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corporateroot.sharepoint.com/sites/Project-BI2101/Team/WIP/00 Regelscenario's/Meldingen IM in the Cloud/"/>
    </mc:Choice>
  </mc:AlternateContent>
  <xr:revisionPtr revIDLastSave="226" documentId="8_{16DD14AF-5CF4-485B-B3B4-9268F39ED715}" xr6:coauthVersionLast="47" xr6:coauthVersionMax="47" xr10:uidLastSave="{EF49619A-D377-4FE2-9289-18A291D4CE6D}"/>
  <bookViews>
    <workbookView xWindow="28680" yWindow="-120" windowWidth="29040" windowHeight="15840" firstSheet="1" activeTab="1" xr2:uid="{7DF4A018-BB56-49E5-B903-D420BF6C488E}"/>
  </bookViews>
  <sheets>
    <sheet name="Export" sheetId="1" state="hidden" r:id="rId1"/>
    <sheet name="DATA N7+A7" sheetId="2" r:id="rId2"/>
    <sheet name="Overzicht" sheetId="3" r:id="rId3"/>
  </sheets>
  <definedNames>
    <definedName name="_xlnm._FilterDatabase" localSheetId="1" hidden="1">'DATA N7+A7'!$A$2:$BT$738</definedName>
    <definedName name="_xlnm._FilterDatabase" localSheetId="0" hidden="1">Export!$A$2:$BS$898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48" i="3" l="1"/>
  <c r="I46" i="3"/>
  <c r="H46" i="3"/>
  <c r="F41" i="3"/>
  <c r="C41" i="3"/>
  <c r="D6" i="3"/>
  <c r="D7" i="3"/>
  <c r="D8" i="3"/>
  <c r="D9" i="3"/>
  <c r="D10" i="3"/>
  <c r="D11" i="3"/>
  <c r="D12" i="3"/>
  <c r="D13" i="3"/>
  <c r="D14" i="3"/>
  <c r="D15" i="3"/>
  <c r="D16" i="3"/>
  <c r="D5" i="3"/>
  <c r="C6" i="3"/>
  <c r="E6" i="3" s="1"/>
  <c r="C7" i="3"/>
  <c r="E7" i="3" s="1"/>
  <c r="C8" i="3"/>
  <c r="E8" i="3" s="1"/>
  <c r="C9" i="3"/>
  <c r="E9" i="3" s="1"/>
  <c r="C10" i="3"/>
  <c r="E10" i="3" s="1"/>
  <c r="C11" i="3"/>
  <c r="E11" i="3" s="1"/>
  <c r="C12" i="3"/>
  <c r="E12" i="3" s="1"/>
  <c r="C13" i="3"/>
  <c r="E13" i="3" s="1"/>
  <c r="C14" i="3"/>
  <c r="E14" i="3" s="1"/>
  <c r="C15" i="3"/>
  <c r="C16" i="3"/>
  <c r="E16" i="3" s="1"/>
  <c r="C5" i="3"/>
  <c r="E5" i="3" s="1"/>
  <c r="C4" i="2"/>
  <c r="C5" i="2"/>
  <c r="C6" i="2"/>
  <c r="C7" i="2"/>
  <c r="D41" i="3" s="1"/>
  <c r="C8" i="2"/>
  <c r="C9" i="2"/>
  <c r="C10" i="2"/>
  <c r="C11" i="2"/>
  <c r="H21" i="3" s="1"/>
  <c r="C12" i="2"/>
  <c r="C13" i="2"/>
  <c r="C14" i="2"/>
  <c r="C15" i="2"/>
  <c r="C16" i="2"/>
  <c r="C17" i="2"/>
  <c r="C18" i="2"/>
  <c r="C19" i="2"/>
  <c r="C20" i="2"/>
  <c r="C21" i="2"/>
  <c r="C22" i="2"/>
  <c r="C23" i="2"/>
  <c r="C24" i="2"/>
  <c r="C25" i="2"/>
  <c r="C26" i="2"/>
  <c r="C27" i="2"/>
  <c r="D91" i="3" s="1"/>
  <c r="C28" i="2"/>
  <c r="C29" i="2"/>
  <c r="C30" i="2"/>
  <c r="C31" i="2"/>
  <c r="C32" i="2"/>
  <c r="C33" i="2"/>
  <c r="C34" i="2"/>
  <c r="C35" i="2"/>
  <c r="C36" i="2"/>
  <c r="C37" i="2"/>
  <c r="C38" i="2"/>
  <c r="C39" i="2"/>
  <c r="C40" i="2"/>
  <c r="C41" i="2"/>
  <c r="C42" i="2"/>
  <c r="C43" i="2"/>
  <c r="C44" i="2"/>
  <c r="C45" i="2"/>
  <c r="C46" i="2"/>
  <c r="C47" i="2"/>
  <c r="C48" i="2"/>
  <c r="C49" i="2"/>
  <c r="C50" i="2"/>
  <c r="H75" i="3" s="1"/>
  <c r="C51" i="2"/>
  <c r="C52" i="2"/>
  <c r="C53" i="2"/>
  <c r="C54" i="2"/>
  <c r="C55" i="2"/>
  <c r="C56" i="2"/>
  <c r="C57" i="2"/>
  <c r="C58" i="2"/>
  <c r="C59" i="2"/>
  <c r="C60" i="2"/>
  <c r="C61" i="2"/>
  <c r="C62" i="2"/>
  <c r="C63" i="2"/>
  <c r="C64" i="2"/>
  <c r="C65" i="2"/>
  <c r="C66" i="2"/>
  <c r="C67" i="2"/>
  <c r="C68" i="2"/>
  <c r="C69" i="2"/>
  <c r="C70" i="2"/>
  <c r="C71" i="2"/>
  <c r="C72" i="2"/>
  <c r="C73" i="2"/>
  <c r="C74" i="2"/>
  <c r="C75" i="2"/>
  <c r="C76" i="2"/>
  <c r="C77" i="2"/>
  <c r="C78" i="2"/>
  <c r="C79" i="2"/>
  <c r="C80" i="2"/>
  <c r="C81" i="2"/>
  <c r="C82" i="2"/>
  <c r="C83" i="2"/>
  <c r="C84" i="2"/>
  <c r="C85" i="2"/>
  <c r="C86" i="2"/>
  <c r="C87" i="2"/>
  <c r="C88" i="2"/>
  <c r="C89" i="2"/>
  <c r="C90" i="2"/>
  <c r="C91" i="2"/>
  <c r="C92" i="2"/>
  <c r="C93" i="2"/>
  <c r="C94" i="2"/>
  <c r="C95" i="2"/>
  <c r="C96" i="2"/>
  <c r="C97" i="2"/>
  <c r="G21" i="3" s="1"/>
  <c r="C98" i="2"/>
  <c r="C99" i="2"/>
  <c r="C100" i="2"/>
  <c r="C86" i="3" s="1"/>
  <c r="C101" i="2"/>
  <c r="C102" i="2"/>
  <c r="C103" i="2"/>
  <c r="C104" i="2"/>
  <c r="C105" i="2"/>
  <c r="C106" i="2"/>
  <c r="C107" i="2"/>
  <c r="C108" i="2"/>
  <c r="C109" i="2"/>
  <c r="C110" i="2"/>
  <c r="C111" i="2"/>
  <c r="C112" i="2"/>
  <c r="C113" i="2"/>
  <c r="C114" i="2"/>
  <c r="C115" i="2"/>
  <c r="C116" i="2"/>
  <c r="C117" i="2"/>
  <c r="C118" i="2"/>
  <c r="C119" i="2"/>
  <c r="C120" i="2"/>
  <c r="C121" i="2"/>
  <c r="C122" i="2"/>
  <c r="C123" i="2"/>
  <c r="C124" i="2"/>
  <c r="C125" i="2"/>
  <c r="C126" i="2"/>
  <c r="C127" i="2"/>
  <c r="C128" i="2"/>
  <c r="E24" i="3" s="1"/>
  <c r="C129" i="2"/>
  <c r="G72" i="3" s="1"/>
  <c r="C130" i="2"/>
  <c r="C131" i="2"/>
  <c r="C132" i="2"/>
  <c r="C133" i="2"/>
  <c r="C134" i="2"/>
  <c r="C135" i="2"/>
  <c r="C136" i="2"/>
  <c r="C137" i="2"/>
  <c r="C138" i="2"/>
  <c r="C139" i="2"/>
  <c r="C140" i="2"/>
  <c r="C141" i="2"/>
  <c r="C142" i="2"/>
  <c r="C143" i="2"/>
  <c r="C144" i="2"/>
  <c r="C145" i="2"/>
  <c r="C146" i="2"/>
  <c r="C147" i="2"/>
  <c r="C148" i="2"/>
  <c r="C149" i="2"/>
  <c r="C150" i="2"/>
  <c r="C151" i="2"/>
  <c r="C152" i="2"/>
  <c r="C153" i="2"/>
  <c r="C154" i="2"/>
  <c r="C155" i="2"/>
  <c r="C156" i="2"/>
  <c r="C157" i="2"/>
  <c r="C158" i="2"/>
  <c r="C159" i="2"/>
  <c r="C160" i="2"/>
  <c r="C161" i="2"/>
  <c r="C162" i="2"/>
  <c r="C163" i="2"/>
  <c r="C164" i="2"/>
  <c r="C165" i="2"/>
  <c r="C166" i="2"/>
  <c r="C167" i="2"/>
  <c r="C168" i="2"/>
  <c r="C169" i="2"/>
  <c r="C170" i="2"/>
  <c r="C171" i="2"/>
  <c r="C172" i="2"/>
  <c r="C173" i="2"/>
  <c r="C174" i="2"/>
  <c r="C175" i="2"/>
  <c r="C176" i="2"/>
  <c r="C177" i="2"/>
  <c r="C178" i="2"/>
  <c r="C179" i="2"/>
  <c r="C180" i="2"/>
  <c r="C181" i="2"/>
  <c r="C182" i="2"/>
  <c r="C183" i="2"/>
  <c r="C184" i="2"/>
  <c r="C185" i="2"/>
  <c r="C186" i="2"/>
  <c r="C187" i="2"/>
  <c r="C188" i="2"/>
  <c r="C189" i="2"/>
  <c r="C190" i="2"/>
  <c r="C191" i="2"/>
  <c r="C192" i="2"/>
  <c r="C193" i="2"/>
  <c r="C194" i="2"/>
  <c r="C195" i="2"/>
  <c r="C196" i="2"/>
  <c r="E32" i="3" s="1"/>
  <c r="C197" i="2"/>
  <c r="C198" i="2"/>
  <c r="C199" i="2"/>
  <c r="C200" i="2"/>
  <c r="C201" i="2"/>
  <c r="C202" i="2"/>
  <c r="C203" i="2"/>
  <c r="C204" i="2"/>
  <c r="C205" i="2"/>
  <c r="C206" i="2"/>
  <c r="C207" i="2"/>
  <c r="C208" i="2"/>
  <c r="C209" i="2"/>
  <c r="C210" i="2"/>
  <c r="C211" i="2"/>
  <c r="C212" i="2"/>
  <c r="C213" i="2"/>
  <c r="C214" i="2"/>
  <c r="C215" i="2"/>
  <c r="C216" i="2"/>
  <c r="C217" i="2"/>
  <c r="C218" i="2"/>
  <c r="C219" i="2"/>
  <c r="C220" i="2"/>
  <c r="C221" i="2"/>
  <c r="C222" i="2"/>
  <c r="C223" i="2"/>
  <c r="C224" i="2"/>
  <c r="C225" i="2"/>
  <c r="C226" i="2"/>
  <c r="C227" i="2"/>
  <c r="C228" i="2"/>
  <c r="C229" i="2"/>
  <c r="C230" i="2"/>
  <c r="C231" i="2"/>
  <c r="C232" i="2"/>
  <c r="C233" i="2"/>
  <c r="C234" i="2"/>
  <c r="C235" i="2"/>
  <c r="D106" i="3" s="1"/>
  <c r="C236" i="2"/>
  <c r="C237" i="2"/>
  <c r="C238" i="2"/>
  <c r="C239" i="2"/>
  <c r="C240" i="2"/>
  <c r="C241" i="2"/>
  <c r="C242" i="2"/>
  <c r="C243" i="2"/>
  <c r="C244" i="2"/>
  <c r="C245" i="2"/>
  <c r="C246" i="2"/>
  <c r="C247" i="2"/>
  <c r="C248" i="2"/>
  <c r="C249" i="2"/>
  <c r="C250" i="2"/>
  <c r="C251" i="2"/>
  <c r="C252" i="2"/>
  <c r="F78" i="3" s="1"/>
  <c r="C253" i="2"/>
  <c r="C254" i="2"/>
  <c r="C255" i="2"/>
  <c r="C256" i="2"/>
  <c r="C257" i="2"/>
  <c r="C258" i="2"/>
  <c r="C259" i="2"/>
  <c r="C260" i="2"/>
  <c r="C261" i="2"/>
  <c r="C262" i="2"/>
  <c r="C263" i="2"/>
  <c r="C264" i="2"/>
  <c r="C265" i="2"/>
  <c r="C266" i="2"/>
  <c r="C267" i="2"/>
  <c r="C268" i="2"/>
  <c r="C269" i="2"/>
  <c r="C270" i="2"/>
  <c r="C271" i="2"/>
  <c r="C272" i="2"/>
  <c r="C273" i="2"/>
  <c r="C274" i="2"/>
  <c r="C275" i="2"/>
  <c r="C276" i="2"/>
  <c r="C277" i="2"/>
  <c r="C278" i="2"/>
  <c r="C279" i="2"/>
  <c r="C280" i="2"/>
  <c r="C281" i="2"/>
  <c r="C282" i="2"/>
  <c r="C283" i="2"/>
  <c r="C284" i="2"/>
  <c r="C285" i="2"/>
  <c r="C286" i="2"/>
  <c r="C287" i="2"/>
  <c r="C288" i="2"/>
  <c r="C289" i="2"/>
  <c r="C290" i="2"/>
  <c r="C291" i="2"/>
  <c r="C292" i="2"/>
  <c r="C293" i="2"/>
  <c r="C294" i="2"/>
  <c r="C295" i="2"/>
  <c r="C296" i="2"/>
  <c r="C297" i="2"/>
  <c r="C298" i="2"/>
  <c r="C299" i="2"/>
  <c r="C300" i="2"/>
  <c r="C301" i="2"/>
  <c r="C302" i="2"/>
  <c r="C303" i="2"/>
  <c r="C304" i="2"/>
  <c r="C305" i="2"/>
  <c r="C306" i="2"/>
  <c r="C307" i="2"/>
  <c r="C308" i="2"/>
  <c r="C309" i="2"/>
  <c r="C310" i="2"/>
  <c r="C311" i="2"/>
  <c r="C312" i="2"/>
  <c r="C313" i="2"/>
  <c r="C314" i="2"/>
  <c r="C315" i="2"/>
  <c r="C316" i="2"/>
  <c r="C317" i="2"/>
  <c r="C318" i="2"/>
  <c r="C319" i="2"/>
  <c r="C320" i="2"/>
  <c r="C321" i="2"/>
  <c r="C322" i="2"/>
  <c r="C323" i="2"/>
  <c r="C324" i="2"/>
  <c r="C325" i="2"/>
  <c r="C326" i="2"/>
  <c r="C327" i="2"/>
  <c r="G97" i="3" s="1"/>
  <c r="C328" i="2"/>
  <c r="C329" i="2"/>
  <c r="C330" i="2"/>
  <c r="C331" i="2"/>
  <c r="C332" i="2"/>
  <c r="C333" i="2"/>
  <c r="C334" i="2"/>
  <c r="C335" i="2"/>
  <c r="C336" i="2"/>
  <c r="C337" i="2"/>
  <c r="C338" i="2"/>
  <c r="C339" i="2"/>
  <c r="F30" i="3" s="1"/>
  <c r="C340" i="2"/>
  <c r="C341" i="2"/>
  <c r="C342" i="2"/>
  <c r="C343" i="2"/>
  <c r="C344" i="2"/>
  <c r="C345" i="2"/>
  <c r="C346" i="2"/>
  <c r="C347" i="2"/>
  <c r="C348" i="2"/>
  <c r="C349" i="2"/>
  <c r="C350" i="2"/>
  <c r="C351" i="2"/>
  <c r="C352" i="2"/>
  <c r="C353" i="2"/>
  <c r="C354" i="2"/>
  <c r="C355" i="2"/>
  <c r="C356" i="2"/>
  <c r="C357" i="2"/>
  <c r="C358" i="2"/>
  <c r="C359" i="2"/>
  <c r="C360" i="2"/>
  <c r="C361" i="2"/>
  <c r="C362" i="2"/>
  <c r="C363" i="2"/>
  <c r="I43" i="3" s="1"/>
  <c r="C364" i="2"/>
  <c r="C365" i="2"/>
  <c r="C366" i="2"/>
  <c r="C367" i="2"/>
  <c r="C368" i="2"/>
  <c r="C369" i="2"/>
  <c r="C370" i="2"/>
  <c r="C371" i="2"/>
  <c r="C372" i="2"/>
  <c r="C373" i="2"/>
  <c r="C374" i="2"/>
  <c r="C375" i="2"/>
  <c r="C376" i="2"/>
  <c r="C377" i="2"/>
  <c r="C378" i="2"/>
  <c r="C379" i="2"/>
  <c r="C380" i="2"/>
  <c r="C381" i="2"/>
  <c r="C382" i="2"/>
  <c r="C383" i="2"/>
  <c r="C384" i="2"/>
  <c r="C385" i="2"/>
  <c r="C386" i="2"/>
  <c r="C387" i="2"/>
  <c r="C388" i="2"/>
  <c r="C389" i="2"/>
  <c r="C390" i="2"/>
  <c r="C391" i="2"/>
  <c r="C392" i="2"/>
  <c r="C393" i="2"/>
  <c r="C394" i="2"/>
  <c r="C395" i="2"/>
  <c r="C396" i="2"/>
  <c r="C397" i="2"/>
  <c r="C398" i="2"/>
  <c r="C399" i="2"/>
  <c r="C400" i="2"/>
  <c r="C401" i="2"/>
  <c r="C402" i="2"/>
  <c r="C403" i="2"/>
  <c r="C404" i="2"/>
  <c r="C405" i="2"/>
  <c r="C406" i="2"/>
  <c r="C407" i="2"/>
  <c r="C408" i="2"/>
  <c r="C409" i="2"/>
  <c r="I45" i="3" s="1"/>
  <c r="C410" i="2"/>
  <c r="C411" i="2"/>
  <c r="C412" i="2"/>
  <c r="C413" i="2"/>
  <c r="C414" i="2"/>
  <c r="C415" i="2"/>
  <c r="C416" i="2"/>
  <c r="C417" i="2"/>
  <c r="C418" i="2"/>
  <c r="C419" i="2"/>
  <c r="C420" i="2"/>
  <c r="C421" i="2"/>
  <c r="C422" i="2"/>
  <c r="C423" i="2"/>
  <c r="C424" i="2"/>
  <c r="C425" i="2"/>
  <c r="C426" i="2"/>
  <c r="C427" i="2"/>
  <c r="C428" i="2"/>
  <c r="C429" i="2"/>
  <c r="C430" i="2"/>
  <c r="C431" i="2"/>
  <c r="C432" i="2"/>
  <c r="C433" i="2"/>
  <c r="C434" i="2"/>
  <c r="C435" i="2"/>
  <c r="C436" i="2"/>
  <c r="C437" i="2"/>
  <c r="C438" i="2"/>
  <c r="C439" i="2"/>
  <c r="C440" i="2"/>
  <c r="C441" i="2"/>
  <c r="C442" i="2"/>
  <c r="C443" i="2"/>
  <c r="C444" i="2"/>
  <c r="C445" i="2"/>
  <c r="C446" i="2"/>
  <c r="C447" i="2"/>
  <c r="C448" i="2"/>
  <c r="C449" i="2"/>
  <c r="C450" i="2"/>
  <c r="C451" i="2"/>
  <c r="C452" i="2"/>
  <c r="C453" i="2"/>
  <c r="C454" i="2"/>
  <c r="C455" i="2"/>
  <c r="C456" i="2"/>
  <c r="C457" i="2"/>
  <c r="C458" i="2"/>
  <c r="C459" i="2"/>
  <c r="C460" i="2"/>
  <c r="C461" i="2"/>
  <c r="C462" i="2"/>
  <c r="C463" i="2"/>
  <c r="C464" i="2"/>
  <c r="C465" i="2"/>
  <c r="C466" i="2"/>
  <c r="C467" i="2"/>
  <c r="C468" i="2"/>
  <c r="C469" i="2"/>
  <c r="C470" i="2"/>
  <c r="C471" i="2"/>
  <c r="C472" i="2"/>
  <c r="C473" i="2"/>
  <c r="C474" i="2"/>
  <c r="C475" i="2"/>
  <c r="C476" i="2"/>
  <c r="C477" i="2"/>
  <c r="C478" i="2"/>
  <c r="C479" i="2"/>
  <c r="C480" i="2"/>
  <c r="C481" i="2"/>
  <c r="C482" i="2"/>
  <c r="C483" i="2"/>
  <c r="C484" i="2"/>
  <c r="C485" i="2"/>
  <c r="C486" i="2"/>
  <c r="C487" i="2"/>
  <c r="C488" i="2"/>
  <c r="C489" i="2"/>
  <c r="C490" i="2"/>
  <c r="C491" i="2"/>
  <c r="C492" i="2"/>
  <c r="C493" i="2"/>
  <c r="C494" i="2"/>
  <c r="C495" i="2"/>
  <c r="C496" i="2"/>
  <c r="C497" i="2"/>
  <c r="C498" i="2"/>
  <c r="C499" i="2"/>
  <c r="C500" i="2"/>
  <c r="C501" i="2"/>
  <c r="C502" i="2"/>
  <c r="C503" i="2"/>
  <c r="C504" i="2"/>
  <c r="C505" i="2"/>
  <c r="C506" i="2"/>
  <c r="C507" i="2"/>
  <c r="C508" i="2"/>
  <c r="C509" i="2"/>
  <c r="C510" i="2"/>
  <c r="C511" i="2"/>
  <c r="C512" i="2"/>
  <c r="C513" i="2"/>
  <c r="C514" i="2"/>
  <c r="C515" i="2"/>
  <c r="C516" i="2"/>
  <c r="C517" i="2"/>
  <c r="C518" i="2"/>
  <c r="C519" i="2"/>
  <c r="C520" i="2"/>
  <c r="C521" i="2"/>
  <c r="C522" i="2"/>
  <c r="C523" i="2"/>
  <c r="C524" i="2"/>
  <c r="C525" i="2"/>
  <c r="C526" i="2"/>
  <c r="C527" i="2"/>
  <c r="C528" i="2"/>
  <c r="C529" i="2"/>
  <c r="C530" i="2"/>
  <c r="C531" i="2"/>
  <c r="C532" i="2"/>
  <c r="C533" i="2"/>
  <c r="C534" i="2"/>
  <c r="C535" i="2"/>
  <c r="C536" i="2"/>
  <c r="C537" i="2"/>
  <c r="C538" i="2"/>
  <c r="C539" i="2"/>
  <c r="C540" i="2"/>
  <c r="C541" i="2"/>
  <c r="C542" i="2"/>
  <c r="C543" i="2"/>
  <c r="C544" i="2"/>
  <c r="C545" i="2"/>
  <c r="C546" i="2"/>
  <c r="C547" i="2"/>
  <c r="C548" i="2"/>
  <c r="C549" i="2"/>
  <c r="C550" i="2"/>
  <c r="C551" i="2"/>
  <c r="C552" i="2"/>
  <c r="C553" i="2"/>
  <c r="C554" i="2"/>
  <c r="C555" i="2"/>
  <c r="C556" i="2"/>
  <c r="C557" i="2"/>
  <c r="C558" i="2"/>
  <c r="C559" i="2"/>
  <c r="F104" i="3" s="1"/>
  <c r="C560" i="2"/>
  <c r="C561" i="2"/>
  <c r="C562" i="2"/>
  <c r="C563" i="2"/>
  <c r="C564" i="2"/>
  <c r="C565" i="2"/>
  <c r="C566" i="2"/>
  <c r="C567" i="2"/>
  <c r="C568" i="2"/>
  <c r="C569" i="2"/>
  <c r="C570" i="2"/>
  <c r="C571" i="2"/>
  <c r="C572" i="2"/>
  <c r="C573" i="2"/>
  <c r="C574" i="2"/>
  <c r="C575" i="2"/>
  <c r="C576" i="2"/>
  <c r="C577" i="2"/>
  <c r="C578" i="2"/>
  <c r="C579" i="2"/>
  <c r="C580" i="2"/>
  <c r="C581" i="2"/>
  <c r="C582" i="2"/>
  <c r="C583" i="2"/>
  <c r="C584" i="2"/>
  <c r="C585" i="2"/>
  <c r="C586" i="2"/>
  <c r="C587" i="2"/>
  <c r="C588" i="2"/>
  <c r="C589" i="2"/>
  <c r="C590" i="2"/>
  <c r="C591" i="2"/>
  <c r="C592" i="2"/>
  <c r="C593" i="2"/>
  <c r="C594" i="2"/>
  <c r="C595" i="2"/>
  <c r="C596" i="2"/>
  <c r="C597" i="2"/>
  <c r="C598" i="2"/>
  <c r="C599" i="2"/>
  <c r="C600" i="2"/>
  <c r="C601" i="2"/>
  <c r="C602" i="2"/>
  <c r="C603" i="2"/>
  <c r="C604" i="2"/>
  <c r="C605" i="2"/>
  <c r="C606" i="2"/>
  <c r="C607" i="2"/>
  <c r="C608" i="2"/>
  <c r="C609" i="2"/>
  <c r="C610" i="2"/>
  <c r="F31" i="3" s="1"/>
  <c r="C611" i="2"/>
  <c r="C612" i="2"/>
  <c r="C613" i="2"/>
  <c r="C614" i="2"/>
  <c r="C615" i="2"/>
  <c r="C616" i="2"/>
  <c r="C617" i="2"/>
  <c r="C618" i="2"/>
  <c r="C619" i="2"/>
  <c r="C620" i="2"/>
  <c r="C621" i="2"/>
  <c r="C622" i="2"/>
  <c r="C623" i="2"/>
  <c r="C624" i="2"/>
  <c r="C625" i="2"/>
  <c r="C626" i="2"/>
  <c r="C627" i="2"/>
  <c r="C628" i="2"/>
  <c r="C629" i="2"/>
  <c r="C630" i="2"/>
  <c r="C631" i="2"/>
  <c r="E80" i="3" s="1"/>
  <c r="C632" i="2"/>
  <c r="C633" i="2"/>
  <c r="C634" i="2"/>
  <c r="C635" i="2"/>
  <c r="C636" i="2"/>
  <c r="C637" i="2"/>
  <c r="C638" i="2"/>
  <c r="C639" i="2"/>
  <c r="F77" i="3" s="1"/>
  <c r="C640" i="2"/>
  <c r="C641" i="2"/>
  <c r="C642" i="2"/>
  <c r="C643" i="2"/>
  <c r="C644" i="2"/>
  <c r="C645" i="2"/>
  <c r="C646" i="2"/>
  <c r="C647" i="2"/>
  <c r="C648" i="2"/>
  <c r="C649" i="2"/>
  <c r="C650" i="2"/>
  <c r="C651" i="2"/>
  <c r="C652" i="2"/>
  <c r="C653" i="2"/>
  <c r="C654" i="2"/>
  <c r="C655" i="2"/>
  <c r="C656" i="2"/>
  <c r="C657" i="2"/>
  <c r="C658" i="2"/>
  <c r="C659" i="2"/>
  <c r="C660" i="2"/>
  <c r="C661" i="2"/>
  <c r="C662" i="2"/>
  <c r="C663" i="2"/>
  <c r="C664" i="2"/>
  <c r="C665" i="2"/>
  <c r="C666" i="2"/>
  <c r="C667" i="2"/>
  <c r="C668" i="2"/>
  <c r="C669" i="2"/>
  <c r="C670" i="2"/>
  <c r="C671" i="2"/>
  <c r="C672" i="2"/>
  <c r="C673" i="2"/>
  <c r="C674" i="2"/>
  <c r="C675" i="2"/>
  <c r="C676" i="2"/>
  <c r="C677" i="2"/>
  <c r="C678" i="2"/>
  <c r="C679" i="2"/>
  <c r="C680" i="2"/>
  <c r="C681" i="2"/>
  <c r="C682" i="2"/>
  <c r="C683" i="2"/>
  <c r="C684" i="2"/>
  <c r="C685" i="2"/>
  <c r="C686" i="2"/>
  <c r="C687" i="2"/>
  <c r="C688" i="2"/>
  <c r="C689" i="2"/>
  <c r="C690" i="2"/>
  <c r="C691" i="2"/>
  <c r="C692" i="2"/>
  <c r="C693" i="2"/>
  <c r="C694" i="2"/>
  <c r="C695" i="2"/>
  <c r="C696" i="2"/>
  <c r="C697" i="2"/>
  <c r="C698" i="2"/>
  <c r="C699" i="2"/>
  <c r="E84" i="3" s="1"/>
  <c r="C700" i="2"/>
  <c r="C701" i="2"/>
  <c r="C702" i="2"/>
  <c r="C703" i="2"/>
  <c r="C704" i="2"/>
  <c r="C705" i="2"/>
  <c r="C706" i="2"/>
  <c r="C707" i="2"/>
  <c r="C708" i="2"/>
  <c r="C709" i="2"/>
  <c r="C710" i="2"/>
  <c r="C711" i="2"/>
  <c r="C712" i="2"/>
  <c r="C713" i="2"/>
  <c r="C714" i="2"/>
  <c r="C715" i="2"/>
  <c r="C716" i="2"/>
  <c r="C717" i="2"/>
  <c r="C718" i="2"/>
  <c r="C719" i="2"/>
  <c r="C720" i="2"/>
  <c r="C721" i="2"/>
  <c r="C722" i="2"/>
  <c r="C723" i="2"/>
  <c r="C724" i="2"/>
  <c r="C725" i="2"/>
  <c r="C726" i="2"/>
  <c r="C727" i="2"/>
  <c r="C728" i="2"/>
  <c r="C729" i="2"/>
  <c r="C730" i="2"/>
  <c r="C731" i="2"/>
  <c r="C732" i="2"/>
  <c r="C733" i="2"/>
  <c r="G83" i="3" s="1"/>
  <c r="C734" i="2"/>
  <c r="C735" i="2"/>
  <c r="C736" i="2"/>
  <c r="C737" i="2"/>
  <c r="C738" i="2"/>
  <c r="C3" i="2"/>
  <c r="C27" i="3" l="1"/>
  <c r="C77" i="3"/>
  <c r="E23" i="3"/>
  <c r="C25" i="3"/>
  <c r="I81" i="3"/>
  <c r="F26" i="3"/>
  <c r="I47" i="3"/>
  <c r="C113" i="3"/>
  <c r="E47" i="3"/>
  <c r="I80" i="3"/>
  <c r="F73" i="3"/>
  <c r="C39" i="3"/>
  <c r="E111" i="3"/>
  <c r="I107" i="3"/>
  <c r="D89" i="3"/>
  <c r="E41" i="3"/>
  <c r="C48" i="3"/>
  <c r="D80" i="3"/>
  <c r="G109" i="3"/>
  <c r="C23" i="3"/>
  <c r="D87" i="3"/>
  <c r="D17" i="3"/>
  <c r="C21" i="3"/>
  <c r="G41" i="3"/>
  <c r="E48" i="3"/>
  <c r="E64" i="3" s="1"/>
  <c r="E26" i="3"/>
  <c r="H38" i="3"/>
  <c r="F39" i="3"/>
  <c r="D42" i="3"/>
  <c r="G44" i="3"/>
  <c r="F89" i="3"/>
  <c r="E37" i="3"/>
  <c r="F85" i="3"/>
  <c r="G114" i="3"/>
  <c r="I31" i="3"/>
  <c r="D30" i="3"/>
  <c r="C75" i="3"/>
  <c r="G22" i="3"/>
  <c r="D75" i="3"/>
  <c r="D28" i="3"/>
  <c r="H41" i="3"/>
  <c r="F48" i="3"/>
  <c r="C110" i="3"/>
  <c r="H28" i="3"/>
  <c r="I32" i="3"/>
  <c r="I41" i="3"/>
  <c r="I57" i="3" s="1"/>
  <c r="G48" i="3"/>
  <c r="F109" i="3"/>
  <c r="H107" i="3"/>
  <c r="H26" i="3"/>
  <c r="C101" i="3"/>
  <c r="I40" i="3"/>
  <c r="H32" i="3"/>
  <c r="G45" i="3"/>
  <c r="H48" i="3"/>
  <c r="I104" i="3"/>
  <c r="I100" i="3"/>
  <c r="F44" i="3"/>
  <c r="G31" i="3"/>
  <c r="G47" i="3"/>
  <c r="C30" i="3"/>
  <c r="C62" i="3" s="1"/>
  <c r="E39" i="3"/>
  <c r="H114" i="3"/>
  <c r="D32" i="3"/>
  <c r="D64" i="3" s="1"/>
  <c r="C46" i="3"/>
  <c r="I48" i="3"/>
  <c r="E104" i="3"/>
  <c r="H39" i="3"/>
  <c r="I22" i="3"/>
  <c r="E73" i="3"/>
  <c r="C38" i="3"/>
  <c r="D79" i="3"/>
  <c r="E99" i="3"/>
  <c r="D27" i="3"/>
  <c r="C82" i="3"/>
  <c r="C32" i="3"/>
  <c r="D46" i="3"/>
  <c r="C72" i="3"/>
  <c r="D103" i="3"/>
  <c r="F40" i="3"/>
  <c r="F90" i="3"/>
  <c r="G24" i="3"/>
  <c r="G33" i="3" s="1"/>
  <c r="I38" i="3"/>
  <c r="H102" i="3"/>
  <c r="E25" i="3"/>
  <c r="F46" i="3"/>
  <c r="F62" i="3" s="1"/>
  <c r="H72" i="3"/>
  <c r="F97" i="3"/>
  <c r="C28" i="3"/>
  <c r="H37" i="3"/>
  <c r="G102" i="3"/>
  <c r="D99" i="3"/>
  <c r="I21" i="3"/>
  <c r="E31" i="3"/>
  <c r="E63" i="3" s="1"/>
  <c r="G29" i="3"/>
  <c r="I27" i="3"/>
  <c r="D26" i="3"/>
  <c r="F24" i="3"/>
  <c r="F56" i="3" s="1"/>
  <c r="H22" i="3"/>
  <c r="I37" i="3"/>
  <c r="G39" i="3"/>
  <c r="C43" i="3"/>
  <c r="H44" i="3"/>
  <c r="I72" i="3"/>
  <c r="E90" i="3"/>
  <c r="G88" i="3"/>
  <c r="I86" i="3"/>
  <c r="D85" i="3"/>
  <c r="F83" i="3"/>
  <c r="H81" i="3"/>
  <c r="C80" i="3"/>
  <c r="E78" i="3"/>
  <c r="G76" i="3"/>
  <c r="I74" i="3"/>
  <c r="D73" i="3"/>
  <c r="F114" i="3"/>
  <c r="H112" i="3"/>
  <c r="C111" i="3"/>
  <c r="E109" i="3"/>
  <c r="G107" i="3"/>
  <c r="I105" i="3"/>
  <c r="D104" i="3"/>
  <c r="F102" i="3"/>
  <c r="H100" i="3"/>
  <c r="C99" i="3"/>
  <c r="E97" i="3"/>
  <c r="C37" i="3"/>
  <c r="H29" i="3"/>
  <c r="I42" i="3"/>
  <c r="H88" i="3"/>
  <c r="H76" i="3"/>
  <c r="G46" i="3"/>
  <c r="I91" i="3"/>
  <c r="D90" i="3"/>
  <c r="F88" i="3"/>
  <c r="H86" i="3"/>
  <c r="C85" i="3"/>
  <c r="E83" i="3"/>
  <c r="G81" i="3"/>
  <c r="I79" i="3"/>
  <c r="D78" i="3"/>
  <c r="F76" i="3"/>
  <c r="H74" i="3"/>
  <c r="C73" i="3"/>
  <c r="E114" i="3"/>
  <c r="G112" i="3"/>
  <c r="I110" i="3"/>
  <c r="D109" i="3"/>
  <c r="F107" i="3"/>
  <c r="H105" i="3"/>
  <c r="C104" i="3"/>
  <c r="E102" i="3"/>
  <c r="G100" i="3"/>
  <c r="I98" i="3"/>
  <c r="D97" i="3"/>
  <c r="E85" i="3"/>
  <c r="D111" i="3"/>
  <c r="H27" i="3"/>
  <c r="I44" i="3"/>
  <c r="C31" i="3"/>
  <c r="E29" i="3"/>
  <c r="G27" i="3"/>
  <c r="I25" i="3"/>
  <c r="D24" i="3"/>
  <c r="F22" i="3"/>
  <c r="D38" i="3"/>
  <c r="D54" i="3" s="1"/>
  <c r="I39" i="3"/>
  <c r="E43" i="3"/>
  <c r="C45" i="3"/>
  <c r="H91" i="3"/>
  <c r="C90" i="3"/>
  <c r="E88" i="3"/>
  <c r="G86" i="3"/>
  <c r="I84" i="3"/>
  <c r="D83" i="3"/>
  <c r="F81" i="3"/>
  <c r="H79" i="3"/>
  <c r="C78" i="3"/>
  <c r="C92" i="3" s="1"/>
  <c r="E76" i="3"/>
  <c r="G74" i="3"/>
  <c r="C95" i="3"/>
  <c r="D114" i="3"/>
  <c r="F112" i="3"/>
  <c r="H110" i="3"/>
  <c r="C109" i="3"/>
  <c r="E107" i="3"/>
  <c r="G105" i="3"/>
  <c r="I103" i="3"/>
  <c r="D102" i="3"/>
  <c r="F100" i="3"/>
  <c r="H98" i="3"/>
  <c r="C97" i="3"/>
  <c r="E46" i="3"/>
  <c r="C87" i="3"/>
  <c r="C106" i="3"/>
  <c r="D31" i="3"/>
  <c r="F29" i="3"/>
  <c r="G32" i="3"/>
  <c r="G64" i="3" s="1"/>
  <c r="I30" i="3"/>
  <c r="I62" i="3" s="1"/>
  <c r="D29" i="3"/>
  <c r="D61" i="3" s="1"/>
  <c r="F27" i="3"/>
  <c r="H25" i="3"/>
  <c r="H57" i="3" s="1"/>
  <c r="C24" i="3"/>
  <c r="E22" i="3"/>
  <c r="E38" i="3"/>
  <c r="C40" i="3"/>
  <c r="F43" i="3"/>
  <c r="D45" i="3"/>
  <c r="G91" i="3"/>
  <c r="I89" i="3"/>
  <c r="D88" i="3"/>
  <c r="F86" i="3"/>
  <c r="H84" i="3"/>
  <c r="C83" i="3"/>
  <c r="E81" i="3"/>
  <c r="G79" i="3"/>
  <c r="I77" i="3"/>
  <c r="D76" i="3"/>
  <c r="F74" i="3"/>
  <c r="D95" i="3"/>
  <c r="C114" i="3"/>
  <c r="E112" i="3"/>
  <c r="G110" i="3"/>
  <c r="I108" i="3"/>
  <c r="D107" i="3"/>
  <c r="F105" i="3"/>
  <c r="H103" i="3"/>
  <c r="C102" i="3"/>
  <c r="E100" i="3"/>
  <c r="G98" i="3"/>
  <c r="I96" i="3"/>
  <c r="I112" i="3"/>
  <c r="C26" i="3"/>
  <c r="D43" i="3"/>
  <c r="D59" i="3" s="1"/>
  <c r="F32" i="3"/>
  <c r="H30" i="3"/>
  <c r="H62" i="3" s="1"/>
  <c r="C29" i="3"/>
  <c r="C61" i="3" s="1"/>
  <c r="E27" i="3"/>
  <c r="E59" i="3" s="1"/>
  <c r="G25" i="3"/>
  <c r="I23" i="3"/>
  <c r="D22" i="3"/>
  <c r="F38" i="3"/>
  <c r="D40" i="3"/>
  <c r="G43" i="3"/>
  <c r="E45" i="3"/>
  <c r="C47" i="3"/>
  <c r="F91" i="3"/>
  <c r="H89" i="3"/>
  <c r="C88" i="3"/>
  <c r="E86" i="3"/>
  <c r="G84" i="3"/>
  <c r="I82" i="3"/>
  <c r="D81" i="3"/>
  <c r="F79" i="3"/>
  <c r="H77" i="3"/>
  <c r="C76" i="3"/>
  <c r="E74" i="3"/>
  <c r="E95" i="3"/>
  <c r="I113" i="3"/>
  <c r="D112" i="3"/>
  <c r="F110" i="3"/>
  <c r="H108" i="3"/>
  <c r="C107" i="3"/>
  <c r="E105" i="3"/>
  <c r="G103" i="3"/>
  <c r="I101" i="3"/>
  <c r="D100" i="3"/>
  <c r="F98" i="3"/>
  <c r="H96" i="3"/>
  <c r="G23" i="3"/>
  <c r="G30" i="3"/>
  <c r="G62" i="3" s="1"/>
  <c r="I28" i="3"/>
  <c r="I60" i="3" s="1"/>
  <c r="F25" i="3"/>
  <c r="F57" i="3" s="1"/>
  <c r="H23" i="3"/>
  <c r="H55" i="3" s="1"/>
  <c r="C22" i="3"/>
  <c r="G38" i="3"/>
  <c r="E40" i="3"/>
  <c r="E56" i="3" s="1"/>
  <c r="C42" i="3"/>
  <c r="H43" i="3"/>
  <c r="F45" i="3"/>
  <c r="D47" i="3"/>
  <c r="E91" i="3"/>
  <c r="G89" i="3"/>
  <c r="I87" i="3"/>
  <c r="D86" i="3"/>
  <c r="F84" i="3"/>
  <c r="H82" i="3"/>
  <c r="C81" i="3"/>
  <c r="E79" i="3"/>
  <c r="G77" i="3"/>
  <c r="I75" i="3"/>
  <c r="D74" i="3"/>
  <c r="F95" i="3"/>
  <c r="H113" i="3"/>
  <c r="C112" i="3"/>
  <c r="E110" i="3"/>
  <c r="G108" i="3"/>
  <c r="I106" i="3"/>
  <c r="D105" i="3"/>
  <c r="F103" i="3"/>
  <c r="H101" i="3"/>
  <c r="C100" i="3"/>
  <c r="E98" i="3"/>
  <c r="G96" i="3"/>
  <c r="C74" i="3"/>
  <c r="G95" i="3"/>
  <c r="G113" i="3"/>
  <c r="I111" i="3"/>
  <c r="D110" i="3"/>
  <c r="F108" i="3"/>
  <c r="H106" i="3"/>
  <c r="C105" i="3"/>
  <c r="E103" i="3"/>
  <c r="G101" i="3"/>
  <c r="I99" i="3"/>
  <c r="D98" i="3"/>
  <c r="F96" i="3"/>
  <c r="G82" i="3"/>
  <c r="D21" i="3"/>
  <c r="C64" i="3"/>
  <c r="E30" i="3"/>
  <c r="E62" i="3" s="1"/>
  <c r="G28" i="3"/>
  <c r="G60" i="3" s="1"/>
  <c r="I26" i="3"/>
  <c r="D25" i="3"/>
  <c r="D57" i="3" s="1"/>
  <c r="F23" i="3"/>
  <c r="D37" i="3"/>
  <c r="G40" i="3"/>
  <c r="E42" i="3"/>
  <c r="C44" i="3"/>
  <c r="C60" i="3" s="1"/>
  <c r="H45" i="3"/>
  <c r="F47" i="3"/>
  <c r="D72" i="3"/>
  <c r="C91" i="3"/>
  <c r="E89" i="3"/>
  <c r="G87" i="3"/>
  <c r="I85" i="3"/>
  <c r="D84" i="3"/>
  <c r="F82" i="3"/>
  <c r="H80" i="3"/>
  <c r="C79" i="3"/>
  <c r="E77" i="3"/>
  <c r="G75" i="3"/>
  <c r="I73" i="3"/>
  <c r="H95" i="3"/>
  <c r="F113" i="3"/>
  <c r="H111" i="3"/>
  <c r="E108" i="3"/>
  <c r="G106" i="3"/>
  <c r="F101" i="3"/>
  <c r="H99" i="3"/>
  <c r="C98" i="3"/>
  <c r="E96" i="3"/>
  <c r="F28" i="3"/>
  <c r="H40" i="3"/>
  <c r="F42" i="3"/>
  <c r="D44" i="3"/>
  <c r="D60" i="3" s="1"/>
  <c r="E72" i="3"/>
  <c r="I90" i="3"/>
  <c r="F87" i="3"/>
  <c r="H85" i="3"/>
  <c r="C84" i="3"/>
  <c r="E82" i="3"/>
  <c r="G80" i="3"/>
  <c r="I78" i="3"/>
  <c r="D77" i="3"/>
  <c r="F75" i="3"/>
  <c r="H73" i="3"/>
  <c r="I95" i="3"/>
  <c r="E113" i="3"/>
  <c r="G111" i="3"/>
  <c r="I109" i="3"/>
  <c r="D108" i="3"/>
  <c r="F106" i="3"/>
  <c r="H104" i="3"/>
  <c r="C103" i="3"/>
  <c r="E101" i="3"/>
  <c r="G99" i="3"/>
  <c r="I97" i="3"/>
  <c r="D96" i="3"/>
  <c r="E15" i="3"/>
  <c r="E21" i="3"/>
  <c r="E53" i="3" s="1"/>
  <c r="F21" i="3"/>
  <c r="F53" i="3" s="1"/>
  <c r="H31" i="3"/>
  <c r="E28" i="3"/>
  <c r="G26" i="3"/>
  <c r="G58" i="3" s="1"/>
  <c r="I24" i="3"/>
  <c r="I56" i="3" s="1"/>
  <c r="D23" i="3"/>
  <c r="F37" i="3"/>
  <c r="D39" i="3"/>
  <c r="D55" i="3" s="1"/>
  <c r="G42" i="3"/>
  <c r="E44" i="3"/>
  <c r="H47" i="3"/>
  <c r="H63" i="3" s="1"/>
  <c r="F72" i="3"/>
  <c r="H90" i="3"/>
  <c r="C89" i="3"/>
  <c r="E87" i="3"/>
  <c r="G85" i="3"/>
  <c r="I83" i="3"/>
  <c r="D82" i="3"/>
  <c r="F80" i="3"/>
  <c r="H78" i="3"/>
  <c r="E75" i="3"/>
  <c r="G73" i="3"/>
  <c r="I114" i="3"/>
  <c r="D113" i="3"/>
  <c r="F111" i="3"/>
  <c r="H109" i="3"/>
  <c r="C108" i="3"/>
  <c r="E106" i="3"/>
  <c r="G104" i="3"/>
  <c r="I102" i="3"/>
  <c r="D101" i="3"/>
  <c r="F99" i="3"/>
  <c r="H97" i="3"/>
  <c r="C96" i="3"/>
  <c r="H87" i="3"/>
  <c r="I29" i="3"/>
  <c r="I61" i="3" s="1"/>
  <c r="H24" i="3"/>
  <c r="G37" i="3"/>
  <c r="H42" i="3"/>
  <c r="H58" i="3" s="1"/>
  <c r="G90" i="3"/>
  <c r="I88" i="3"/>
  <c r="H83" i="3"/>
  <c r="G78" i="3"/>
  <c r="I76" i="3"/>
  <c r="C17" i="3"/>
  <c r="I63" i="3"/>
  <c r="C33" i="3"/>
  <c r="F64" i="3"/>
  <c r="G57" i="3"/>
  <c r="C54" i="3"/>
  <c r="H60" i="3"/>
  <c r="E57" i="3"/>
  <c r="G55" i="3"/>
  <c r="F55" i="3"/>
  <c r="D53" i="3"/>
  <c r="C57" i="3"/>
  <c r="E55" i="3"/>
  <c r="D33" i="3"/>
  <c r="E60" i="3"/>
  <c r="G63" i="3"/>
  <c r="F58" i="3"/>
  <c r="C55" i="3"/>
  <c r="I55" i="3"/>
  <c r="H53" i="3"/>
  <c r="F63" i="3"/>
  <c r="E58" i="3"/>
  <c r="I54" i="3"/>
  <c r="G61" i="3"/>
  <c r="I59" i="3"/>
  <c r="D58" i="3"/>
  <c r="H54" i="3"/>
  <c r="C59" i="3"/>
  <c r="D63" i="3"/>
  <c r="H59" i="3"/>
  <c r="C58" i="3"/>
  <c r="G54" i="3"/>
  <c r="E33" i="3" l="1"/>
  <c r="F59" i="3"/>
  <c r="F54" i="3"/>
  <c r="I53" i="3"/>
  <c r="I64" i="3"/>
  <c r="H115" i="3"/>
  <c r="D92" i="3"/>
  <c r="H92" i="3"/>
  <c r="F60" i="3"/>
  <c r="H64" i="3"/>
  <c r="G92" i="3"/>
  <c r="F49" i="3"/>
  <c r="G56" i="3"/>
  <c r="E49" i="3"/>
  <c r="D62" i="3"/>
  <c r="D56" i="3"/>
  <c r="H61" i="3"/>
  <c r="I92" i="3"/>
  <c r="G115" i="3"/>
  <c r="E115" i="3"/>
  <c r="C49" i="3"/>
  <c r="F115" i="3"/>
  <c r="G59" i="3"/>
  <c r="G65" i="3" s="1"/>
  <c r="H49" i="3"/>
  <c r="I115" i="3"/>
  <c r="F61" i="3"/>
  <c r="E61" i="3"/>
  <c r="D115" i="3"/>
  <c r="C63" i="3"/>
  <c r="I49" i="3"/>
  <c r="C53" i="3"/>
  <c r="C65" i="3" s="1"/>
  <c r="D49" i="3"/>
  <c r="G49" i="3"/>
  <c r="C115" i="3"/>
  <c r="H33" i="3"/>
  <c r="F33" i="3"/>
  <c r="I33" i="3"/>
  <c r="H56" i="3"/>
  <c r="I58" i="3"/>
  <c r="E54" i="3"/>
  <c r="G53" i="3"/>
  <c r="C56" i="3"/>
  <c r="F92" i="3"/>
  <c r="E92" i="3"/>
  <c r="D65" i="3"/>
  <c r="E65" i="3" l="1"/>
  <c r="F65" i="3"/>
  <c r="I65" i="3"/>
  <c r="H65" i="3"/>
</calcChain>
</file>

<file path=xl/sharedStrings.xml><?xml version="1.0" encoding="utf-8"?>
<sst xmlns="http://schemas.openxmlformats.org/spreadsheetml/2006/main" count="62241" uniqueCount="773">
  <si>
    <t>Incidentregistratie</t>
  </si>
  <si>
    <t>Mensen</t>
  </si>
  <si>
    <t>WIS</t>
  </si>
  <si>
    <t>OVD</t>
  </si>
  <si>
    <t>Maatregelen</t>
  </si>
  <si>
    <t>Algemeen</t>
  </si>
  <si>
    <t>Hoogtemelding</t>
  </si>
  <si>
    <t>Tunnels</t>
  </si>
  <si>
    <t>VCNL</t>
  </si>
  <si>
    <t>ID</t>
  </si>
  <si>
    <t>Startdatum</t>
  </si>
  <si>
    <t>Starttijd</t>
  </si>
  <si>
    <t>Einddatum</t>
  </si>
  <si>
    <t>Eindtijd</t>
  </si>
  <si>
    <t>WVL</t>
  </si>
  <si>
    <t>Weg</t>
  </si>
  <si>
    <t>Zijde</t>
  </si>
  <si>
    <t>Hmp van</t>
  </si>
  <si>
    <t>Hmp tot</t>
  </si>
  <si>
    <t>Stroken</t>
  </si>
  <si>
    <t>DVK</t>
  </si>
  <si>
    <t>File</t>
  </si>
  <si>
    <t>Proces</t>
  </si>
  <si>
    <t>Beschrijving</t>
  </si>
  <si>
    <t>Melder</t>
  </si>
  <si>
    <t>Beheerder</t>
  </si>
  <si>
    <t>Schade ?</t>
  </si>
  <si>
    <t>Gev. Stoffen</t>
  </si>
  <si>
    <t>Letsel</t>
  </si>
  <si>
    <t>Proceslog (handmatig)</t>
  </si>
  <si>
    <t>Shiftjournaal</t>
  </si>
  <si>
    <t>OGS</t>
  </si>
  <si>
    <t>Opschalen?</t>
  </si>
  <si>
    <t>Eerste starttijd</t>
  </si>
  <si>
    <t>Eerste tijd ter plaatse</t>
  </si>
  <si>
    <t>Laatste eindtijd</t>
  </si>
  <si>
    <t>MTM</t>
  </si>
  <si>
    <t>CaDo</t>
  </si>
  <si>
    <t>DRIP</t>
  </si>
  <si>
    <t>GRIP</t>
  </si>
  <si>
    <t>Omleiding</t>
  </si>
  <si>
    <t>Scenario</t>
  </si>
  <si>
    <t>Tekstkar</t>
  </si>
  <si>
    <t>U-route</t>
  </si>
  <si>
    <t>VRI</t>
  </si>
  <si>
    <t>CCTV</t>
  </si>
  <si>
    <t>Gewonden</t>
  </si>
  <si>
    <t>Doden</t>
  </si>
  <si>
    <t>Motoren</t>
  </si>
  <si>
    <t>Personenauto's</t>
  </si>
  <si>
    <t>Bestelauto's</t>
  </si>
  <si>
    <t>Touringcars</t>
  </si>
  <si>
    <t>Vrachtwagen</t>
  </si>
  <si>
    <t>Tankwagen</t>
  </si>
  <si>
    <t>Naam hoogtemelder</t>
  </si>
  <si>
    <t>Voertuig gestopt?</t>
  </si>
  <si>
    <t>Tijd voormelding</t>
  </si>
  <si>
    <t>Tijd hoogtemelding</t>
  </si>
  <si>
    <t>Soort lading</t>
  </si>
  <si>
    <t>Kenteken</t>
  </si>
  <si>
    <t>Hoogte voertuig (cm.)</t>
  </si>
  <si>
    <t>Init. maatregel</t>
  </si>
  <si>
    <t>F. voorzieningen</t>
  </si>
  <si>
    <t>F. procedures</t>
  </si>
  <si>
    <t>Verliep samenwerking goed</t>
  </si>
  <si>
    <t>Schade Tunnel</t>
  </si>
  <si>
    <t>Evaluatie</t>
  </si>
  <si>
    <t>CBM</t>
  </si>
  <si>
    <t>Gebruikte omleiding</t>
  </si>
  <si>
    <t>Tijd omleiding</t>
  </si>
  <si>
    <t>Auditoren IKG</t>
  </si>
  <si>
    <t>Auditoren ingezet</t>
  </si>
  <si>
    <t>Verkeersinformatie</t>
  </si>
  <si>
    <t>Twitter</t>
  </si>
  <si>
    <t>Veiligheidsbericht indicatie</t>
  </si>
  <si>
    <t>Veiligheidsbericht verzonden</t>
  </si>
  <si>
    <t>CWVL IKG</t>
  </si>
  <si>
    <t>Piket IKG</t>
  </si>
  <si>
    <t>Jan Jacob  Veldhuis</t>
  </si>
  <si>
    <t>N7</t>
  </si>
  <si>
    <t>Re</t>
  </si>
  <si>
    <t>123</t>
  </si>
  <si>
    <t/>
  </si>
  <si>
    <t>WIU</t>
  </si>
  <si>
    <t xml:space="preserve">OPENING VDL Groningen </t>
  </si>
  <si>
    <t>Aannemer</t>
  </si>
  <si>
    <t>NN District Oost</t>
  </si>
  <si>
    <t>Ja</t>
  </si>
  <si>
    <t>--</t>
  </si>
  <si>
    <t>Nee</t>
  </si>
  <si>
    <t>Jeffrey  Weijman</t>
  </si>
  <si>
    <t>vr</t>
  </si>
  <si>
    <t>Pechgeval</t>
  </si>
  <si>
    <t>PA+caravan</t>
  </si>
  <si>
    <t>Regionale politie</t>
  </si>
  <si>
    <t>NN District West</t>
  </si>
  <si>
    <t>Pieter  Etman</t>
  </si>
  <si>
    <t>Storing</t>
  </si>
  <si>
    <t>Algemene storingen/bevindingen VDL</t>
  </si>
  <si>
    <t>Tunneloperator</t>
  </si>
  <si>
    <t>Ilana de Leeuw</t>
  </si>
  <si>
    <t>Li</t>
  </si>
  <si>
    <t>Mark van der Tien</t>
  </si>
  <si>
    <t>d</t>
  </si>
  <si>
    <t>Ongeval</t>
  </si>
  <si>
    <t>PA -&gt; fietser</t>
  </si>
  <si>
    <t>WIS APP</t>
  </si>
  <si>
    <t>Bart  Hoogerheide</t>
  </si>
  <si>
    <t>Brand</t>
  </si>
  <si>
    <t>brand tunnel gemeente</t>
  </si>
  <si>
    <t>Jermaine  Dijkstra</t>
  </si>
  <si>
    <t>Storingen / bevindingen VDL</t>
  </si>
  <si>
    <t>Inge  Leenders</t>
  </si>
  <si>
    <t>2</t>
  </si>
  <si>
    <t>PA</t>
  </si>
  <si>
    <t>Arjan van Swetselaar</t>
  </si>
  <si>
    <t>Voorwerp</t>
  </si>
  <si>
    <t xml:space="preserve">kunststof bak </t>
  </si>
  <si>
    <t>Infolijn RWS</t>
  </si>
  <si>
    <t>pa gecrasht na achtervolging politie</t>
  </si>
  <si>
    <t>ba</t>
  </si>
  <si>
    <t>Quincy  Schiphorst</t>
  </si>
  <si>
    <t>Storingen/bevindingen VDL</t>
  </si>
  <si>
    <t>Dieuwke  Altena</t>
  </si>
  <si>
    <t>4</t>
  </si>
  <si>
    <t>Dieren</t>
  </si>
  <si>
    <t>Dode kat</t>
  </si>
  <si>
    <t>Provincie</t>
  </si>
  <si>
    <t>Matthijs  Schouten</t>
  </si>
  <si>
    <t>p</t>
  </si>
  <si>
    <t xml:space="preserve">Stilstaand Voertuig </t>
  </si>
  <si>
    <t xml:space="preserve">VA </t>
  </si>
  <si>
    <t>Eigen waarneming</t>
  </si>
  <si>
    <t>Herish  Shahab</t>
  </si>
  <si>
    <t>P</t>
  </si>
  <si>
    <t xml:space="preserve">TO </t>
  </si>
  <si>
    <t>Danny van Oostrom</t>
  </si>
  <si>
    <t>Hamer op de rijbaan</t>
  </si>
  <si>
    <t>Storingen/bevindingen VDL Groningen</t>
  </si>
  <si>
    <t>Voorwerp pechhaven</t>
  </si>
  <si>
    <t>Tonnie  Hesseling</t>
  </si>
  <si>
    <t>pa in pechhaven</t>
  </si>
  <si>
    <t>Zak pechhaven</t>
  </si>
  <si>
    <t>c</t>
  </si>
  <si>
    <t>va</t>
  </si>
  <si>
    <t>Elke  Aarnink</t>
  </si>
  <si>
    <t>pa</t>
  </si>
  <si>
    <t>Philippe  Schambergen</t>
  </si>
  <si>
    <t>Jeroen van de Zand</t>
  </si>
  <si>
    <t>Pechgeval (VA)</t>
  </si>
  <si>
    <t>va in de pechhaven</t>
  </si>
  <si>
    <t>3</t>
  </si>
  <si>
    <t>pa punstuk</t>
  </si>
  <si>
    <t>Bart van Drunen</t>
  </si>
  <si>
    <t>PA (Berger TP)</t>
  </si>
  <si>
    <t>Berger</t>
  </si>
  <si>
    <t>Wilbert de Graaff</t>
  </si>
  <si>
    <t>Brandmeldinstallatie niet beschikbaar ivm storing</t>
  </si>
  <si>
    <t>Applicatie</t>
  </si>
  <si>
    <t xml:space="preserve">3x PA </t>
  </si>
  <si>
    <t>WIS/OVD</t>
  </si>
  <si>
    <t>Paul van Rixtel</t>
  </si>
  <si>
    <t>Mike  Meijsen</t>
  </si>
  <si>
    <t>Pa</t>
  </si>
  <si>
    <t>Onbekend</t>
  </si>
  <si>
    <t>fietster in tunnelbak</t>
  </si>
  <si>
    <t>e</t>
  </si>
  <si>
    <t>fietser</t>
  </si>
  <si>
    <t>Het Rijk</t>
  </si>
  <si>
    <t>VRI + Slagbomen NB HRR</t>
  </si>
  <si>
    <t>VR</t>
  </si>
  <si>
    <t>PA + ahw</t>
  </si>
  <si>
    <t>VA</t>
  </si>
  <si>
    <t>rotzooi op de weg</t>
  </si>
  <si>
    <t>LCM</t>
  </si>
  <si>
    <t>Algemene storingen/ bevindingen VDL</t>
  </si>
  <si>
    <t>spanband</t>
  </si>
  <si>
    <t>pa met ahw</t>
  </si>
  <si>
    <t>spatbord VA</t>
  </si>
  <si>
    <t>Pepijn van Kempen</t>
  </si>
  <si>
    <t>Zwaan op rijstrook 2</t>
  </si>
  <si>
    <t>Michiel  Cloudt-Boky</t>
  </si>
  <si>
    <t xml:space="preserve">Glas </t>
  </si>
  <si>
    <t>Annet  Peters</t>
  </si>
  <si>
    <t>ANWB</t>
  </si>
  <si>
    <t>Handhaving</t>
  </si>
  <si>
    <t>wandelaar</t>
  </si>
  <si>
    <t>PA pech</t>
  </si>
  <si>
    <t>algemene storingen / bevindingen VDL</t>
  </si>
  <si>
    <t>Algemene storingen / Bevindingen VDL</t>
  </si>
  <si>
    <t>Roy  Veltmaat</t>
  </si>
  <si>
    <t>LCM ANWB</t>
  </si>
  <si>
    <t>busje</t>
  </si>
  <si>
    <t>monteur</t>
  </si>
  <si>
    <t>MKO</t>
  </si>
  <si>
    <t xml:space="preserve">voorwerp? </t>
  </si>
  <si>
    <t>N7 Li 197.5</t>
  </si>
  <si>
    <t>Roelof  Veldhuis</t>
  </si>
  <si>
    <t xml:space="preserve">N7 Re Sneek </t>
  </si>
  <si>
    <t>Afsluiting N7 Re Sneek</t>
  </si>
  <si>
    <t>LCM - Pechgeval</t>
  </si>
  <si>
    <t>A35-N743 Almelo-Hengelo</t>
  </si>
  <si>
    <t>Verkeersaanbod</t>
  </si>
  <si>
    <t>RS File A35-N743 Almelo-Hengelo</t>
  </si>
  <si>
    <t>N7 HRL Sneek-Oost - Sneek-West</t>
  </si>
  <si>
    <t>SPIN  844649  Nachtafsluiting N7 HRL - gecombineerd onderhoud</t>
  </si>
  <si>
    <t>Martijn  Huijser</t>
  </si>
  <si>
    <t>Jelle van Gruijthuijsen</t>
  </si>
  <si>
    <t>bb</t>
  </si>
  <si>
    <t>VA klapband</t>
  </si>
  <si>
    <t>MTM storing HRR</t>
  </si>
  <si>
    <t>Storing verlichting VDL</t>
  </si>
  <si>
    <t>MTM storing</t>
  </si>
  <si>
    <t>Leon van Gelder</t>
  </si>
  <si>
    <t xml:space="preserve">PA </t>
  </si>
  <si>
    <t>lussen controle</t>
  </si>
  <si>
    <t>storing verlichting VDL links</t>
  </si>
  <si>
    <t>Jeroen  Bijl</t>
  </si>
  <si>
    <t>stuk plasticg</t>
  </si>
  <si>
    <t>Lijnbus</t>
  </si>
  <si>
    <t>1</t>
  </si>
  <si>
    <t>Band VA R1</t>
  </si>
  <si>
    <t>VA + PA</t>
  </si>
  <si>
    <t>PA gevaarlijk</t>
  </si>
  <si>
    <t>Uitgevallen MSIs</t>
  </si>
  <si>
    <t>VA toerit europaweg</t>
  </si>
  <si>
    <t>N7 Li 197.8</t>
  </si>
  <si>
    <t>stadsbus pech</t>
  </si>
  <si>
    <t>pa x ba</t>
  </si>
  <si>
    <t>p-pa</t>
  </si>
  <si>
    <t>busje in pechhaven</t>
  </si>
  <si>
    <t>algemene storingen/bevindingen VDL</t>
  </si>
  <si>
    <t>Spookrijder</t>
  </si>
  <si>
    <t>Spookrijder 45km</t>
  </si>
  <si>
    <t>Ongeval Emmaviaduct</t>
  </si>
  <si>
    <t>BA</t>
  </si>
  <si>
    <t>pa pech vlstr</t>
  </si>
  <si>
    <t>Overigen</t>
  </si>
  <si>
    <t>Dood beest</t>
  </si>
  <si>
    <t>Dierenambulance</t>
  </si>
  <si>
    <t>Schade aan infra</t>
  </si>
  <si>
    <t>Lijkt een lekke waterleiding in de BB</t>
  </si>
  <si>
    <t>PA in P</t>
  </si>
  <si>
    <t>Jeny  Timmer</t>
  </si>
  <si>
    <t>Plaatje/kussentje R2</t>
  </si>
  <si>
    <t>metingen in de VDL Groningen</t>
  </si>
  <si>
    <t>Maurice de Graaf</t>
  </si>
  <si>
    <t>onbekend voorwerp</t>
  </si>
  <si>
    <t>12</t>
  </si>
  <si>
    <t>Houten plaat op de rijstroken.</t>
  </si>
  <si>
    <t>a</t>
  </si>
  <si>
    <t>pa wiel afgelopen</t>
  </si>
  <si>
    <t>Storingen/Bijzonderheden VDL</t>
  </si>
  <si>
    <t xml:space="preserve">Spatbord </t>
  </si>
  <si>
    <t>OS uitval</t>
  </si>
  <si>
    <t>Jos  Kraaijvanger</t>
  </si>
  <si>
    <t>Overige</t>
  </si>
  <si>
    <t>terugslag op de ring</t>
  </si>
  <si>
    <t>Algemene Storingen/Bijzonderheden VDL</t>
  </si>
  <si>
    <t>va vs pa materieel</t>
  </si>
  <si>
    <t>VA in P, Zit te bellen.</t>
  </si>
  <si>
    <t>Raymond  Sonderen</t>
  </si>
  <si>
    <t>Geen PTZ</t>
  </si>
  <si>
    <t>VDL Storingen/bevindingen</t>
  </si>
  <si>
    <t>Camper</t>
  </si>
  <si>
    <t>2x PA</t>
  </si>
  <si>
    <t>Sjoerd  Kersten</t>
  </si>
  <si>
    <t>Afplakken borden</t>
  </si>
  <si>
    <t>Aangrenzende VC</t>
  </si>
  <si>
    <t xml:space="preserve">MTM storing HRR </t>
  </si>
  <si>
    <t>PA Pech op de uitvoeger</t>
  </si>
  <si>
    <t>2 PA</t>
  </si>
  <si>
    <t>pa van vlstrook gestuurd</t>
  </si>
  <si>
    <t>afrit loopt vol</t>
  </si>
  <si>
    <t>PA invoeger</t>
  </si>
  <si>
    <t xml:space="preserve">pa x pa </t>
  </si>
  <si>
    <t>Auto onderdeel</t>
  </si>
  <si>
    <t>Kraanwagen</t>
  </si>
  <si>
    <t>Hamer op mini vlstr</t>
  </si>
  <si>
    <t xml:space="preserve">Uitlaat </t>
  </si>
  <si>
    <t>pa+va op afrit</t>
  </si>
  <si>
    <t>Kim  Modderkolk</t>
  </si>
  <si>
    <t>Change VDL</t>
  </si>
  <si>
    <t>Monteur MKO</t>
  </si>
  <si>
    <t>wieldoppen op rijbaan</t>
  </si>
  <si>
    <t>j</t>
  </si>
  <si>
    <t>uitlaat R1</t>
  </si>
  <si>
    <t>va weggestuurd</t>
  </si>
  <si>
    <t>pa in tunnelbak</t>
  </si>
  <si>
    <t>grote tak op r2</t>
  </si>
  <si>
    <t>Spanband verwijderd</t>
  </si>
  <si>
    <t>Storing MSI bakken N7 LI (VDL)</t>
  </si>
  <si>
    <t xml:space="preserve">2x pa </t>
  </si>
  <si>
    <t>Storingen/Bevindingen VDL</t>
  </si>
  <si>
    <t xml:space="preserve"> N7 HRL Groningen-West - Hoogkerk</t>
  </si>
  <si>
    <t>Weekendstremming N7 HRL Groningen-West (36) - Hoogkerk (35)</t>
  </si>
  <si>
    <t>Storingen/ bevindingen VDL</t>
  </si>
  <si>
    <t>Maatregel R4 VDL ivm MTM wissel</t>
  </si>
  <si>
    <t>Plaat</t>
  </si>
  <si>
    <t>msi onderstation</t>
  </si>
  <si>
    <t xml:space="preserve">Storingen/bevindingen VDL </t>
  </si>
  <si>
    <t>pa - ANWB tp</t>
  </si>
  <si>
    <t>Tunnelsluiting softwareupdate slagbomen</t>
  </si>
  <si>
    <t>pa pech</t>
  </si>
  <si>
    <t>bus</t>
  </si>
  <si>
    <t>PA VS VA</t>
  </si>
  <si>
    <t xml:space="preserve">Lijnbus </t>
  </si>
  <si>
    <t xml:space="preserve">Gat </t>
  </si>
  <si>
    <t xml:space="preserve">pa pech </t>
  </si>
  <si>
    <t>pa x va</t>
  </si>
  <si>
    <t>b</t>
  </si>
  <si>
    <t>Spanband op rijbaan</t>
  </si>
  <si>
    <t>VA pech</t>
  </si>
  <si>
    <t>PA ( via anwb)</t>
  </si>
  <si>
    <t>BB p</t>
  </si>
  <si>
    <t>Dood konijn</t>
  </si>
  <si>
    <t>3 4</t>
  </si>
  <si>
    <t>Regelscenario</t>
  </si>
  <si>
    <t>FC Groningen-FC Utrecht Euroborg</t>
  </si>
  <si>
    <t>Spanband? Rechts van kantlijn</t>
  </si>
  <si>
    <t>BA + ahw op rb</t>
  </si>
  <si>
    <t>Joshua  Maatita</t>
  </si>
  <si>
    <t>Storingen / Algemene bevindingen VDL</t>
  </si>
  <si>
    <t xml:space="preserve">VA op vlstr </t>
  </si>
  <si>
    <t>VA met PA</t>
  </si>
  <si>
    <t>Wandelaar</t>
  </si>
  <si>
    <t>VDL Storingen/Bevindingen</t>
  </si>
  <si>
    <t>1 PA</t>
  </si>
  <si>
    <t>PA Pech lek RA</t>
  </si>
  <si>
    <t>WIU N7 re 200.1-201.1</t>
  </si>
  <si>
    <t>Afsluiting SPIN 859848</t>
  </si>
  <si>
    <t>MF</t>
  </si>
  <si>
    <t>storingen/algemene bevindingen VDL</t>
  </si>
  <si>
    <t>PA in vluchthaven</t>
  </si>
  <si>
    <t>Storingen/ bijzonderheden VDL</t>
  </si>
  <si>
    <t>niks aangetroffen</t>
  </si>
  <si>
    <t xml:space="preserve">MTM Storing </t>
  </si>
  <si>
    <t>op redresseerstreep /r1</t>
  </si>
  <si>
    <t>Stilstaand pa in p</t>
  </si>
  <si>
    <t>Busje in buitenberm</t>
  </si>
  <si>
    <t>h</t>
  </si>
  <si>
    <t>2PA</t>
  </si>
  <si>
    <t>ba in pechhaven</t>
  </si>
  <si>
    <t>BA op vr.</t>
  </si>
  <si>
    <t>VA in P</t>
  </si>
  <si>
    <t>BA uitvoeger</t>
  </si>
  <si>
    <t>voorwerp</t>
  </si>
  <si>
    <t>Landelijke Eenheid</t>
  </si>
  <si>
    <t>L</t>
  </si>
  <si>
    <t>kegel in pechhaven</t>
  </si>
  <si>
    <t>Storingen/bijzonderheden VDL</t>
  </si>
  <si>
    <t>pijlen vooraankondiging</t>
  </si>
  <si>
    <t>voorwerp R1</t>
  </si>
  <si>
    <t xml:space="preserve">Rotzooi </t>
  </si>
  <si>
    <t>Plank</t>
  </si>
  <si>
    <t xml:space="preserve">Storingen / Bevindingen VDL </t>
  </si>
  <si>
    <t>Uitspoeling  in buitenberm opruimen</t>
  </si>
  <si>
    <t>gat</t>
  </si>
  <si>
    <t>MTM Storing</t>
  </si>
  <si>
    <t>dode rode kat op rijbaan</t>
  </si>
  <si>
    <t>mb</t>
  </si>
  <si>
    <t>Dode kat mb</t>
  </si>
  <si>
    <t>VA op invoeger</t>
  </si>
  <si>
    <t>msi geen beeld</t>
  </si>
  <si>
    <t>pijlwagen</t>
  </si>
  <si>
    <t>BB</t>
  </si>
  <si>
    <t>2x PA (materieel)</t>
  </si>
  <si>
    <t xml:space="preserve">graffitiespuiters </t>
  </si>
  <si>
    <t>Aannemer op rb</t>
  </si>
  <si>
    <t xml:space="preserve">Weg dicht ?? </t>
  </si>
  <si>
    <t xml:space="preserve">Storingen/Bevindingen VDL </t>
  </si>
  <si>
    <t>Balk</t>
  </si>
  <si>
    <t>Plank op de rijbaan</t>
  </si>
  <si>
    <t xml:space="preserve">file in VDL </t>
  </si>
  <si>
    <t>net van AHW</t>
  </si>
  <si>
    <t>Herreld  Vermeulen</t>
  </si>
  <si>
    <t>Storingen/Algemene bevindingen VDL</t>
  </si>
  <si>
    <t xml:space="preserve">3 x PA </t>
  </si>
  <si>
    <t>Afsluiting N7 HRR</t>
  </si>
  <si>
    <t xml:space="preserve">Haas dood op de weg </t>
  </si>
  <si>
    <t>balk</t>
  </si>
  <si>
    <t>houten balk R2</t>
  </si>
  <si>
    <t>PA op vlstr</t>
  </si>
  <si>
    <t xml:space="preserve">dode kat r1 </t>
  </si>
  <si>
    <t>dode kat</t>
  </si>
  <si>
    <t>N7 HRL - N370 HRL / Ring West</t>
  </si>
  <si>
    <t>ARZ Groningen: Weekendafsluiting N7HRL ri N370 HRL/RING-West</t>
  </si>
  <si>
    <t>Metaal R1</t>
  </si>
  <si>
    <t>Camper met pech</t>
  </si>
  <si>
    <t>MTM Storing HRR</t>
  </si>
  <si>
    <t xml:space="preserve">pa </t>
  </si>
  <si>
    <t>BOTS op R3</t>
  </si>
  <si>
    <t>Bakwagen</t>
  </si>
  <si>
    <t>dode gans</t>
  </si>
  <si>
    <t>Zwaar transport</t>
  </si>
  <si>
    <t>Bijzonderheden/Bevindingen VDL</t>
  </si>
  <si>
    <t>Tergslag</t>
  </si>
  <si>
    <t>Terugslag</t>
  </si>
  <si>
    <t>Meerdere voertuigen</t>
  </si>
  <si>
    <t>2x VA</t>
  </si>
  <si>
    <t>Voertuig rijdt zonder verlichting</t>
  </si>
  <si>
    <t>5</t>
  </si>
  <si>
    <t>X-R5</t>
  </si>
  <si>
    <t xml:space="preserve">zeil </t>
  </si>
  <si>
    <t>BA + aanhanger in de BB</t>
  </si>
  <si>
    <t>Spanband met ratel</t>
  </si>
  <si>
    <t>TO vervoert BIETEN</t>
  </si>
  <si>
    <t>Inmelding monteur</t>
  </si>
  <si>
    <t>dode kat - tussen rijbaan</t>
  </si>
  <si>
    <t>Monteur</t>
  </si>
  <si>
    <t>kunsstof plaat</t>
  </si>
  <si>
    <t xml:space="preserve">Ongeval </t>
  </si>
  <si>
    <t>P op R2</t>
  </si>
  <si>
    <t>PA x PA</t>
  </si>
  <si>
    <t>2 Pa in P</t>
  </si>
  <si>
    <t>pa stil staan aanrijdende via de N7r e 197.2</t>
  </si>
  <si>
    <t>Richard  Wannet</t>
  </si>
  <si>
    <t>Onwelwording</t>
  </si>
  <si>
    <t>Ambulance</t>
  </si>
  <si>
    <t>geschaarde VA</t>
  </si>
  <si>
    <t>PA met pech</t>
  </si>
  <si>
    <t>bevindingen / storingen VDL</t>
  </si>
  <si>
    <t>pa, ANWB TP</t>
  </si>
  <si>
    <t>bakwagentje</t>
  </si>
  <si>
    <t xml:space="preserve">MTM storing </t>
  </si>
  <si>
    <t>N7 HRR KNP JPL - Europapark (37)</t>
  </si>
  <si>
    <t>Weekendafsluiting N7 HRR</t>
  </si>
  <si>
    <t>pa rijdt door afzetting heen</t>
  </si>
  <si>
    <t>ballast verzakt VDL</t>
  </si>
  <si>
    <t>Lichtsterkte bij uitrijden VDL op links maximaal</t>
  </si>
  <si>
    <t>spatbord</t>
  </si>
  <si>
    <t>Storingen / Bevindingen VDL</t>
  </si>
  <si>
    <t>Ongeval VA-PA</t>
  </si>
  <si>
    <t>pa x pa</t>
  </si>
  <si>
    <t>pa op afrit</t>
  </si>
  <si>
    <t>Bijzonderheden/ bevindingen VDL</t>
  </si>
  <si>
    <t>Ba</t>
  </si>
  <si>
    <t>uitbord eraf gewaaid</t>
  </si>
  <si>
    <t>reanimatie</t>
  </si>
  <si>
    <t>2x Mensen in bb</t>
  </si>
  <si>
    <t>lichtsterkte vdl rechts niet dynamisch</t>
  </si>
  <si>
    <t>pa in p</t>
  </si>
  <si>
    <t>PA (Politie tp)</t>
  </si>
  <si>
    <t>Bijzonderheden / bevindingen VDL</t>
  </si>
  <si>
    <t xml:space="preserve">MF </t>
  </si>
  <si>
    <t>4 pa</t>
  </si>
  <si>
    <t xml:space="preserve">N7 HRL Groningen-West  - Hoogkerk </t>
  </si>
  <si>
    <t>Bijzonderheden/bevindingen VDL</t>
  </si>
  <si>
    <t>OV verlichting op enkele plekken uitgevallen</t>
  </si>
  <si>
    <t>BA in bb</t>
  </si>
  <si>
    <t>MSI-bak stuk</t>
  </si>
  <si>
    <t>Bevindingen/bijzonderheden</t>
  </si>
  <si>
    <t>Bevindingen/bijzonderheden VDL</t>
  </si>
  <si>
    <t xml:space="preserve">pa klapband </t>
  </si>
  <si>
    <t>File A35-N743 Almelo-Hengelo</t>
  </si>
  <si>
    <t>Filevorming A35 richting Hengelo (o.b.v. MM file-trigger)</t>
  </si>
  <si>
    <t>Algemene bevindingen/Storingen VDL</t>
  </si>
  <si>
    <t>BA vast in de berm</t>
  </si>
  <si>
    <t>Bord mb hangt los</t>
  </si>
  <si>
    <t>N7 - KNP Euvelgunne - Westerbroek (39)</t>
  </si>
  <si>
    <t>ARZ Weekendstremming N7 HRL en HRR</t>
  </si>
  <si>
    <t>R</t>
  </si>
  <si>
    <t>vuilniszak</t>
  </si>
  <si>
    <t xml:space="preserve">Algemene Bevindingen/Storingen VDL </t>
  </si>
  <si>
    <t>VA vs PA</t>
  </si>
  <si>
    <t>PA + AHW</t>
  </si>
  <si>
    <t xml:space="preserve">Rubberen slang </t>
  </si>
  <si>
    <t xml:space="preserve">2x PA </t>
  </si>
  <si>
    <t>Algemene bevindingen/storingen VDL</t>
  </si>
  <si>
    <t>Achtergelaten Voertuig</t>
  </si>
  <si>
    <t>Verontreiniging</t>
  </si>
  <si>
    <t>beton op de rijbaan</t>
  </si>
  <si>
    <t>Stilstaande VA</t>
  </si>
  <si>
    <t>A35 / N35 / N743</t>
  </si>
  <si>
    <t>Hinderschakelingen Twente</t>
  </si>
  <si>
    <t>N7 HRL Euvelgunne-Julianaplein +28 HRR</t>
  </si>
  <si>
    <t>ARZ Weekendstremming N7 HRL KNP Euvelgunne - KNP Julianaplein + A28 HRR Groningen-Z (39) - KNP Julianaplein</t>
  </si>
  <si>
    <t>Bediening VDL uitgevallen</t>
  </si>
  <si>
    <t>Matrix bord te fel</t>
  </si>
  <si>
    <t>Pionnen op de weg</t>
  </si>
  <si>
    <t xml:space="preserve">Pa in afzetting </t>
  </si>
  <si>
    <t>Spatbord</t>
  </si>
  <si>
    <t>RWS052304 - RS File A35-N743 Almelo-Hengelo</t>
  </si>
  <si>
    <t>trigger</t>
  </si>
  <si>
    <t>Plastic kap op de rijstrk.</t>
  </si>
  <si>
    <t>23</t>
  </si>
  <si>
    <t>2 x PA</t>
  </si>
  <si>
    <t>34</t>
  </si>
  <si>
    <t>dode zwarte kat op vr</t>
  </si>
  <si>
    <t>Busje op de uitvoeger?</t>
  </si>
  <si>
    <t>Bijzonderheden/ Bevindingen VDL</t>
  </si>
  <si>
    <t>Matrix te fel</t>
  </si>
  <si>
    <t>PA Pech</t>
  </si>
  <si>
    <t>pa op vluchtstrook</t>
  </si>
  <si>
    <t>busje op rijbaan</t>
  </si>
  <si>
    <t>Stratenmakers</t>
  </si>
  <si>
    <t>2MF</t>
  </si>
  <si>
    <t>45 km/h wagentje</t>
  </si>
  <si>
    <t>VDL Storingen/Algemene bevindingen</t>
  </si>
  <si>
    <t>1PA, 1BA</t>
  </si>
  <si>
    <t>Gewonde kat</t>
  </si>
  <si>
    <t>persoon loopt met verkeer mee in de berm</t>
  </si>
  <si>
    <t>TEST vri vdl</t>
  </si>
  <si>
    <t>afwijkende lichtsterkte</t>
  </si>
  <si>
    <t>fietsbord</t>
  </si>
  <si>
    <t>afval</t>
  </si>
  <si>
    <t>PA R4</t>
  </si>
  <si>
    <t>Lichtsterkte msi vdl</t>
  </si>
  <si>
    <t>Storingen/ Bevindingen VDL</t>
  </si>
  <si>
    <t>Pa met pech</t>
  </si>
  <si>
    <t>PA vs MF</t>
  </si>
  <si>
    <t>vuurwerk pot puntstuk</t>
  </si>
  <si>
    <t xml:space="preserve">MSI </t>
  </si>
  <si>
    <t>Verlichting rechterbuis nachtstand</t>
  </si>
  <si>
    <t>PA uitvoeger</t>
  </si>
  <si>
    <t>Modderspoor, PA in de MB gezeten</t>
  </si>
  <si>
    <t xml:space="preserve">PA1 stilstaand </t>
  </si>
  <si>
    <t>Pa +ahw in p</t>
  </si>
  <si>
    <t>Mogelijk voorwerp(bumper langs hrbaan)</t>
  </si>
  <si>
    <t>VA pechhaven</t>
  </si>
  <si>
    <t>VA spatbord</t>
  </si>
  <si>
    <t>pa uit de bocht</t>
  </si>
  <si>
    <t>PA pechhaven VDL</t>
  </si>
  <si>
    <t>A35 - n743</t>
  </si>
  <si>
    <t>RS A35 -N743 (s3) (S5)</t>
  </si>
  <si>
    <t>Fietser door VDL</t>
  </si>
  <si>
    <t>g</t>
  </si>
  <si>
    <t>PA op puntstuk</t>
  </si>
  <si>
    <t>2xPA + VA</t>
  </si>
  <si>
    <t>1xPA</t>
  </si>
  <si>
    <t>Tak verwijderen 12:30</t>
  </si>
  <si>
    <t xml:space="preserve">suïcidaal persoon </t>
  </si>
  <si>
    <t>PA rijbaan</t>
  </si>
  <si>
    <t>Karton R3-4</t>
  </si>
  <si>
    <t>VRI blijft op rood</t>
  </si>
  <si>
    <t xml:space="preserve">wandelaar richting julianaplein </t>
  </si>
  <si>
    <t>Algemene Bevindingen/Storingen VDL</t>
  </si>
  <si>
    <t xml:space="preserve">Algemene Storingen / Bevindingen VDL  </t>
  </si>
  <si>
    <t>4 PA;S</t>
  </si>
  <si>
    <t>PA vs Bakwagen</t>
  </si>
  <si>
    <t xml:space="preserve">1x VA </t>
  </si>
  <si>
    <t>VA in p</t>
  </si>
  <si>
    <t>Kettingslot</t>
  </si>
  <si>
    <t>VA container verloren</t>
  </si>
  <si>
    <t>Koker</t>
  </si>
  <si>
    <t>1xVA</t>
  </si>
  <si>
    <t xml:space="preserve">1xVA </t>
  </si>
  <si>
    <t>PA op uitvoeger - politie TP</t>
  </si>
  <si>
    <t>2 Voertuigen</t>
  </si>
  <si>
    <t>Verlichting</t>
  </si>
  <si>
    <t>spoedtransport</t>
  </si>
  <si>
    <t xml:space="preserve">Afsluiting </t>
  </si>
  <si>
    <t>2x pa</t>
  </si>
  <si>
    <t>Protocol</t>
  </si>
  <si>
    <t>Spoedtransport</t>
  </si>
  <si>
    <t>werk aan noodvoeding</t>
  </si>
  <si>
    <t>3x PA</t>
  </si>
  <si>
    <t>Jan  Venhoven</t>
  </si>
  <si>
    <t>OV werkt niet</t>
  </si>
  <si>
    <t xml:space="preserve">Algemene Storingen/Bevindingen VDL </t>
  </si>
  <si>
    <t>matrix uit</t>
  </si>
  <si>
    <t>pa gespind uitvoeger</t>
  </si>
  <si>
    <t>VA x PA</t>
  </si>
  <si>
    <t>Grote ijspegel</t>
  </si>
  <si>
    <t>Leren docu houder</t>
  </si>
  <si>
    <t>pa en pa</t>
  </si>
  <si>
    <t>PA R3</t>
  </si>
  <si>
    <t>GHR</t>
  </si>
  <si>
    <t>PA Pech op R.2, is onder aquaduct</t>
  </si>
  <si>
    <t>BA r1</t>
  </si>
  <si>
    <t xml:space="preserve">1xPA </t>
  </si>
  <si>
    <t>Levi  Wulms</t>
  </si>
  <si>
    <t>2x Q-Buzz</t>
  </si>
  <si>
    <t>dag verlichting verblind</t>
  </si>
  <si>
    <t>mogelijk een wandelaar op de vlstr</t>
  </si>
  <si>
    <t xml:space="preserve">1xPersoon </t>
  </si>
  <si>
    <t>V Incidentstrook afkruisen</t>
  </si>
  <si>
    <t>Metalen plaat rijbaan</t>
  </si>
  <si>
    <t xml:space="preserve">Verlichting </t>
  </si>
  <si>
    <t>ambu r1</t>
  </si>
  <si>
    <t xml:space="preserve">BA </t>
  </si>
  <si>
    <t>intercom DGB VDL</t>
  </si>
  <si>
    <t>Storingen/ Bijzonderheden VDL</t>
  </si>
  <si>
    <t>A35-N743 A35-Hengelo</t>
  </si>
  <si>
    <t>Regioscenario A35-N743</t>
  </si>
  <si>
    <t xml:space="preserve">Lijnbus op invoeger </t>
  </si>
  <si>
    <t xml:space="preserve">Mogelijk geschaarde VA </t>
  </si>
  <si>
    <t>PA x P</t>
  </si>
  <si>
    <t>Hout op rijbaan</t>
  </si>
  <si>
    <t>mogelijk Pechgeval</t>
  </si>
  <si>
    <t>PA?</t>
  </si>
  <si>
    <t>1 4</t>
  </si>
  <si>
    <t>Spoed transport</t>
  </si>
  <si>
    <t>PA in p</t>
  </si>
  <si>
    <t xml:space="preserve">PA - fiets </t>
  </si>
  <si>
    <t>Ba+AHW</t>
  </si>
  <si>
    <t>Daisi-PA</t>
  </si>
  <si>
    <t>PA vs VA</t>
  </si>
  <si>
    <t>Spanband</t>
  </si>
  <si>
    <t>to</t>
  </si>
  <si>
    <t>Brandend voertuig</t>
  </si>
  <si>
    <t>IV Incidentstrook en daarna buis sluiten</t>
  </si>
  <si>
    <t>politie auto uit de bocht</t>
  </si>
  <si>
    <t xml:space="preserve">hond loopt </t>
  </si>
  <si>
    <t>ARZ - N7/N370</t>
  </si>
  <si>
    <t>ARZ Lange zaterdag-zondagafsluiting N7HRR ri RING-West</t>
  </si>
  <si>
    <t>werkbusje</t>
  </si>
  <si>
    <t>Justin  Markhof</t>
  </si>
  <si>
    <t>zeil</t>
  </si>
  <si>
    <t>spatbord op vlstr</t>
  </si>
  <si>
    <t>pa - daisiviewer</t>
  </si>
  <si>
    <t>PA - DAISI</t>
  </si>
  <si>
    <t>VA + klapband</t>
  </si>
  <si>
    <t>Plastic kap- redresseerstrook</t>
  </si>
  <si>
    <t>onderhoud MSI</t>
  </si>
  <si>
    <t xml:space="preserve">Gaten in toerit </t>
  </si>
  <si>
    <t>Grote spanband</t>
  </si>
  <si>
    <t>BA einde invoeger</t>
  </si>
  <si>
    <t>ba + sleurhut einde invoeger</t>
  </si>
  <si>
    <t>2 jongens</t>
  </si>
  <si>
    <t>portemonnee</t>
  </si>
  <si>
    <t>Werzaamheden niet veilig</t>
  </si>
  <si>
    <t xml:space="preserve">spanband </t>
  </si>
  <si>
    <t xml:space="preserve">1x PA </t>
  </si>
  <si>
    <t>BA+ahw</t>
  </si>
  <si>
    <t>Front-Office</t>
  </si>
  <si>
    <t>steen oid</t>
  </si>
  <si>
    <t>mogelijk aan gereden dier op de hrbaan</t>
  </si>
  <si>
    <t>PA uit de bocht</t>
  </si>
  <si>
    <t>2 pa</t>
  </si>
  <si>
    <t>Kop/staart rijstrook 3</t>
  </si>
  <si>
    <t>Pylon</t>
  </si>
  <si>
    <t>meerdere gaten</t>
  </si>
  <si>
    <t xml:space="preserve">PA van weg </t>
  </si>
  <si>
    <t>Stuk plastic verwijderd</t>
  </si>
  <si>
    <t>Karton redresseer</t>
  </si>
  <si>
    <t>Ri Drachten</t>
  </si>
  <si>
    <t>monteur MKO</t>
  </si>
  <si>
    <t>dode + loslopende hond</t>
  </si>
  <si>
    <t>afsluiting Groningen west - Hoogkerk</t>
  </si>
  <si>
    <t>Lang stuk kit</t>
  </si>
  <si>
    <t>PA-Daisi</t>
  </si>
  <si>
    <t>Een wielkap</t>
  </si>
  <si>
    <t xml:space="preserve">2 PA,s </t>
  </si>
  <si>
    <t>Staat voor de VRI</t>
  </si>
  <si>
    <t>Groningen N7 li</t>
  </si>
  <si>
    <t>Dode reiger</t>
  </si>
  <si>
    <t>spanband op rijbaan</t>
  </si>
  <si>
    <t>pa met vervolg</t>
  </si>
  <si>
    <t>kartonnen doos</t>
  </si>
  <si>
    <t xml:space="preserve">ba </t>
  </si>
  <si>
    <t>Bumper tussen rijstroken in</t>
  </si>
  <si>
    <t>pa tegen geleiderail</t>
  </si>
  <si>
    <t>WIU - langs barrier</t>
  </si>
  <si>
    <t>wapperzeil op VR - rstr 3</t>
  </si>
  <si>
    <t>LCM (ww tp)</t>
  </si>
  <si>
    <t>Groningen</t>
  </si>
  <si>
    <t>pa pech afrit</t>
  </si>
  <si>
    <t>Afsluiting N7 HRR VDL</t>
  </si>
  <si>
    <t>wzh zonder SPIN nummer</t>
  </si>
  <si>
    <t>pa - daisi</t>
  </si>
  <si>
    <t>Monteur voeding OS</t>
  </si>
  <si>
    <t xml:space="preserve">OS- checken </t>
  </si>
  <si>
    <t>BA-Daisi</t>
  </si>
  <si>
    <t xml:space="preserve">2 pa </t>
  </si>
  <si>
    <t>Storing MSI 1</t>
  </si>
  <si>
    <t>2 TL balken kapot</t>
  </si>
  <si>
    <t>1 TL balk volle sterkte</t>
  </si>
  <si>
    <t>Rokende auto</t>
  </si>
  <si>
    <t xml:space="preserve">Afsluiting naar A28 HRL </t>
  </si>
  <si>
    <t>Stuk bumper</t>
  </si>
  <si>
    <t>pa stil op rijstrook</t>
  </si>
  <si>
    <t>ladder</t>
  </si>
  <si>
    <t>mannen met ladder</t>
  </si>
  <si>
    <t>pa -stilgevallen</t>
  </si>
  <si>
    <t>compensatie-opdracht VDL</t>
  </si>
  <si>
    <t>Gaten</t>
  </si>
  <si>
    <t>VA (rusten?)</t>
  </si>
  <si>
    <t>Rotzooi</t>
  </si>
  <si>
    <t>VA lekke band</t>
  </si>
  <si>
    <t>Hamza  Oguz</t>
  </si>
  <si>
    <t>PA (electrisch)</t>
  </si>
  <si>
    <t>Steen</t>
  </si>
  <si>
    <t>Afsluiting</t>
  </si>
  <si>
    <t>plastic en troep</t>
  </si>
  <si>
    <t>rubber</t>
  </si>
  <si>
    <t>dode kat op uitvoeger</t>
  </si>
  <si>
    <t>Haasje</t>
  </si>
  <si>
    <t>PA - Daisi</t>
  </si>
  <si>
    <t>Gelede bus op R.2</t>
  </si>
  <si>
    <t>stuk metaal</t>
  </si>
  <si>
    <t>BA puntstuk</t>
  </si>
  <si>
    <t xml:space="preserve">Bebording verwijderen </t>
  </si>
  <si>
    <t>Storingen / Bijzonderheden VDL</t>
  </si>
  <si>
    <t>N7 en N46</t>
  </si>
  <si>
    <t>Nachtafslutingen N46 en N7</t>
  </si>
  <si>
    <t>1234</t>
  </si>
  <si>
    <t>Glas</t>
  </si>
  <si>
    <t>X</t>
  </si>
  <si>
    <t>Afsluiting knp Euvelgunne (A7 HRL)</t>
  </si>
  <si>
    <t xml:space="preserve">niks aangetroffen </t>
  </si>
  <si>
    <t>Dode ree op de busbaan</t>
  </si>
  <si>
    <t>Esmee  Gent</t>
  </si>
  <si>
    <t>Beton mixer op rijstrook 4</t>
  </si>
  <si>
    <t>Ongeval 3 voertuigen</t>
  </si>
  <si>
    <t>blok hout op rijbaan</t>
  </si>
  <si>
    <t>mf</t>
  </si>
  <si>
    <t>2x PA - op puntstuk</t>
  </si>
  <si>
    <t>Loopvlak</t>
  </si>
  <si>
    <t>Gewonde meeuw redresseerstrook</t>
  </si>
  <si>
    <t>Persoon achter geleiderail</t>
  </si>
  <si>
    <t>PA (ANWB gtp)</t>
  </si>
  <si>
    <t>A7</t>
  </si>
  <si>
    <t xml:space="preserve">VA rustend </t>
  </si>
  <si>
    <t>ongeval (geen letsel)</t>
  </si>
  <si>
    <t>PA x VA</t>
  </si>
  <si>
    <t>valse AID</t>
  </si>
  <si>
    <t>y</t>
  </si>
  <si>
    <t xml:space="preserve">Nachtafsluiting a7  Hoogkerk - Frieschepalen </t>
  </si>
  <si>
    <t>plastic</t>
  </si>
  <si>
    <t>Uitval OS</t>
  </si>
  <si>
    <t xml:space="preserve">Afsluiting HRL </t>
  </si>
  <si>
    <t>Spookrijder pa</t>
  </si>
  <si>
    <t>WIS beveiliging VDL ivm databasewissel</t>
  </si>
  <si>
    <t>WIU op vr, deels op rijbaan</t>
  </si>
  <si>
    <t>Hard plastic tussen wand en r4</t>
  </si>
  <si>
    <t>2x PA op vl-strk</t>
  </si>
  <si>
    <t>ketting</t>
  </si>
  <si>
    <t xml:space="preserve">Troep in p </t>
  </si>
  <si>
    <t>PA zonder benzine</t>
  </si>
  <si>
    <t>PA anwb tp</t>
  </si>
  <si>
    <t>politievoertuig op verdrijfvlak toerit europaweg</t>
  </si>
  <si>
    <t>pa (anwb tp)</t>
  </si>
  <si>
    <t>PA pechhaven</t>
  </si>
  <si>
    <t xml:space="preserve">PA op R3 </t>
  </si>
  <si>
    <t>Pa in P</t>
  </si>
  <si>
    <t>PA stil op rijbaan</t>
  </si>
  <si>
    <t xml:space="preserve">Va stil op R2 en blokkeert een stuk van 1 </t>
  </si>
  <si>
    <t>Vr</t>
  </si>
  <si>
    <t>Pa x Vr</t>
  </si>
  <si>
    <t>Q</t>
  </si>
  <si>
    <t>Zacht voorwerp bij kantstreep</t>
  </si>
  <si>
    <t>busje met klapband</t>
  </si>
  <si>
    <t>pa pechhaven</t>
  </si>
  <si>
    <t>Stukken karton</t>
  </si>
  <si>
    <t>197.8 1x PA</t>
  </si>
  <si>
    <t>Afzetting niet in orde</t>
  </si>
  <si>
    <t>Pa x P</t>
  </si>
  <si>
    <t>ANWB TP PA PECH</t>
  </si>
  <si>
    <t>Detectielussen controleren</t>
  </si>
  <si>
    <t>Zaagselbak</t>
  </si>
  <si>
    <t>Stuk Karton</t>
  </si>
  <si>
    <t>VA met bieten</t>
  </si>
  <si>
    <t>Storing verlichting</t>
  </si>
  <si>
    <t xml:space="preserve">PA op R4 </t>
  </si>
  <si>
    <t>lampjes fel of uit</t>
  </si>
  <si>
    <t>periode:</t>
  </si>
  <si>
    <t>september</t>
  </si>
  <si>
    <t>oktober</t>
  </si>
  <si>
    <t>november</t>
  </si>
  <si>
    <t>maand</t>
  </si>
  <si>
    <t>VDL (197,5 - 200,0)</t>
  </si>
  <si>
    <t>VDL?</t>
  </si>
  <si>
    <t>ja</t>
  </si>
  <si>
    <t>nee</t>
  </si>
  <si>
    <t>TOTAAL hmp 194,0 - 201,0</t>
  </si>
  <si>
    <t>buiten VDL: N7 HRR+HRL Hoogkerk - Westerbroek (194,0 - 197,5 + 200,0 - 201,0)</t>
  </si>
  <si>
    <t>december</t>
  </si>
  <si>
    <t>januari</t>
  </si>
  <si>
    <t>februari</t>
  </si>
  <si>
    <t>maart</t>
  </si>
  <si>
    <t>Type melder: TOTAAL hmp 194,0 - 201,0</t>
  </si>
  <si>
    <t>Type melder: VDL (197,5 - 200,0)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</si>
</sst>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dd\-mm\-yyyy"/>
    <numFmt numFmtId="165" formatCode="###.0"/>
  </numFmts>
  <fonts count="4" x14ac:knownFonts="1">
    <font>
      <sz val="10"/>
      <name val="Arial"/>
    </font>
    <font>
      <sz val="8"/>
      <name val="Arial"/>
    </font>
    <font>
      <b/>
      <sz val="10"/>
      <name val="Arial"/>
      <family val="2"/>
    </font>
    <font>
      <sz val="1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 applyNumberFormat="0" applyFont="0" applyFill="0" applyBorder="0" applyAlignment="0" applyProtection="0"/>
  </cellStyleXfs>
  <cellXfs count="17">
    <xf numFmtId="0" fontId="0" fillId="0" borderId="0" xfId="0" applyNumberFormat="1" applyFont="1" applyFill="1" applyBorder="1" applyAlignment="1"/>
    <xf numFmtId="0" fontId="0" fillId="2" borderId="0" xfId="0" applyNumberFormat="1" applyFont="1" applyFill="1" applyBorder="1" applyAlignment="1">
      <alignment horizontal="center"/>
    </xf>
    <xf numFmtId="164" fontId="0" fillId="0" borderId="0" xfId="0" applyNumberFormat="1" applyFont="1" applyFill="1" applyBorder="1" applyAlignment="1"/>
    <xf numFmtId="21" fontId="0" fillId="0" borderId="0" xfId="0" applyNumberFormat="1" applyFont="1" applyFill="1" applyBorder="1" applyAlignment="1"/>
    <xf numFmtId="165" fontId="0" fillId="0" borderId="0" xfId="0" applyNumberFormat="1" applyFont="1" applyFill="1" applyBorder="1" applyAlignment="1"/>
    <xf numFmtId="0" fontId="0" fillId="3" borderId="0" xfId="0" applyNumberFormat="1" applyFont="1" applyFill="1" applyBorder="1" applyAlignment="1"/>
    <xf numFmtId="0" fontId="0" fillId="0" borderId="0" xfId="0"/>
    <xf numFmtId="0" fontId="0" fillId="2" borderId="0" xfId="0" applyFill="1" applyAlignment="1">
      <alignment horizontal="center"/>
    </xf>
    <xf numFmtId="14" fontId="0" fillId="0" borderId="0" xfId="0" applyNumberFormat="1"/>
    <xf numFmtId="0" fontId="0" fillId="4" borderId="0" xfId="0" applyNumberFormat="1" applyFont="1" applyFill="1" applyBorder="1" applyAlignment="1">
      <alignment horizontal="center"/>
    </xf>
    <xf numFmtId="0" fontId="0" fillId="0" borderId="0" xfId="0" applyAlignment="1">
      <alignment wrapText="1"/>
    </xf>
    <xf numFmtId="0" fontId="2" fillId="5" borderId="0" xfId="0" applyFont="1" applyFill="1" applyAlignment="1">
      <alignment horizontal="center" wrapText="1"/>
    </xf>
    <xf numFmtId="0" fontId="2" fillId="5" borderId="0" xfId="0" applyFont="1" applyFill="1" applyAlignment="1">
      <alignment wrapText="1"/>
    </xf>
    <xf numFmtId="14" fontId="3" fillId="0" borderId="0" xfId="0" applyNumberFormat="1" applyFont="1"/>
    <xf numFmtId="0" fontId="2" fillId="0" borderId="0" xfId="0" applyFont="1"/>
    <xf numFmtId="0" fontId="2" fillId="2" borderId="0" xfId="0" applyFont="1" applyFill="1" applyAlignment="1">
      <alignment horizontal="center"/>
    </xf>
    <xf numFmtId="0" fontId="0" fillId="0" borderId="0" xfId="0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nl-NL"/>
              <a:t>Type meldingen A/N7</a:t>
            </a:r>
            <a:r>
              <a:rPr lang="nl-NL" baseline="0"/>
              <a:t> HRR+HRL 194,0 - 201,0 incl  onderscheid VDL + buiten VDL </a:t>
            </a:r>
          </a:p>
          <a:p>
            <a:pPr>
              <a:defRPr/>
            </a:pPr>
            <a:r>
              <a:rPr lang="nl-NL" baseline="0"/>
              <a:t>periode: 1 sep 2025 - 9 mrt 2025</a:t>
            </a:r>
            <a:r>
              <a:rPr lang="nl-NL"/>
              <a:t> 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nl-NL"/>
        </a:p>
      </c:txPr>
    </c:title>
    <c:autoTitleDeleted val="0"/>
    <c:plotArea>
      <c:layout/>
      <c:barChart>
        <c:barDir val="col"/>
        <c:grouping val="stacked"/>
        <c:varyColors val="0"/>
        <c:ser>
          <c:idx val="0"/>
          <c:order val="0"/>
          <c:tx>
            <c:strRef>
              <c:f>Overzicht!$C$4</c:f>
              <c:strCache>
                <c:ptCount val="1"/>
                <c:pt idx="0">
                  <c:v>VDL (197,5 - 200,0)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bg1"/>
                    </a:solidFill>
                    <a:latin typeface="+mn-lt"/>
                    <a:ea typeface="+mn-ea"/>
                    <a:cs typeface="+mn-cs"/>
                  </a:defRPr>
                </a:pPr>
                <a:endParaRPr lang="nl-NL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Overzicht!$B$5:$B$16</c:f>
              <c:strCache>
                <c:ptCount val="12"/>
                <c:pt idx="0">
                  <c:v>Handhaving</c:v>
                </c:pt>
                <c:pt idx="1">
                  <c:v>WIU</c:v>
                </c:pt>
                <c:pt idx="2">
                  <c:v>Storing</c:v>
                </c:pt>
                <c:pt idx="3">
                  <c:v>Ongeval</c:v>
                </c:pt>
                <c:pt idx="4">
                  <c:v>Brand</c:v>
                </c:pt>
                <c:pt idx="5">
                  <c:v>Stilstaand Voertuig </c:v>
                </c:pt>
                <c:pt idx="6">
                  <c:v>Voorwerp</c:v>
                </c:pt>
                <c:pt idx="7">
                  <c:v>Pechgeval</c:v>
                </c:pt>
                <c:pt idx="8">
                  <c:v>Onbekend</c:v>
                </c:pt>
                <c:pt idx="9">
                  <c:v>Spookrijder</c:v>
                </c:pt>
                <c:pt idx="10">
                  <c:v>Pechgeval (VA)</c:v>
                </c:pt>
                <c:pt idx="11">
                  <c:v>Regelscenario</c:v>
                </c:pt>
              </c:strCache>
            </c:strRef>
          </c:cat>
          <c:val>
            <c:numRef>
              <c:f>Overzicht!$C$5:$C$16</c:f>
              <c:numCache>
                <c:formatCode>General</c:formatCode>
                <c:ptCount val="12"/>
                <c:pt idx="0">
                  <c:v>6</c:v>
                </c:pt>
                <c:pt idx="1">
                  <c:v>19</c:v>
                </c:pt>
                <c:pt idx="2">
                  <c:v>136</c:v>
                </c:pt>
                <c:pt idx="3">
                  <c:v>11</c:v>
                </c:pt>
                <c:pt idx="4">
                  <c:v>1</c:v>
                </c:pt>
                <c:pt idx="5">
                  <c:v>64</c:v>
                </c:pt>
                <c:pt idx="6">
                  <c:v>28</c:v>
                </c:pt>
                <c:pt idx="7">
                  <c:v>67</c:v>
                </c:pt>
                <c:pt idx="8">
                  <c:v>11</c:v>
                </c:pt>
                <c:pt idx="9">
                  <c:v>4</c:v>
                </c:pt>
                <c:pt idx="10">
                  <c:v>6</c:v>
                </c:pt>
                <c:pt idx="11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18F-4521-BF0B-0E8ECF529BDF}"/>
            </c:ext>
          </c:extLst>
        </c:ser>
        <c:ser>
          <c:idx val="1"/>
          <c:order val="1"/>
          <c:tx>
            <c:strRef>
              <c:f>Overzicht!$D$4</c:f>
              <c:strCache>
                <c:ptCount val="1"/>
                <c:pt idx="0">
                  <c:v>buiten VDL: N7 HRR+HRL Hoogkerk - Westerbroek (194,0 - 197,5 + 200,0 - 201,0)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nl-NL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Overzicht!$B$5:$B$16</c:f>
              <c:strCache>
                <c:ptCount val="12"/>
                <c:pt idx="0">
                  <c:v>Handhaving</c:v>
                </c:pt>
                <c:pt idx="1">
                  <c:v>WIU</c:v>
                </c:pt>
                <c:pt idx="2">
                  <c:v>Storing</c:v>
                </c:pt>
                <c:pt idx="3">
                  <c:v>Ongeval</c:v>
                </c:pt>
                <c:pt idx="4">
                  <c:v>Brand</c:v>
                </c:pt>
                <c:pt idx="5">
                  <c:v>Stilstaand Voertuig </c:v>
                </c:pt>
                <c:pt idx="6">
                  <c:v>Voorwerp</c:v>
                </c:pt>
                <c:pt idx="7">
                  <c:v>Pechgeval</c:v>
                </c:pt>
                <c:pt idx="8">
                  <c:v>Onbekend</c:v>
                </c:pt>
                <c:pt idx="9">
                  <c:v>Spookrijder</c:v>
                </c:pt>
                <c:pt idx="10">
                  <c:v>Pechgeval (VA)</c:v>
                </c:pt>
                <c:pt idx="11">
                  <c:v>Regelscenario</c:v>
                </c:pt>
              </c:strCache>
            </c:strRef>
          </c:cat>
          <c:val>
            <c:numRef>
              <c:f>Overzicht!$D$5:$D$16</c:f>
              <c:numCache>
                <c:formatCode>General</c:formatCode>
                <c:ptCount val="12"/>
                <c:pt idx="0">
                  <c:v>13</c:v>
                </c:pt>
                <c:pt idx="1">
                  <c:v>26</c:v>
                </c:pt>
                <c:pt idx="2">
                  <c:v>54</c:v>
                </c:pt>
                <c:pt idx="3">
                  <c:v>31</c:v>
                </c:pt>
                <c:pt idx="4">
                  <c:v>0</c:v>
                </c:pt>
                <c:pt idx="5">
                  <c:v>64</c:v>
                </c:pt>
                <c:pt idx="6">
                  <c:v>37</c:v>
                </c:pt>
                <c:pt idx="7">
                  <c:v>121</c:v>
                </c:pt>
                <c:pt idx="8">
                  <c:v>1</c:v>
                </c:pt>
                <c:pt idx="9">
                  <c:v>0</c:v>
                </c:pt>
                <c:pt idx="10">
                  <c:v>4</c:v>
                </c:pt>
                <c:pt idx="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18F-4521-BF0B-0E8ECF529BDF}"/>
            </c:ext>
          </c:extLst>
        </c:ser>
        <c:dLbls>
          <c:dLblPos val="ctr"/>
          <c:showLegendKey val="0"/>
          <c:showVal val="1"/>
          <c:showCatName val="0"/>
          <c:showSerName val="0"/>
          <c:showPercent val="0"/>
          <c:showBubbleSize val="0"/>
        </c:dLbls>
        <c:gapWidth val="150"/>
        <c:overlap val="100"/>
        <c:axId val="910702160"/>
        <c:axId val="910702520"/>
      </c:barChart>
      <c:catAx>
        <c:axId val="91070216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l-NL"/>
          </a:p>
        </c:txPr>
        <c:crossAx val="910702520"/>
        <c:crosses val="autoZero"/>
        <c:auto val="1"/>
        <c:lblAlgn val="ctr"/>
        <c:lblOffset val="100"/>
        <c:noMultiLvlLbl val="0"/>
      </c:catAx>
      <c:valAx>
        <c:axId val="91070252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l-NL"/>
          </a:p>
        </c:txPr>
        <c:crossAx val="91070216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nl-NL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nl-NL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nl-NL" sz="14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</a:rPr>
              <a:t>Type meldingen VDL (197,5 - 200,0) periode: 1 sep 2025 - 9 mrt 2025 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nl-NL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Overzicht!$C$20</c:f>
              <c:strCache>
                <c:ptCount val="1"/>
                <c:pt idx="0">
                  <c:v>september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nl-NL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Overzicht!$B$21:$B$32</c:f>
              <c:strCache>
                <c:ptCount val="12"/>
                <c:pt idx="0">
                  <c:v>Handhaving</c:v>
                </c:pt>
                <c:pt idx="1">
                  <c:v>WIU</c:v>
                </c:pt>
                <c:pt idx="2">
                  <c:v>Storing</c:v>
                </c:pt>
                <c:pt idx="3">
                  <c:v>Ongeval</c:v>
                </c:pt>
                <c:pt idx="4">
                  <c:v>Brand</c:v>
                </c:pt>
                <c:pt idx="5">
                  <c:v>Stilstaand Voertuig </c:v>
                </c:pt>
                <c:pt idx="6">
                  <c:v>Voorwerp</c:v>
                </c:pt>
                <c:pt idx="7">
                  <c:v>Pechgeval</c:v>
                </c:pt>
                <c:pt idx="8">
                  <c:v>Onbekend</c:v>
                </c:pt>
                <c:pt idx="9">
                  <c:v>Spookrijder</c:v>
                </c:pt>
                <c:pt idx="10">
                  <c:v>Pechgeval (VA)</c:v>
                </c:pt>
                <c:pt idx="11">
                  <c:v>Regelscenario</c:v>
                </c:pt>
              </c:strCache>
            </c:strRef>
          </c:cat>
          <c:val>
            <c:numRef>
              <c:f>Overzicht!$C$21:$C$32</c:f>
              <c:numCache>
                <c:formatCode>General</c:formatCode>
                <c:ptCount val="12"/>
                <c:pt idx="0">
                  <c:v>1</c:v>
                </c:pt>
                <c:pt idx="1">
                  <c:v>3</c:v>
                </c:pt>
                <c:pt idx="2">
                  <c:v>33</c:v>
                </c:pt>
                <c:pt idx="3">
                  <c:v>1</c:v>
                </c:pt>
                <c:pt idx="4">
                  <c:v>1</c:v>
                </c:pt>
                <c:pt idx="5">
                  <c:v>8</c:v>
                </c:pt>
                <c:pt idx="6">
                  <c:v>3</c:v>
                </c:pt>
                <c:pt idx="7">
                  <c:v>10</c:v>
                </c:pt>
                <c:pt idx="8">
                  <c:v>3</c:v>
                </c:pt>
                <c:pt idx="9">
                  <c:v>1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DD6-4286-9F33-314244A3244F}"/>
            </c:ext>
          </c:extLst>
        </c:ser>
        <c:ser>
          <c:idx val="1"/>
          <c:order val="1"/>
          <c:tx>
            <c:strRef>
              <c:f>Overzicht!$D$20</c:f>
              <c:strCache>
                <c:ptCount val="1"/>
                <c:pt idx="0">
                  <c:v>oktober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nl-NL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Overzicht!$B$21:$B$32</c:f>
              <c:strCache>
                <c:ptCount val="12"/>
                <c:pt idx="0">
                  <c:v>Handhaving</c:v>
                </c:pt>
                <c:pt idx="1">
                  <c:v>WIU</c:v>
                </c:pt>
                <c:pt idx="2">
                  <c:v>Storing</c:v>
                </c:pt>
                <c:pt idx="3">
                  <c:v>Ongeval</c:v>
                </c:pt>
                <c:pt idx="4">
                  <c:v>Brand</c:v>
                </c:pt>
                <c:pt idx="5">
                  <c:v>Stilstaand Voertuig </c:v>
                </c:pt>
                <c:pt idx="6">
                  <c:v>Voorwerp</c:v>
                </c:pt>
                <c:pt idx="7">
                  <c:v>Pechgeval</c:v>
                </c:pt>
                <c:pt idx="8">
                  <c:v>Onbekend</c:v>
                </c:pt>
                <c:pt idx="9">
                  <c:v>Spookrijder</c:v>
                </c:pt>
                <c:pt idx="10">
                  <c:v>Pechgeval (VA)</c:v>
                </c:pt>
                <c:pt idx="11">
                  <c:v>Regelscenario</c:v>
                </c:pt>
              </c:strCache>
            </c:strRef>
          </c:cat>
          <c:val>
            <c:numRef>
              <c:f>Overzicht!$D$21:$D$32</c:f>
              <c:numCache>
                <c:formatCode>General</c:formatCode>
                <c:ptCount val="12"/>
                <c:pt idx="0">
                  <c:v>1</c:v>
                </c:pt>
                <c:pt idx="1">
                  <c:v>4</c:v>
                </c:pt>
                <c:pt idx="2">
                  <c:v>28</c:v>
                </c:pt>
                <c:pt idx="3">
                  <c:v>3</c:v>
                </c:pt>
                <c:pt idx="4">
                  <c:v>0</c:v>
                </c:pt>
                <c:pt idx="5">
                  <c:v>10</c:v>
                </c:pt>
                <c:pt idx="6">
                  <c:v>3</c:v>
                </c:pt>
                <c:pt idx="7">
                  <c:v>6</c:v>
                </c:pt>
                <c:pt idx="8">
                  <c:v>2</c:v>
                </c:pt>
                <c:pt idx="9">
                  <c:v>1</c:v>
                </c:pt>
                <c:pt idx="10">
                  <c:v>1</c:v>
                </c:pt>
                <c:pt idx="11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DD6-4286-9F33-314244A3244F}"/>
            </c:ext>
          </c:extLst>
        </c:ser>
        <c:ser>
          <c:idx val="2"/>
          <c:order val="2"/>
          <c:tx>
            <c:strRef>
              <c:f>Overzicht!$E$20</c:f>
              <c:strCache>
                <c:ptCount val="1"/>
                <c:pt idx="0">
                  <c:v>november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nl-NL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Overzicht!$B$21:$B$32</c:f>
              <c:strCache>
                <c:ptCount val="12"/>
                <c:pt idx="0">
                  <c:v>Handhaving</c:v>
                </c:pt>
                <c:pt idx="1">
                  <c:v>WIU</c:v>
                </c:pt>
                <c:pt idx="2">
                  <c:v>Storing</c:v>
                </c:pt>
                <c:pt idx="3">
                  <c:v>Ongeval</c:v>
                </c:pt>
                <c:pt idx="4">
                  <c:v>Brand</c:v>
                </c:pt>
                <c:pt idx="5">
                  <c:v>Stilstaand Voertuig </c:v>
                </c:pt>
                <c:pt idx="6">
                  <c:v>Voorwerp</c:v>
                </c:pt>
                <c:pt idx="7">
                  <c:v>Pechgeval</c:v>
                </c:pt>
                <c:pt idx="8">
                  <c:v>Onbekend</c:v>
                </c:pt>
                <c:pt idx="9">
                  <c:v>Spookrijder</c:v>
                </c:pt>
                <c:pt idx="10">
                  <c:v>Pechgeval (VA)</c:v>
                </c:pt>
                <c:pt idx="11">
                  <c:v>Regelscenario</c:v>
                </c:pt>
              </c:strCache>
            </c:strRef>
          </c:cat>
          <c:val>
            <c:numRef>
              <c:f>Overzicht!$E$21:$E$32</c:f>
              <c:numCache>
                <c:formatCode>General</c:formatCode>
                <c:ptCount val="12"/>
                <c:pt idx="0">
                  <c:v>1</c:v>
                </c:pt>
                <c:pt idx="1">
                  <c:v>3</c:v>
                </c:pt>
                <c:pt idx="2">
                  <c:v>11</c:v>
                </c:pt>
                <c:pt idx="3">
                  <c:v>0</c:v>
                </c:pt>
                <c:pt idx="4">
                  <c:v>0</c:v>
                </c:pt>
                <c:pt idx="5">
                  <c:v>17</c:v>
                </c:pt>
                <c:pt idx="6">
                  <c:v>6</c:v>
                </c:pt>
                <c:pt idx="7">
                  <c:v>13</c:v>
                </c:pt>
                <c:pt idx="8">
                  <c:v>0</c:v>
                </c:pt>
                <c:pt idx="9">
                  <c:v>1</c:v>
                </c:pt>
                <c:pt idx="10">
                  <c:v>2</c:v>
                </c:pt>
                <c:pt idx="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6DD6-4286-9F33-314244A3244F}"/>
            </c:ext>
          </c:extLst>
        </c:ser>
        <c:ser>
          <c:idx val="3"/>
          <c:order val="3"/>
          <c:tx>
            <c:strRef>
              <c:f>Overzicht!$F$20</c:f>
              <c:strCache>
                <c:ptCount val="1"/>
                <c:pt idx="0">
                  <c:v>december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nl-NL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Overzicht!$B$21:$B$32</c:f>
              <c:strCache>
                <c:ptCount val="12"/>
                <c:pt idx="0">
                  <c:v>Handhaving</c:v>
                </c:pt>
                <c:pt idx="1">
                  <c:v>WIU</c:v>
                </c:pt>
                <c:pt idx="2">
                  <c:v>Storing</c:v>
                </c:pt>
                <c:pt idx="3">
                  <c:v>Ongeval</c:v>
                </c:pt>
                <c:pt idx="4">
                  <c:v>Brand</c:v>
                </c:pt>
                <c:pt idx="5">
                  <c:v>Stilstaand Voertuig </c:v>
                </c:pt>
                <c:pt idx="6">
                  <c:v>Voorwerp</c:v>
                </c:pt>
                <c:pt idx="7">
                  <c:v>Pechgeval</c:v>
                </c:pt>
                <c:pt idx="8">
                  <c:v>Onbekend</c:v>
                </c:pt>
                <c:pt idx="9">
                  <c:v>Spookrijder</c:v>
                </c:pt>
                <c:pt idx="10">
                  <c:v>Pechgeval (VA)</c:v>
                </c:pt>
                <c:pt idx="11">
                  <c:v>Regelscenario</c:v>
                </c:pt>
              </c:strCache>
            </c:strRef>
          </c:cat>
          <c:val>
            <c:numRef>
              <c:f>Overzicht!$F$21:$F$32</c:f>
              <c:numCache>
                <c:formatCode>General</c:formatCode>
                <c:ptCount val="12"/>
                <c:pt idx="0">
                  <c:v>0</c:v>
                </c:pt>
                <c:pt idx="1">
                  <c:v>2</c:v>
                </c:pt>
                <c:pt idx="2">
                  <c:v>28</c:v>
                </c:pt>
                <c:pt idx="3">
                  <c:v>0</c:v>
                </c:pt>
                <c:pt idx="4">
                  <c:v>0</c:v>
                </c:pt>
                <c:pt idx="5">
                  <c:v>6</c:v>
                </c:pt>
                <c:pt idx="6">
                  <c:v>2</c:v>
                </c:pt>
                <c:pt idx="7">
                  <c:v>11</c:v>
                </c:pt>
                <c:pt idx="8">
                  <c:v>3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DD6-4286-9F33-314244A3244F}"/>
            </c:ext>
          </c:extLst>
        </c:ser>
        <c:ser>
          <c:idx val="4"/>
          <c:order val="4"/>
          <c:tx>
            <c:strRef>
              <c:f>Overzicht!$G$20</c:f>
              <c:strCache>
                <c:ptCount val="1"/>
                <c:pt idx="0">
                  <c:v>januari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nl-NL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Overzicht!$B$21:$B$32</c:f>
              <c:strCache>
                <c:ptCount val="12"/>
                <c:pt idx="0">
                  <c:v>Handhaving</c:v>
                </c:pt>
                <c:pt idx="1">
                  <c:v>WIU</c:v>
                </c:pt>
                <c:pt idx="2">
                  <c:v>Storing</c:v>
                </c:pt>
                <c:pt idx="3">
                  <c:v>Ongeval</c:v>
                </c:pt>
                <c:pt idx="4">
                  <c:v>Brand</c:v>
                </c:pt>
                <c:pt idx="5">
                  <c:v>Stilstaand Voertuig </c:v>
                </c:pt>
                <c:pt idx="6">
                  <c:v>Voorwerp</c:v>
                </c:pt>
                <c:pt idx="7">
                  <c:v>Pechgeval</c:v>
                </c:pt>
                <c:pt idx="8">
                  <c:v>Onbekend</c:v>
                </c:pt>
                <c:pt idx="9">
                  <c:v>Spookrijder</c:v>
                </c:pt>
                <c:pt idx="10">
                  <c:v>Pechgeval (VA)</c:v>
                </c:pt>
                <c:pt idx="11">
                  <c:v>Regelscenario</c:v>
                </c:pt>
              </c:strCache>
            </c:strRef>
          </c:cat>
          <c:val>
            <c:numRef>
              <c:f>Overzicht!$G$21:$G$32</c:f>
              <c:numCache>
                <c:formatCode>General</c:formatCode>
                <c:ptCount val="12"/>
                <c:pt idx="0">
                  <c:v>1</c:v>
                </c:pt>
                <c:pt idx="1">
                  <c:v>1</c:v>
                </c:pt>
                <c:pt idx="2">
                  <c:v>31</c:v>
                </c:pt>
                <c:pt idx="3">
                  <c:v>5</c:v>
                </c:pt>
                <c:pt idx="4">
                  <c:v>0</c:v>
                </c:pt>
                <c:pt idx="5">
                  <c:v>9</c:v>
                </c:pt>
                <c:pt idx="6">
                  <c:v>4</c:v>
                </c:pt>
                <c:pt idx="7">
                  <c:v>12</c:v>
                </c:pt>
                <c:pt idx="8">
                  <c:v>1</c:v>
                </c:pt>
                <c:pt idx="9">
                  <c:v>0</c:v>
                </c:pt>
                <c:pt idx="10">
                  <c:v>1</c:v>
                </c:pt>
                <c:pt idx="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6DD6-4286-9F33-314244A3244F}"/>
            </c:ext>
          </c:extLst>
        </c:ser>
        <c:ser>
          <c:idx val="5"/>
          <c:order val="5"/>
          <c:tx>
            <c:strRef>
              <c:f>Overzicht!$H$20</c:f>
              <c:strCache>
                <c:ptCount val="1"/>
                <c:pt idx="0">
                  <c:v>februari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nl-NL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Overzicht!$B$21:$B$32</c:f>
              <c:strCache>
                <c:ptCount val="12"/>
                <c:pt idx="0">
                  <c:v>Handhaving</c:v>
                </c:pt>
                <c:pt idx="1">
                  <c:v>WIU</c:v>
                </c:pt>
                <c:pt idx="2">
                  <c:v>Storing</c:v>
                </c:pt>
                <c:pt idx="3">
                  <c:v>Ongeval</c:v>
                </c:pt>
                <c:pt idx="4">
                  <c:v>Brand</c:v>
                </c:pt>
                <c:pt idx="5">
                  <c:v>Stilstaand Voertuig </c:v>
                </c:pt>
                <c:pt idx="6">
                  <c:v>Voorwerp</c:v>
                </c:pt>
                <c:pt idx="7">
                  <c:v>Pechgeval</c:v>
                </c:pt>
                <c:pt idx="8">
                  <c:v>Onbekend</c:v>
                </c:pt>
                <c:pt idx="9">
                  <c:v>Spookrijder</c:v>
                </c:pt>
                <c:pt idx="10">
                  <c:v>Pechgeval (VA)</c:v>
                </c:pt>
                <c:pt idx="11">
                  <c:v>Regelscenario</c:v>
                </c:pt>
              </c:strCache>
            </c:strRef>
          </c:cat>
          <c:val>
            <c:numRef>
              <c:f>Overzicht!$H$21:$H$32</c:f>
              <c:numCache>
                <c:formatCode>General</c:formatCode>
                <c:ptCount val="12"/>
                <c:pt idx="0">
                  <c:v>1</c:v>
                </c:pt>
                <c:pt idx="1">
                  <c:v>6</c:v>
                </c:pt>
                <c:pt idx="2">
                  <c:v>4</c:v>
                </c:pt>
                <c:pt idx="3">
                  <c:v>1</c:v>
                </c:pt>
                <c:pt idx="4">
                  <c:v>0</c:v>
                </c:pt>
                <c:pt idx="5">
                  <c:v>11</c:v>
                </c:pt>
                <c:pt idx="6">
                  <c:v>8</c:v>
                </c:pt>
                <c:pt idx="7">
                  <c:v>11</c:v>
                </c:pt>
                <c:pt idx="8">
                  <c:v>0</c:v>
                </c:pt>
                <c:pt idx="9">
                  <c:v>1</c:v>
                </c:pt>
                <c:pt idx="10">
                  <c:v>2</c:v>
                </c:pt>
                <c:pt idx="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6DD6-4286-9F33-314244A3244F}"/>
            </c:ext>
          </c:extLst>
        </c:ser>
        <c:ser>
          <c:idx val="6"/>
          <c:order val="6"/>
          <c:tx>
            <c:strRef>
              <c:f>Overzicht!$I$20</c:f>
              <c:strCache>
                <c:ptCount val="1"/>
                <c:pt idx="0">
                  <c:v>maart</c:v>
                </c:pt>
              </c:strCache>
            </c:strRef>
          </c:tx>
          <c:spPr>
            <a:solidFill>
              <a:schemeClr val="accent1">
                <a:lumMod val="60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nl-NL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Overzicht!$B$21:$B$32</c:f>
              <c:strCache>
                <c:ptCount val="12"/>
                <c:pt idx="0">
                  <c:v>Handhaving</c:v>
                </c:pt>
                <c:pt idx="1">
                  <c:v>WIU</c:v>
                </c:pt>
                <c:pt idx="2">
                  <c:v>Storing</c:v>
                </c:pt>
                <c:pt idx="3">
                  <c:v>Ongeval</c:v>
                </c:pt>
                <c:pt idx="4">
                  <c:v>Brand</c:v>
                </c:pt>
                <c:pt idx="5">
                  <c:v>Stilstaand Voertuig </c:v>
                </c:pt>
                <c:pt idx="6">
                  <c:v>Voorwerp</c:v>
                </c:pt>
                <c:pt idx="7">
                  <c:v>Pechgeval</c:v>
                </c:pt>
                <c:pt idx="8">
                  <c:v>Onbekend</c:v>
                </c:pt>
                <c:pt idx="9">
                  <c:v>Spookrijder</c:v>
                </c:pt>
                <c:pt idx="10">
                  <c:v>Pechgeval (VA)</c:v>
                </c:pt>
                <c:pt idx="11">
                  <c:v>Regelscenario</c:v>
                </c:pt>
              </c:strCache>
            </c:strRef>
          </c:cat>
          <c:val>
            <c:numRef>
              <c:f>Overzicht!$I$21:$I$32</c:f>
              <c:numCache>
                <c:formatCode>General</c:formatCode>
                <c:ptCount val="12"/>
                <c:pt idx="0">
                  <c:v>1</c:v>
                </c:pt>
                <c:pt idx="1">
                  <c:v>0</c:v>
                </c:pt>
                <c:pt idx="2">
                  <c:v>1</c:v>
                </c:pt>
                <c:pt idx="3">
                  <c:v>1</c:v>
                </c:pt>
                <c:pt idx="4">
                  <c:v>0</c:v>
                </c:pt>
                <c:pt idx="5">
                  <c:v>3</c:v>
                </c:pt>
                <c:pt idx="6">
                  <c:v>2</c:v>
                </c:pt>
                <c:pt idx="7">
                  <c:v>4</c:v>
                </c:pt>
                <c:pt idx="8">
                  <c:v>2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6DD6-4286-9F33-314244A3244F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1069340400"/>
        <c:axId val="1069334280"/>
      </c:barChart>
      <c:catAx>
        <c:axId val="106934040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l-NL"/>
          </a:p>
        </c:txPr>
        <c:crossAx val="1069334280"/>
        <c:crosses val="autoZero"/>
        <c:auto val="1"/>
        <c:lblAlgn val="ctr"/>
        <c:lblOffset val="100"/>
        <c:noMultiLvlLbl val="0"/>
      </c:catAx>
      <c:valAx>
        <c:axId val="10693342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l-NL"/>
          </a:p>
        </c:txPr>
        <c:crossAx val="106934040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nl-NL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nl-NL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nl-NL" sz="14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</a:rPr>
              <a:t>Type meldingen buiten VDL: A/N7 HRR+HRL Hoogkerk - Westerbroek (194,0 - 197,5 + 200,0 - 201,0) periode: 1 sep 2025 - 9 mrt 2025 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nl-NL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Overzicht!$C$20</c:f>
              <c:strCache>
                <c:ptCount val="1"/>
                <c:pt idx="0">
                  <c:v>september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nl-NL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Overzicht!$B$37:$B$48</c:f>
              <c:strCache>
                <c:ptCount val="12"/>
                <c:pt idx="0">
                  <c:v>Handhaving</c:v>
                </c:pt>
                <c:pt idx="1">
                  <c:v>WIU</c:v>
                </c:pt>
                <c:pt idx="2">
                  <c:v>Storing</c:v>
                </c:pt>
                <c:pt idx="3">
                  <c:v>Ongeval</c:v>
                </c:pt>
                <c:pt idx="4">
                  <c:v>Brand</c:v>
                </c:pt>
                <c:pt idx="5">
                  <c:v>Stilstaand Voertuig </c:v>
                </c:pt>
                <c:pt idx="6">
                  <c:v>Voorwerp</c:v>
                </c:pt>
                <c:pt idx="7">
                  <c:v>Pechgeval</c:v>
                </c:pt>
                <c:pt idx="8">
                  <c:v>Onbekend</c:v>
                </c:pt>
                <c:pt idx="9">
                  <c:v>Spookrijder</c:v>
                </c:pt>
                <c:pt idx="10">
                  <c:v>Pechgeval (VA)</c:v>
                </c:pt>
                <c:pt idx="11">
                  <c:v>Regelscenario</c:v>
                </c:pt>
              </c:strCache>
            </c:strRef>
          </c:cat>
          <c:val>
            <c:numRef>
              <c:f>Overzicht!$C$37:$C$48</c:f>
              <c:numCache>
                <c:formatCode>General</c:formatCode>
                <c:ptCount val="12"/>
                <c:pt idx="0">
                  <c:v>3</c:v>
                </c:pt>
                <c:pt idx="1">
                  <c:v>3</c:v>
                </c:pt>
                <c:pt idx="2">
                  <c:v>5</c:v>
                </c:pt>
                <c:pt idx="3">
                  <c:v>4</c:v>
                </c:pt>
                <c:pt idx="4">
                  <c:v>0</c:v>
                </c:pt>
                <c:pt idx="5">
                  <c:v>6</c:v>
                </c:pt>
                <c:pt idx="6">
                  <c:v>4</c:v>
                </c:pt>
                <c:pt idx="7">
                  <c:v>22</c:v>
                </c:pt>
                <c:pt idx="8">
                  <c:v>0</c:v>
                </c:pt>
                <c:pt idx="9">
                  <c:v>0</c:v>
                </c:pt>
                <c:pt idx="10">
                  <c:v>2</c:v>
                </c:pt>
                <c:pt idx="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744-496A-AD48-C10A423DC067}"/>
            </c:ext>
          </c:extLst>
        </c:ser>
        <c:ser>
          <c:idx val="1"/>
          <c:order val="1"/>
          <c:tx>
            <c:strRef>
              <c:f>Overzicht!$D$20</c:f>
              <c:strCache>
                <c:ptCount val="1"/>
                <c:pt idx="0">
                  <c:v>oktober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nl-NL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Overzicht!$B$37:$B$48</c:f>
              <c:strCache>
                <c:ptCount val="12"/>
                <c:pt idx="0">
                  <c:v>Handhaving</c:v>
                </c:pt>
                <c:pt idx="1">
                  <c:v>WIU</c:v>
                </c:pt>
                <c:pt idx="2">
                  <c:v>Storing</c:v>
                </c:pt>
                <c:pt idx="3">
                  <c:v>Ongeval</c:v>
                </c:pt>
                <c:pt idx="4">
                  <c:v>Brand</c:v>
                </c:pt>
                <c:pt idx="5">
                  <c:v>Stilstaand Voertuig </c:v>
                </c:pt>
                <c:pt idx="6">
                  <c:v>Voorwerp</c:v>
                </c:pt>
                <c:pt idx="7">
                  <c:v>Pechgeval</c:v>
                </c:pt>
                <c:pt idx="8">
                  <c:v>Onbekend</c:v>
                </c:pt>
                <c:pt idx="9">
                  <c:v>Spookrijder</c:v>
                </c:pt>
                <c:pt idx="10">
                  <c:v>Pechgeval (VA)</c:v>
                </c:pt>
                <c:pt idx="11">
                  <c:v>Regelscenario</c:v>
                </c:pt>
              </c:strCache>
            </c:strRef>
          </c:cat>
          <c:val>
            <c:numRef>
              <c:f>Overzicht!$D$37:$D$48</c:f>
              <c:numCache>
                <c:formatCode>General</c:formatCode>
                <c:ptCount val="12"/>
                <c:pt idx="0">
                  <c:v>2</c:v>
                </c:pt>
                <c:pt idx="1">
                  <c:v>7</c:v>
                </c:pt>
                <c:pt idx="2">
                  <c:v>14</c:v>
                </c:pt>
                <c:pt idx="3">
                  <c:v>4</c:v>
                </c:pt>
                <c:pt idx="4">
                  <c:v>0</c:v>
                </c:pt>
                <c:pt idx="5">
                  <c:v>5</c:v>
                </c:pt>
                <c:pt idx="6">
                  <c:v>9</c:v>
                </c:pt>
                <c:pt idx="7">
                  <c:v>15</c:v>
                </c:pt>
                <c:pt idx="8">
                  <c:v>0</c:v>
                </c:pt>
                <c:pt idx="9">
                  <c:v>0</c:v>
                </c:pt>
                <c:pt idx="10">
                  <c:v>1</c:v>
                </c:pt>
                <c:pt idx="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744-496A-AD48-C10A423DC067}"/>
            </c:ext>
          </c:extLst>
        </c:ser>
        <c:ser>
          <c:idx val="2"/>
          <c:order val="2"/>
          <c:tx>
            <c:strRef>
              <c:f>Overzicht!$E$20</c:f>
              <c:strCache>
                <c:ptCount val="1"/>
                <c:pt idx="0">
                  <c:v>november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nl-NL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Overzicht!$B$37:$B$48</c:f>
              <c:strCache>
                <c:ptCount val="12"/>
                <c:pt idx="0">
                  <c:v>Handhaving</c:v>
                </c:pt>
                <c:pt idx="1">
                  <c:v>WIU</c:v>
                </c:pt>
                <c:pt idx="2">
                  <c:v>Storing</c:v>
                </c:pt>
                <c:pt idx="3">
                  <c:v>Ongeval</c:v>
                </c:pt>
                <c:pt idx="4">
                  <c:v>Brand</c:v>
                </c:pt>
                <c:pt idx="5">
                  <c:v>Stilstaand Voertuig </c:v>
                </c:pt>
                <c:pt idx="6">
                  <c:v>Voorwerp</c:v>
                </c:pt>
                <c:pt idx="7">
                  <c:v>Pechgeval</c:v>
                </c:pt>
                <c:pt idx="8">
                  <c:v>Onbekend</c:v>
                </c:pt>
                <c:pt idx="9">
                  <c:v>Spookrijder</c:v>
                </c:pt>
                <c:pt idx="10">
                  <c:v>Pechgeval (VA)</c:v>
                </c:pt>
                <c:pt idx="11">
                  <c:v>Regelscenario</c:v>
                </c:pt>
              </c:strCache>
            </c:strRef>
          </c:cat>
          <c:val>
            <c:numRef>
              <c:f>Overzicht!$E$37:$E$48</c:f>
              <c:numCache>
                <c:formatCode>General</c:formatCode>
                <c:ptCount val="12"/>
                <c:pt idx="0">
                  <c:v>1</c:v>
                </c:pt>
                <c:pt idx="1">
                  <c:v>4</c:v>
                </c:pt>
                <c:pt idx="2">
                  <c:v>24</c:v>
                </c:pt>
                <c:pt idx="3">
                  <c:v>10</c:v>
                </c:pt>
                <c:pt idx="4">
                  <c:v>0</c:v>
                </c:pt>
                <c:pt idx="5">
                  <c:v>8</c:v>
                </c:pt>
                <c:pt idx="6">
                  <c:v>8</c:v>
                </c:pt>
                <c:pt idx="7">
                  <c:v>18</c:v>
                </c:pt>
                <c:pt idx="8">
                  <c:v>0</c:v>
                </c:pt>
                <c:pt idx="9">
                  <c:v>0</c:v>
                </c:pt>
                <c:pt idx="10">
                  <c:v>1</c:v>
                </c:pt>
                <c:pt idx="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3744-496A-AD48-C10A423DC067}"/>
            </c:ext>
          </c:extLst>
        </c:ser>
        <c:ser>
          <c:idx val="3"/>
          <c:order val="3"/>
          <c:tx>
            <c:strRef>
              <c:f>Overzicht!$F$20</c:f>
              <c:strCache>
                <c:ptCount val="1"/>
                <c:pt idx="0">
                  <c:v>december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nl-NL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Overzicht!$B$37:$B$48</c:f>
              <c:strCache>
                <c:ptCount val="12"/>
                <c:pt idx="0">
                  <c:v>Handhaving</c:v>
                </c:pt>
                <c:pt idx="1">
                  <c:v>WIU</c:v>
                </c:pt>
                <c:pt idx="2">
                  <c:v>Storing</c:v>
                </c:pt>
                <c:pt idx="3">
                  <c:v>Ongeval</c:v>
                </c:pt>
                <c:pt idx="4">
                  <c:v>Brand</c:v>
                </c:pt>
                <c:pt idx="5">
                  <c:v>Stilstaand Voertuig </c:v>
                </c:pt>
                <c:pt idx="6">
                  <c:v>Voorwerp</c:v>
                </c:pt>
                <c:pt idx="7">
                  <c:v>Pechgeval</c:v>
                </c:pt>
                <c:pt idx="8">
                  <c:v>Onbekend</c:v>
                </c:pt>
                <c:pt idx="9">
                  <c:v>Spookrijder</c:v>
                </c:pt>
                <c:pt idx="10">
                  <c:v>Pechgeval (VA)</c:v>
                </c:pt>
                <c:pt idx="11">
                  <c:v>Regelscenario</c:v>
                </c:pt>
              </c:strCache>
            </c:strRef>
          </c:cat>
          <c:val>
            <c:numRef>
              <c:f>Overzicht!$F$37:$F$48</c:f>
              <c:numCache>
                <c:formatCode>General</c:formatCode>
                <c:ptCount val="12"/>
                <c:pt idx="0">
                  <c:v>1</c:v>
                </c:pt>
                <c:pt idx="1">
                  <c:v>1</c:v>
                </c:pt>
                <c:pt idx="2">
                  <c:v>10</c:v>
                </c:pt>
                <c:pt idx="3">
                  <c:v>5</c:v>
                </c:pt>
                <c:pt idx="4">
                  <c:v>0</c:v>
                </c:pt>
                <c:pt idx="5">
                  <c:v>11</c:v>
                </c:pt>
                <c:pt idx="6">
                  <c:v>5</c:v>
                </c:pt>
                <c:pt idx="7">
                  <c:v>15</c:v>
                </c:pt>
                <c:pt idx="8">
                  <c:v>1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3744-496A-AD48-C10A423DC067}"/>
            </c:ext>
          </c:extLst>
        </c:ser>
        <c:ser>
          <c:idx val="4"/>
          <c:order val="4"/>
          <c:tx>
            <c:strRef>
              <c:f>Overzicht!$G$20</c:f>
              <c:strCache>
                <c:ptCount val="1"/>
                <c:pt idx="0">
                  <c:v>januari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nl-NL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Overzicht!$B$37:$B$48</c:f>
              <c:strCache>
                <c:ptCount val="12"/>
                <c:pt idx="0">
                  <c:v>Handhaving</c:v>
                </c:pt>
                <c:pt idx="1">
                  <c:v>WIU</c:v>
                </c:pt>
                <c:pt idx="2">
                  <c:v>Storing</c:v>
                </c:pt>
                <c:pt idx="3">
                  <c:v>Ongeval</c:v>
                </c:pt>
                <c:pt idx="4">
                  <c:v>Brand</c:v>
                </c:pt>
                <c:pt idx="5">
                  <c:v>Stilstaand Voertuig </c:v>
                </c:pt>
                <c:pt idx="6">
                  <c:v>Voorwerp</c:v>
                </c:pt>
                <c:pt idx="7">
                  <c:v>Pechgeval</c:v>
                </c:pt>
                <c:pt idx="8">
                  <c:v>Onbekend</c:v>
                </c:pt>
                <c:pt idx="9">
                  <c:v>Spookrijder</c:v>
                </c:pt>
                <c:pt idx="10">
                  <c:v>Pechgeval (VA)</c:v>
                </c:pt>
                <c:pt idx="11">
                  <c:v>Regelscenario</c:v>
                </c:pt>
              </c:strCache>
            </c:strRef>
          </c:cat>
          <c:val>
            <c:numRef>
              <c:f>Overzicht!$G$37:$G$48</c:f>
              <c:numCache>
                <c:formatCode>General</c:formatCode>
                <c:ptCount val="12"/>
                <c:pt idx="0">
                  <c:v>3</c:v>
                </c:pt>
                <c:pt idx="1">
                  <c:v>1</c:v>
                </c:pt>
                <c:pt idx="2">
                  <c:v>0</c:v>
                </c:pt>
                <c:pt idx="3">
                  <c:v>3</c:v>
                </c:pt>
                <c:pt idx="4">
                  <c:v>0</c:v>
                </c:pt>
                <c:pt idx="5">
                  <c:v>17</c:v>
                </c:pt>
                <c:pt idx="6">
                  <c:v>2</c:v>
                </c:pt>
                <c:pt idx="7">
                  <c:v>25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3744-496A-AD48-C10A423DC067}"/>
            </c:ext>
          </c:extLst>
        </c:ser>
        <c:ser>
          <c:idx val="5"/>
          <c:order val="5"/>
          <c:tx>
            <c:strRef>
              <c:f>Overzicht!$H$20</c:f>
              <c:strCache>
                <c:ptCount val="1"/>
                <c:pt idx="0">
                  <c:v>februari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nl-NL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Overzicht!$B$37:$B$48</c:f>
              <c:strCache>
                <c:ptCount val="12"/>
                <c:pt idx="0">
                  <c:v>Handhaving</c:v>
                </c:pt>
                <c:pt idx="1">
                  <c:v>WIU</c:v>
                </c:pt>
                <c:pt idx="2">
                  <c:v>Storing</c:v>
                </c:pt>
                <c:pt idx="3">
                  <c:v>Ongeval</c:v>
                </c:pt>
                <c:pt idx="4">
                  <c:v>Brand</c:v>
                </c:pt>
                <c:pt idx="5">
                  <c:v>Stilstaand Voertuig </c:v>
                </c:pt>
                <c:pt idx="6">
                  <c:v>Voorwerp</c:v>
                </c:pt>
                <c:pt idx="7">
                  <c:v>Pechgeval</c:v>
                </c:pt>
                <c:pt idx="8">
                  <c:v>Onbekend</c:v>
                </c:pt>
                <c:pt idx="9">
                  <c:v>Spookrijder</c:v>
                </c:pt>
                <c:pt idx="10">
                  <c:v>Pechgeval (VA)</c:v>
                </c:pt>
                <c:pt idx="11">
                  <c:v>Regelscenario</c:v>
                </c:pt>
              </c:strCache>
            </c:strRef>
          </c:cat>
          <c:val>
            <c:numRef>
              <c:f>Overzicht!$H$37:$H$48</c:f>
              <c:numCache>
                <c:formatCode>General</c:formatCode>
                <c:ptCount val="12"/>
                <c:pt idx="0">
                  <c:v>3</c:v>
                </c:pt>
                <c:pt idx="1">
                  <c:v>9</c:v>
                </c:pt>
                <c:pt idx="2">
                  <c:v>1</c:v>
                </c:pt>
                <c:pt idx="3">
                  <c:v>4</c:v>
                </c:pt>
                <c:pt idx="4">
                  <c:v>0</c:v>
                </c:pt>
                <c:pt idx="5">
                  <c:v>12</c:v>
                </c:pt>
                <c:pt idx="6">
                  <c:v>7</c:v>
                </c:pt>
                <c:pt idx="7">
                  <c:v>19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3744-496A-AD48-C10A423DC067}"/>
            </c:ext>
          </c:extLst>
        </c:ser>
        <c:ser>
          <c:idx val="6"/>
          <c:order val="6"/>
          <c:tx>
            <c:strRef>
              <c:f>Overzicht!$I$20</c:f>
              <c:strCache>
                <c:ptCount val="1"/>
                <c:pt idx="0">
                  <c:v>maart</c:v>
                </c:pt>
              </c:strCache>
            </c:strRef>
          </c:tx>
          <c:spPr>
            <a:solidFill>
              <a:schemeClr val="accent1">
                <a:lumMod val="60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nl-NL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Overzicht!$B$37:$B$48</c:f>
              <c:strCache>
                <c:ptCount val="12"/>
                <c:pt idx="0">
                  <c:v>Handhaving</c:v>
                </c:pt>
                <c:pt idx="1">
                  <c:v>WIU</c:v>
                </c:pt>
                <c:pt idx="2">
                  <c:v>Storing</c:v>
                </c:pt>
                <c:pt idx="3">
                  <c:v>Ongeval</c:v>
                </c:pt>
                <c:pt idx="4">
                  <c:v>Brand</c:v>
                </c:pt>
                <c:pt idx="5">
                  <c:v>Stilstaand Voertuig </c:v>
                </c:pt>
                <c:pt idx="6">
                  <c:v>Voorwerp</c:v>
                </c:pt>
                <c:pt idx="7">
                  <c:v>Pechgeval</c:v>
                </c:pt>
                <c:pt idx="8">
                  <c:v>Onbekend</c:v>
                </c:pt>
                <c:pt idx="9">
                  <c:v>Spookrijder</c:v>
                </c:pt>
                <c:pt idx="10">
                  <c:v>Pechgeval (VA)</c:v>
                </c:pt>
                <c:pt idx="11">
                  <c:v>Regelscenario</c:v>
                </c:pt>
              </c:strCache>
            </c:strRef>
          </c:cat>
          <c:val>
            <c:numRef>
              <c:f>Overzicht!$I$37:$I$48</c:f>
              <c:numCache>
                <c:formatCode>General</c:formatCode>
                <c:ptCount val="12"/>
                <c:pt idx="0">
                  <c:v>0</c:v>
                </c:pt>
                <c:pt idx="1">
                  <c:v>1</c:v>
                </c:pt>
                <c:pt idx="2">
                  <c:v>0</c:v>
                </c:pt>
                <c:pt idx="3">
                  <c:v>1</c:v>
                </c:pt>
                <c:pt idx="4">
                  <c:v>0</c:v>
                </c:pt>
                <c:pt idx="5">
                  <c:v>5</c:v>
                </c:pt>
                <c:pt idx="6">
                  <c:v>2</c:v>
                </c:pt>
                <c:pt idx="7">
                  <c:v>7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3744-496A-AD48-C10A423DC067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1069340400"/>
        <c:axId val="1069334280"/>
      </c:barChart>
      <c:catAx>
        <c:axId val="106934040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l-NL"/>
          </a:p>
        </c:txPr>
        <c:crossAx val="1069334280"/>
        <c:crosses val="autoZero"/>
        <c:auto val="1"/>
        <c:lblAlgn val="ctr"/>
        <c:lblOffset val="100"/>
        <c:noMultiLvlLbl val="0"/>
      </c:catAx>
      <c:valAx>
        <c:axId val="10693342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l-NL"/>
          </a:p>
        </c:txPr>
        <c:crossAx val="106934040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nl-NL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nl-NL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nl-NL" sz="14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</a:rPr>
              <a:t>Type meldingen A/N7 HRR+HRL TOTAAL hmp 194,0 - 201,0 periode: 1 sep 2025 - 9 mrt 2025 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nl-NL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Overzicht!$C$20</c:f>
              <c:strCache>
                <c:ptCount val="1"/>
                <c:pt idx="0">
                  <c:v>september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nl-NL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Overzicht!$B$53:$B$64</c:f>
              <c:strCache>
                <c:ptCount val="12"/>
                <c:pt idx="0">
                  <c:v>Handhaving</c:v>
                </c:pt>
                <c:pt idx="1">
                  <c:v>WIU</c:v>
                </c:pt>
                <c:pt idx="2">
                  <c:v>Storing</c:v>
                </c:pt>
                <c:pt idx="3">
                  <c:v>Ongeval</c:v>
                </c:pt>
                <c:pt idx="4">
                  <c:v>Brand</c:v>
                </c:pt>
                <c:pt idx="5">
                  <c:v>Stilstaand Voertuig </c:v>
                </c:pt>
                <c:pt idx="6">
                  <c:v>Voorwerp</c:v>
                </c:pt>
                <c:pt idx="7">
                  <c:v>Pechgeval</c:v>
                </c:pt>
                <c:pt idx="8">
                  <c:v>Onbekend</c:v>
                </c:pt>
                <c:pt idx="9">
                  <c:v>Spookrijder</c:v>
                </c:pt>
                <c:pt idx="10">
                  <c:v>Pechgeval (VA)</c:v>
                </c:pt>
                <c:pt idx="11">
                  <c:v>Regelscenario</c:v>
                </c:pt>
              </c:strCache>
            </c:strRef>
          </c:cat>
          <c:val>
            <c:numRef>
              <c:f>Overzicht!$C$53:$C$64</c:f>
              <c:numCache>
                <c:formatCode>General</c:formatCode>
                <c:ptCount val="12"/>
                <c:pt idx="0">
                  <c:v>4</c:v>
                </c:pt>
                <c:pt idx="1">
                  <c:v>6</c:v>
                </c:pt>
                <c:pt idx="2">
                  <c:v>38</c:v>
                </c:pt>
                <c:pt idx="3">
                  <c:v>5</c:v>
                </c:pt>
                <c:pt idx="4">
                  <c:v>1</c:v>
                </c:pt>
                <c:pt idx="5">
                  <c:v>14</c:v>
                </c:pt>
                <c:pt idx="6">
                  <c:v>7</c:v>
                </c:pt>
                <c:pt idx="7">
                  <c:v>32</c:v>
                </c:pt>
                <c:pt idx="8">
                  <c:v>3</c:v>
                </c:pt>
                <c:pt idx="9">
                  <c:v>1</c:v>
                </c:pt>
                <c:pt idx="10">
                  <c:v>2</c:v>
                </c:pt>
                <c:pt idx="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96C-4B8C-95F5-DCBFB90CC0C2}"/>
            </c:ext>
          </c:extLst>
        </c:ser>
        <c:ser>
          <c:idx val="1"/>
          <c:order val="1"/>
          <c:tx>
            <c:strRef>
              <c:f>Overzicht!$D$20</c:f>
              <c:strCache>
                <c:ptCount val="1"/>
                <c:pt idx="0">
                  <c:v>oktober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nl-NL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Overzicht!$B$53:$B$64</c:f>
              <c:strCache>
                <c:ptCount val="12"/>
                <c:pt idx="0">
                  <c:v>Handhaving</c:v>
                </c:pt>
                <c:pt idx="1">
                  <c:v>WIU</c:v>
                </c:pt>
                <c:pt idx="2">
                  <c:v>Storing</c:v>
                </c:pt>
                <c:pt idx="3">
                  <c:v>Ongeval</c:v>
                </c:pt>
                <c:pt idx="4">
                  <c:v>Brand</c:v>
                </c:pt>
                <c:pt idx="5">
                  <c:v>Stilstaand Voertuig </c:v>
                </c:pt>
                <c:pt idx="6">
                  <c:v>Voorwerp</c:v>
                </c:pt>
                <c:pt idx="7">
                  <c:v>Pechgeval</c:v>
                </c:pt>
                <c:pt idx="8">
                  <c:v>Onbekend</c:v>
                </c:pt>
                <c:pt idx="9">
                  <c:v>Spookrijder</c:v>
                </c:pt>
                <c:pt idx="10">
                  <c:v>Pechgeval (VA)</c:v>
                </c:pt>
                <c:pt idx="11">
                  <c:v>Regelscenario</c:v>
                </c:pt>
              </c:strCache>
            </c:strRef>
          </c:cat>
          <c:val>
            <c:numRef>
              <c:f>Overzicht!$D$53:$D$64</c:f>
              <c:numCache>
                <c:formatCode>General</c:formatCode>
                <c:ptCount val="12"/>
                <c:pt idx="0">
                  <c:v>3</c:v>
                </c:pt>
                <c:pt idx="1">
                  <c:v>11</c:v>
                </c:pt>
                <c:pt idx="2">
                  <c:v>42</c:v>
                </c:pt>
                <c:pt idx="3">
                  <c:v>7</c:v>
                </c:pt>
                <c:pt idx="4">
                  <c:v>0</c:v>
                </c:pt>
                <c:pt idx="5">
                  <c:v>15</c:v>
                </c:pt>
                <c:pt idx="6">
                  <c:v>12</c:v>
                </c:pt>
                <c:pt idx="7">
                  <c:v>21</c:v>
                </c:pt>
                <c:pt idx="8">
                  <c:v>2</c:v>
                </c:pt>
                <c:pt idx="9">
                  <c:v>1</c:v>
                </c:pt>
                <c:pt idx="10">
                  <c:v>2</c:v>
                </c:pt>
                <c:pt idx="11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96C-4B8C-95F5-DCBFB90CC0C2}"/>
            </c:ext>
          </c:extLst>
        </c:ser>
        <c:ser>
          <c:idx val="2"/>
          <c:order val="2"/>
          <c:tx>
            <c:strRef>
              <c:f>Overzicht!$E$20</c:f>
              <c:strCache>
                <c:ptCount val="1"/>
                <c:pt idx="0">
                  <c:v>november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nl-NL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Overzicht!$B$53:$B$64</c:f>
              <c:strCache>
                <c:ptCount val="12"/>
                <c:pt idx="0">
                  <c:v>Handhaving</c:v>
                </c:pt>
                <c:pt idx="1">
                  <c:v>WIU</c:v>
                </c:pt>
                <c:pt idx="2">
                  <c:v>Storing</c:v>
                </c:pt>
                <c:pt idx="3">
                  <c:v>Ongeval</c:v>
                </c:pt>
                <c:pt idx="4">
                  <c:v>Brand</c:v>
                </c:pt>
                <c:pt idx="5">
                  <c:v>Stilstaand Voertuig </c:v>
                </c:pt>
                <c:pt idx="6">
                  <c:v>Voorwerp</c:v>
                </c:pt>
                <c:pt idx="7">
                  <c:v>Pechgeval</c:v>
                </c:pt>
                <c:pt idx="8">
                  <c:v>Onbekend</c:v>
                </c:pt>
                <c:pt idx="9">
                  <c:v>Spookrijder</c:v>
                </c:pt>
                <c:pt idx="10">
                  <c:v>Pechgeval (VA)</c:v>
                </c:pt>
                <c:pt idx="11">
                  <c:v>Regelscenario</c:v>
                </c:pt>
              </c:strCache>
            </c:strRef>
          </c:cat>
          <c:val>
            <c:numRef>
              <c:f>Overzicht!$E$53:$E$64</c:f>
              <c:numCache>
                <c:formatCode>General</c:formatCode>
                <c:ptCount val="12"/>
                <c:pt idx="0">
                  <c:v>2</c:v>
                </c:pt>
                <c:pt idx="1">
                  <c:v>7</c:v>
                </c:pt>
                <c:pt idx="2">
                  <c:v>35</c:v>
                </c:pt>
                <c:pt idx="3">
                  <c:v>10</c:v>
                </c:pt>
                <c:pt idx="4">
                  <c:v>0</c:v>
                </c:pt>
                <c:pt idx="5">
                  <c:v>25</c:v>
                </c:pt>
                <c:pt idx="6">
                  <c:v>14</c:v>
                </c:pt>
                <c:pt idx="7">
                  <c:v>31</c:v>
                </c:pt>
                <c:pt idx="8">
                  <c:v>0</c:v>
                </c:pt>
                <c:pt idx="9">
                  <c:v>1</c:v>
                </c:pt>
                <c:pt idx="10">
                  <c:v>3</c:v>
                </c:pt>
                <c:pt idx="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596C-4B8C-95F5-DCBFB90CC0C2}"/>
            </c:ext>
          </c:extLst>
        </c:ser>
        <c:ser>
          <c:idx val="3"/>
          <c:order val="3"/>
          <c:tx>
            <c:strRef>
              <c:f>Overzicht!$F$20</c:f>
              <c:strCache>
                <c:ptCount val="1"/>
                <c:pt idx="0">
                  <c:v>december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nl-NL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Overzicht!$B$53:$B$64</c:f>
              <c:strCache>
                <c:ptCount val="12"/>
                <c:pt idx="0">
                  <c:v>Handhaving</c:v>
                </c:pt>
                <c:pt idx="1">
                  <c:v>WIU</c:v>
                </c:pt>
                <c:pt idx="2">
                  <c:v>Storing</c:v>
                </c:pt>
                <c:pt idx="3">
                  <c:v>Ongeval</c:v>
                </c:pt>
                <c:pt idx="4">
                  <c:v>Brand</c:v>
                </c:pt>
                <c:pt idx="5">
                  <c:v>Stilstaand Voertuig </c:v>
                </c:pt>
                <c:pt idx="6">
                  <c:v>Voorwerp</c:v>
                </c:pt>
                <c:pt idx="7">
                  <c:v>Pechgeval</c:v>
                </c:pt>
                <c:pt idx="8">
                  <c:v>Onbekend</c:v>
                </c:pt>
                <c:pt idx="9">
                  <c:v>Spookrijder</c:v>
                </c:pt>
                <c:pt idx="10">
                  <c:v>Pechgeval (VA)</c:v>
                </c:pt>
                <c:pt idx="11">
                  <c:v>Regelscenario</c:v>
                </c:pt>
              </c:strCache>
            </c:strRef>
          </c:cat>
          <c:val>
            <c:numRef>
              <c:f>Overzicht!$F$53:$F$64</c:f>
              <c:numCache>
                <c:formatCode>General</c:formatCode>
                <c:ptCount val="12"/>
                <c:pt idx="0">
                  <c:v>1</c:v>
                </c:pt>
                <c:pt idx="1">
                  <c:v>3</c:v>
                </c:pt>
                <c:pt idx="2">
                  <c:v>38</c:v>
                </c:pt>
                <c:pt idx="3">
                  <c:v>5</c:v>
                </c:pt>
                <c:pt idx="4">
                  <c:v>0</c:v>
                </c:pt>
                <c:pt idx="5">
                  <c:v>17</c:v>
                </c:pt>
                <c:pt idx="6">
                  <c:v>7</c:v>
                </c:pt>
                <c:pt idx="7">
                  <c:v>26</c:v>
                </c:pt>
                <c:pt idx="8">
                  <c:v>4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596C-4B8C-95F5-DCBFB90CC0C2}"/>
            </c:ext>
          </c:extLst>
        </c:ser>
        <c:ser>
          <c:idx val="4"/>
          <c:order val="4"/>
          <c:tx>
            <c:strRef>
              <c:f>Overzicht!$G$20</c:f>
              <c:strCache>
                <c:ptCount val="1"/>
                <c:pt idx="0">
                  <c:v>januari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nl-NL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Overzicht!$B$53:$B$64</c:f>
              <c:strCache>
                <c:ptCount val="12"/>
                <c:pt idx="0">
                  <c:v>Handhaving</c:v>
                </c:pt>
                <c:pt idx="1">
                  <c:v>WIU</c:v>
                </c:pt>
                <c:pt idx="2">
                  <c:v>Storing</c:v>
                </c:pt>
                <c:pt idx="3">
                  <c:v>Ongeval</c:v>
                </c:pt>
                <c:pt idx="4">
                  <c:v>Brand</c:v>
                </c:pt>
                <c:pt idx="5">
                  <c:v>Stilstaand Voertuig </c:v>
                </c:pt>
                <c:pt idx="6">
                  <c:v>Voorwerp</c:v>
                </c:pt>
                <c:pt idx="7">
                  <c:v>Pechgeval</c:v>
                </c:pt>
                <c:pt idx="8">
                  <c:v>Onbekend</c:v>
                </c:pt>
                <c:pt idx="9">
                  <c:v>Spookrijder</c:v>
                </c:pt>
                <c:pt idx="10">
                  <c:v>Pechgeval (VA)</c:v>
                </c:pt>
                <c:pt idx="11">
                  <c:v>Regelscenario</c:v>
                </c:pt>
              </c:strCache>
            </c:strRef>
          </c:cat>
          <c:val>
            <c:numRef>
              <c:f>Overzicht!$G$53:$G$64</c:f>
              <c:numCache>
                <c:formatCode>General</c:formatCode>
                <c:ptCount val="12"/>
                <c:pt idx="0">
                  <c:v>4</c:v>
                </c:pt>
                <c:pt idx="1">
                  <c:v>2</c:v>
                </c:pt>
                <c:pt idx="2">
                  <c:v>31</c:v>
                </c:pt>
                <c:pt idx="3">
                  <c:v>8</c:v>
                </c:pt>
                <c:pt idx="4">
                  <c:v>0</c:v>
                </c:pt>
                <c:pt idx="5">
                  <c:v>26</c:v>
                </c:pt>
                <c:pt idx="6">
                  <c:v>6</c:v>
                </c:pt>
                <c:pt idx="7">
                  <c:v>37</c:v>
                </c:pt>
                <c:pt idx="8">
                  <c:v>1</c:v>
                </c:pt>
                <c:pt idx="9">
                  <c:v>0</c:v>
                </c:pt>
                <c:pt idx="10">
                  <c:v>1</c:v>
                </c:pt>
                <c:pt idx="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596C-4B8C-95F5-DCBFB90CC0C2}"/>
            </c:ext>
          </c:extLst>
        </c:ser>
        <c:ser>
          <c:idx val="5"/>
          <c:order val="5"/>
          <c:tx>
            <c:strRef>
              <c:f>Overzicht!$H$20</c:f>
              <c:strCache>
                <c:ptCount val="1"/>
                <c:pt idx="0">
                  <c:v>februari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nl-NL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Overzicht!$B$53:$B$64</c:f>
              <c:strCache>
                <c:ptCount val="12"/>
                <c:pt idx="0">
                  <c:v>Handhaving</c:v>
                </c:pt>
                <c:pt idx="1">
                  <c:v>WIU</c:v>
                </c:pt>
                <c:pt idx="2">
                  <c:v>Storing</c:v>
                </c:pt>
                <c:pt idx="3">
                  <c:v>Ongeval</c:v>
                </c:pt>
                <c:pt idx="4">
                  <c:v>Brand</c:v>
                </c:pt>
                <c:pt idx="5">
                  <c:v>Stilstaand Voertuig </c:v>
                </c:pt>
                <c:pt idx="6">
                  <c:v>Voorwerp</c:v>
                </c:pt>
                <c:pt idx="7">
                  <c:v>Pechgeval</c:v>
                </c:pt>
                <c:pt idx="8">
                  <c:v>Onbekend</c:v>
                </c:pt>
                <c:pt idx="9">
                  <c:v>Spookrijder</c:v>
                </c:pt>
                <c:pt idx="10">
                  <c:v>Pechgeval (VA)</c:v>
                </c:pt>
                <c:pt idx="11">
                  <c:v>Regelscenario</c:v>
                </c:pt>
              </c:strCache>
            </c:strRef>
          </c:cat>
          <c:val>
            <c:numRef>
              <c:f>Overzicht!$H$53:$H$64</c:f>
              <c:numCache>
                <c:formatCode>General</c:formatCode>
                <c:ptCount val="12"/>
                <c:pt idx="0">
                  <c:v>4</c:v>
                </c:pt>
                <c:pt idx="1">
                  <c:v>15</c:v>
                </c:pt>
                <c:pt idx="2">
                  <c:v>5</c:v>
                </c:pt>
                <c:pt idx="3">
                  <c:v>5</c:v>
                </c:pt>
                <c:pt idx="4">
                  <c:v>0</c:v>
                </c:pt>
                <c:pt idx="5">
                  <c:v>23</c:v>
                </c:pt>
                <c:pt idx="6">
                  <c:v>15</c:v>
                </c:pt>
                <c:pt idx="7">
                  <c:v>30</c:v>
                </c:pt>
                <c:pt idx="8">
                  <c:v>0</c:v>
                </c:pt>
                <c:pt idx="9">
                  <c:v>1</c:v>
                </c:pt>
                <c:pt idx="10">
                  <c:v>2</c:v>
                </c:pt>
                <c:pt idx="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596C-4B8C-95F5-DCBFB90CC0C2}"/>
            </c:ext>
          </c:extLst>
        </c:ser>
        <c:ser>
          <c:idx val="6"/>
          <c:order val="6"/>
          <c:tx>
            <c:strRef>
              <c:f>Overzicht!$I$20</c:f>
              <c:strCache>
                <c:ptCount val="1"/>
                <c:pt idx="0">
                  <c:v>maart</c:v>
                </c:pt>
              </c:strCache>
            </c:strRef>
          </c:tx>
          <c:spPr>
            <a:solidFill>
              <a:schemeClr val="accent1">
                <a:lumMod val="60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nl-NL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Overzicht!$B$53:$B$64</c:f>
              <c:strCache>
                <c:ptCount val="12"/>
                <c:pt idx="0">
                  <c:v>Handhaving</c:v>
                </c:pt>
                <c:pt idx="1">
                  <c:v>WIU</c:v>
                </c:pt>
                <c:pt idx="2">
                  <c:v>Storing</c:v>
                </c:pt>
                <c:pt idx="3">
                  <c:v>Ongeval</c:v>
                </c:pt>
                <c:pt idx="4">
                  <c:v>Brand</c:v>
                </c:pt>
                <c:pt idx="5">
                  <c:v>Stilstaand Voertuig </c:v>
                </c:pt>
                <c:pt idx="6">
                  <c:v>Voorwerp</c:v>
                </c:pt>
                <c:pt idx="7">
                  <c:v>Pechgeval</c:v>
                </c:pt>
                <c:pt idx="8">
                  <c:v>Onbekend</c:v>
                </c:pt>
                <c:pt idx="9">
                  <c:v>Spookrijder</c:v>
                </c:pt>
                <c:pt idx="10">
                  <c:v>Pechgeval (VA)</c:v>
                </c:pt>
                <c:pt idx="11">
                  <c:v>Regelscenario</c:v>
                </c:pt>
              </c:strCache>
            </c:strRef>
          </c:cat>
          <c:val>
            <c:numRef>
              <c:f>Overzicht!$I$53:$I$64</c:f>
              <c:numCache>
                <c:formatCode>General</c:formatCode>
                <c:ptCount val="12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2</c:v>
                </c:pt>
                <c:pt idx="4">
                  <c:v>0</c:v>
                </c:pt>
                <c:pt idx="5">
                  <c:v>8</c:v>
                </c:pt>
                <c:pt idx="6">
                  <c:v>4</c:v>
                </c:pt>
                <c:pt idx="7">
                  <c:v>11</c:v>
                </c:pt>
                <c:pt idx="8">
                  <c:v>2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596C-4B8C-95F5-DCBFB90CC0C2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1069340400"/>
        <c:axId val="1069334280"/>
      </c:barChart>
      <c:catAx>
        <c:axId val="106934040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l-NL"/>
          </a:p>
        </c:txPr>
        <c:crossAx val="1069334280"/>
        <c:crosses val="autoZero"/>
        <c:auto val="1"/>
        <c:lblAlgn val="ctr"/>
        <c:lblOffset val="100"/>
        <c:noMultiLvlLbl val="0"/>
      </c:catAx>
      <c:valAx>
        <c:axId val="10693342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l-NL"/>
          </a:p>
        </c:txPr>
        <c:crossAx val="106934040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nl-NL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nl-NL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nl-NL"/>
              <a:t>Type Melder </a:t>
            </a:r>
            <a:r>
              <a:rPr lang="nl-NL" sz="14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</a:rPr>
              <a:t>A/N7 HRR+HRL TOTAAL hmp 194,0 - 201,0 periode: 1 sep 2025 - 9 mrt 2025 </a:t>
            </a:r>
            <a:r>
              <a:rPr lang="nl-NL"/>
              <a:t> 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nl-NL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Overzicht!$C$71</c:f>
              <c:strCache>
                <c:ptCount val="1"/>
                <c:pt idx="0">
                  <c:v>september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nl-NL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Overzicht!$B$72:$B$91</c:f>
              <c:strCache>
                <c:ptCount val="20"/>
                <c:pt idx="0">
                  <c:v>Aangrenzende VC</c:v>
                </c:pt>
                <c:pt idx="1">
                  <c:v>Aannemer</c:v>
                </c:pt>
                <c:pt idx="2">
                  <c:v>Ambulance</c:v>
                </c:pt>
                <c:pt idx="3">
                  <c:v>ANWB</c:v>
                </c:pt>
                <c:pt idx="4">
                  <c:v>Applicatie</c:v>
                </c:pt>
                <c:pt idx="5">
                  <c:v>Berger</c:v>
                </c:pt>
                <c:pt idx="6">
                  <c:v>Dierenambulance</c:v>
                </c:pt>
                <c:pt idx="7">
                  <c:v>Eigen waarneming</c:v>
                </c:pt>
                <c:pt idx="8">
                  <c:v>Front-Office</c:v>
                </c:pt>
                <c:pt idx="9">
                  <c:v>GHR</c:v>
                </c:pt>
                <c:pt idx="10">
                  <c:v>Infolijn RWS</c:v>
                </c:pt>
                <c:pt idx="11">
                  <c:v>Landelijke Eenheid</c:v>
                </c:pt>
                <c:pt idx="12">
                  <c:v>MKO</c:v>
                </c:pt>
                <c:pt idx="13">
                  <c:v>Onbekend</c:v>
                </c:pt>
                <c:pt idx="14">
                  <c:v>Overigen</c:v>
                </c:pt>
                <c:pt idx="15">
                  <c:v>Provincie</c:v>
                </c:pt>
                <c:pt idx="16">
                  <c:v>Regionale politie</c:v>
                </c:pt>
                <c:pt idx="17">
                  <c:v>Tunneloperator</c:v>
                </c:pt>
                <c:pt idx="18">
                  <c:v>WIS APP</c:v>
                </c:pt>
                <c:pt idx="19">
                  <c:v>WIS/OVD</c:v>
                </c:pt>
              </c:strCache>
            </c:strRef>
          </c:cat>
          <c:val>
            <c:numRef>
              <c:f>Overzicht!$C$72:$C$91</c:f>
              <c:numCache>
                <c:formatCode>General</c:formatCode>
                <c:ptCount val="20"/>
                <c:pt idx="0">
                  <c:v>0</c:v>
                </c:pt>
                <c:pt idx="1">
                  <c:v>4</c:v>
                </c:pt>
                <c:pt idx="2">
                  <c:v>0</c:v>
                </c:pt>
                <c:pt idx="3">
                  <c:v>2</c:v>
                </c:pt>
                <c:pt idx="4">
                  <c:v>9</c:v>
                </c:pt>
                <c:pt idx="5">
                  <c:v>1</c:v>
                </c:pt>
                <c:pt idx="6">
                  <c:v>0</c:v>
                </c:pt>
                <c:pt idx="7">
                  <c:v>12</c:v>
                </c:pt>
                <c:pt idx="8">
                  <c:v>0</c:v>
                </c:pt>
                <c:pt idx="9">
                  <c:v>0</c:v>
                </c:pt>
                <c:pt idx="10">
                  <c:v>5</c:v>
                </c:pt>
                <c:pt idx="11">
                  <c:v>0</c:v>
                </c:pt>
                <c:pt idx="12">
                  <c:v>3</c:v>
                </c:pt>
                <c:pt idx="13">
                  <c:v>3</c:v>
                </c:pt>
                <c:pt idx="14">
                  <c:v>1</c:v>
                </c:pt>
                <c:pt idx="15">
                  <c:v>1</c:v>
                </c:pt>
                <c:pt idx="16">
                  <c:v>17</c:v>
                </c:pt>
                <c:pt idx="17">
                  <c:v>47</c:v>
                </c:pt>
                <c:pt idx="18">
                  <c:v>4</c:v>
                </c:pt>
                <c:pt idx="19">
                  <c:v>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E34-4EA2-83F9-27DB1974C332}"/>
            </c:ext>
          </c:extLst>
        </c:ser>
        <c:ser>
          <c:idx val="1"/>
          <c:order val="1"/>
          <c:tx>
            <c:strRef>
              <c:f>Overzicht!$D$71</c:f>
              <c:strCache>
                <c:ptCount val="1"/>
                <c:pt idx="0">
                  <c:v>oktober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nl-NL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Overzicht!$B$72:$B$91</c:f>
              <c:strCache>
                <c:ptCount val="20"/>
                <c:pt idx="0">
                  <c:v>Aangrenzende VC</c:v>
                </c:pt>
                <c:pt idx="1">
                  <c:v>Aannemer</c:v>
                </c:pt>
                <c:pt idx="2">
                  <c:v>Ambulance</c:v>
                </c:pt>
                <c:pt idx="3">
                  <c:v>ANWB</c:v>
                </c:pt>
                <c:pt idx="4">
                  <c:v>Applicatie</c:v>
                </c:pt>
                <c:pt idx="5">
                  <c:v>Berger</c:v>
                </c:pt>
                <c:pt idx="6">
                  <c:v>Dierenambulance</c:v>
                </c:pt>
                <c:pt idx="7">
                  <c:v>Eigen waarneming</c:v>
                </c:pt>
                <c:pt idx="8">
                  <c:v>Front-Office</c:v>
                </c:pt>
                <c:pt idx="9">
                  <c:v>GHR</c:v>
                </c:pt>
                <c:pt idx="10">
                  <c:v>Infolijn RWS</c:v>
                </c:pt>
                <c:pt idx="11">
                  <c:v>Landelijke Eenheid</c:v>
                </c:pt>
                <c:pt idx="12">
                  <c:v>MKO</c:v>
                </c:pt>
                <c:pt idx="13">
                  <c:v>Onbekend</c:v>
                </c:pt>
                <c:pt idx="14">
                  <c:v>Overigen</c:v>
                </c:pt>
                <c:pt idx="15">
                  <c:v>Provincie</c:v>
                </c:pt>
                <c:pt idx="16">
                  <c:v>Regionale politie</c:v>
                </c:pt>
                <c:pt idx="17">
                  <c:v>Tunneloperator</c:v>
                </c:pt>
                <c:pt idx="18">
                  <c:v>WIS APP</c:v>
                </c:pt>
                <c:pt idx="19">
                  <c:v>WIS/OVD</c:v>
                </c:pt>
              </c:strCache>
            </c:strRef>
          </c:cat>
          <c:val>
            <c:numRef>
              <c:f>Overzicht!$D$72:$D$91</c:f>
              <c:numCache>
                <c:formatCode>General</c:formatCode>
                <c:ptCount val="20"/>
                <c:pt idx="0">
                  <c:v>1</c:v>
                </c:pt>
                <c:pt idx="1">
                  <c:v>5</c:v>
                </c:pt>
                <c:pt idx="2">
                  <c:v>0</c:v>
                </c:pt>
                <c:pt idx="3">
                  <c:v>2</c:v>
                </c:pt>
                <c:pt idx="4">
                  <c:v>10</c:v>
                </c:pt>
                <c:pt idx="5">
                  <c:v>2</c:v>
                </c:pt>
                <c:pt idx="6">
                  <c:v>0</c:v>
                </c:pt>
                <c:pt idx="7">
                  <c:v>11</c:v>
                </c:pt>
                <c:pt idx="8">
                  <c:v>0</c:v>
                </c:pt>
                <c:pt idx="9">
                  <c:v>0</c:v>
                </c:pt>
                <c:pt idx="10">
                  <c:v>4</c:v>
                </c:pt>
                <c:pt idx="11">
                  <c:v>0</c:v>
                </c:pt>
                <c:pt idx="12">
                  <c:v>6</c:v>
                </c:pt>
                <c:pt idx="13">
                  <c:v>1</c:v>
                </c:pt>
                <c:pt idx="14">
                  <c:v>0</c:v>
                </c:pt>
                <c:pt idx="15">
                  <c:v>0</c:v>
                </c:pt>
                <c:pt idx="16">
                  <c:v>17</c:v>
                </c:pt>
                <c:pt idx="17">
                  <c:v>50</c:v>
                </c:pt>
                <c:pt idx="18">
                  <c:v>1</c:v>
                </c:pt>
                <c:pt idx="19">
                  <c:v>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E34-4EA2-83F9-27DB1974C332}"/>
            </c:ext>
          </c:extLst>
        </c:ser>
        <c:ser>
          <c:idx val="2"/>
          <c:order val="2"/>
          <c:tx>
            <c:strRef>
              <c:f>Overzicht!$E$71</c:f>
              <c:strCache>
                <c:ptCount val="1"/>
                <c:pt idx="0">
                  <c:v>november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nl-NL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Overzicht!$B$72:$B$91</c:f>
              <c:strCache>
                <c:ptCount val="20"/>
                <c:pt idx="0">
                  <c:v>Aangrenzende VC</c:v>
                </c:pt>
                <c:pt idx="1">
                  <c:v>Aannemer</c:v>
                </c:pt>
                <c:pt idx="2">
                  <c:v>Ambulance</c:v>
                </c:pt>
                <c:pt idx="3">
                  <c:v>ANWB</c:v>
                </c:pt>
                <c:pt idx="4">
                  <c:v>Applicatie</c:v>
                </c:pt>
                <c:pt idx="5">
                  <c:v>Berger</c:v>
                </c:pt>
                <c:pt idx="6">
                  <c:v>Dierenambulance</c:v>
                </c:pt>
                <c:pt idx="7">
                  <c:v>Eigen waarneming</c:v>
                </c:pt>
                <c:pt idx="8">
                  <c:v>Front-Office</c:v>
                </c:pt>
                <c:pt idx="9">
                  <c:v>GHR</c:v>
                </c:pt>
                <c:pt idx="10">
                  <c:v>Infolijn RWS</c:v>
                </c:pt>
                <c:pt idx="11">
                  <c:v>Landelijke Eenheid</c:v>
                </c:pt>
                <c:pt idx="12">
                  <c:v>MKO</c:v>
                </c:pt>
                <c:pt idx="13">
                  <c:v>Onbekend</c:v>
                </c:pt>
                <c:pt idx="14">
                  <c:v>Overigen</c:v>
                </c:pt>
                <c:pt idx="15">
                  <c:v>Provincie</c:v>
                </c:pt>
                <c:pt idx="16">
                  <c:v>Regionale politie</c:v>
                </c:pt>
                <c:pt idx="17">
                  <c:v>Tunneloperator</c:v>
                </c:pt>
                <c:pt idx="18">
                  <c:v>WIS APP</c:v>
                </c:pt>
                <c:pt idx="19">
                  <c:v>WIS/OVD</c:v>
                </c:pt>
              </c:strCache>
            </c:strRef>
          </c:cat>
          <c:val>
            <c:numRef>
              <c:f>Overzicht!$E$72:$E$91</c:f>
              <c:numCache>
                <c:formatCode>General</c:formatCode>
                <c:ptCount val="20"/>
                <c:pt idx="0">
                  <c:v>0</c:v>
                </c:pt>
                <c:pt idx="1">
                  <c:v>3</c:v>
                </c:pt>
                <c:pt idx="2">
                  <c:v>1</c:v>
                </c:pt>
                <c:pt idx="3">
                  <c:v>4</c:v>
                </c:pt>
                <c:pt idx="4">
                  <c:v>11</c:v>
                </c:pt>
                <c:pt idx="5">
                  <c:v>1</c:v>
                </c:pt>
                <c:pt idx="6">
                  <c:v>3</c:v>
                </c:pt>
                <c:pt idx="7">
                  <c:v>23</c:v>
                </c:pt>
                <c:pt idx="8">
                  <c:v>0</c:v>
                </c:pt>
                <c:pt idx="9">
                  <c:v>0</c:v>
                </c:pt>
                <c:pt idx="10">
                  <c:v>4</c:v>
                </c:pt>
                <c:pt idx="11">
                  <c:v>2</c:v>
                </c:pt>
                <c:pt idx="12">
                  <c:v>1</c:v>
                </c:pt>
                <c:pt idx="13">
                  <c:v>0</c:v>
                </c:pt>
                <c:pt idx="14">
                  <c:v>1</c:v>
                </c:pt>
                <c:pt idx="15">
                  <c:v>0</c:v>
                </c:pt>
                <c:pt idx="16">
                  <c:v>22</c:v>
                </c:pt>
                <c:pt idx="17">
                  <c:v>45</c:v>
                </c:pt>
                <c:pt idx="18">
                  <c:v>4</c:v>
                </c:pt>
                <c:pt idx="19">
                  <c:v>11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AE34-4EA2-83F9-27DB1974C332}"/>
            </c:ext>
          </c:extLst>
        </c:ser>
        <c:ser>
          <c:idx val="3"/>
          <c:order val="3"/>
          <c:tx>
            <c:strRef>
              <c:f>Overzicht!$F$71</c:f>
              <c:strCache>
                <c:ptCount val="1"/>
                <c:pt idx="0">
                  <c:v>december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nl-NL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Overzicht!$B$72:$B$91</c:f>
              <c:strCache>
                <c:ptCount val="20"/>
                <c:pt idx="0">
                  <c:v>Aangrenzende VC</c:v>
                </c:pt>
                <c:pt idx="1">
                  <c:v>Aannemer</c:v>
                </c:pt>
                <c:pt idx="2">
                  <c:v>Ambulance</c:v>
                </c:pt>
                <c:pt idx="3">
                  <c:v>ANWB</c:v>
                </c:pt>
                <c:pt idx="4">
                  <c:v>Applicatie</c:v>
                </c:pt>
                <c:pt idx="5">
                  <c:v>Berger</c:v>
                </c:pt>
                <c:pt idx="6">
                  <c:v>Dierenambulance</c:v>
                </c:pt>
                <c:pt idx="7">
                  <c:v>Eigen waarneming</c:v>
                </c:pt>
                <c:pt idx="8">
                  <c:v>Front-Office</c:v>
                </c:pt>
                <c:pt idx="9">
                  <c:v>GHR</c:v>
                </c:pt>
                <c:pt idx="10">
                  <c:v>Infolijn RWS</c:v>
                </c:pt>
                <c:pt idx="11">
                  <c:v>Landelijke Eenheid</c:v>
                </c:pt>
                <c:pt idx="12">
                  <c:v>MKO</c:v>
                </c:pt>
                <c:pt idx="13">
                  <c:v>Onbekend</c:v>
                </c:pt>
                <c:pt idx="14">
                  <c:v>Overigen</c:v>
                </c:pt>
                <c:pt idx="15">
                  <c:v>Provincie</c:v>
                </c:pt>
                <c:pt idx="16">
                  <c:v>Regionale politie</c:v>
                </c:pt>
                <c:pt idx="17">
                  <c:v>Tunneloperator</c:v>
                </c:pt>
                <c:pt idx="18">
                  <c:v>WIS APP</c:v>
                </c:pt>
                <c:pt idx="19">
                  <c:v>WIS/OVD</c:v>
                </c:pt>
              </c:strCache>
            </c:strRef>
          </c:cat>
          <c:val>
            <c:numRef>
              <c:f>Overzicht!$F$72:$F$91</c:f>
              <c:numCache>
                <c:formatCode>General</c:formatCode>
                <c:ptCount val="2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2</c:v>
                </c:pt>
                <c:pt idx="6">
                  <c:v>1</c:v>
                </c:pt>
                <c:pt idx="7">
                  <c:v>11</c:v>
                </c:pt>
                <c:pt idx="8">
                  <c:v>0</c:v>
                </c:pt>
                <c:pt idx="9">
                  <c:v>0</c:v>
                </c:pt>
                <c:pt idx="10">
                  <c:v>3</c:v>
                </c:pt>
                <c:pt idx="11">
                  <c:v>0</c:v>
                </c:pt>
                <c:pt idx="12">
                  <c:v>1</c:v>
                </c:pt>
                <c:pt idx="13">
                  <c:v>3</c:v>
                </c:pt>
                <c:pt idx="14">
                  <c:v>0</c:v>
                </c:pt>
                <c:pt idx="15">
                  <c:v>1</c:v>
                </c:pt>
                <c:pt idx="16">
                  <c:v>16</c:v>
                </c:pt>
                <c:pt idx="17">
                  <c:v>43</c:v>
                </c:pt>
                <c:pt idx="18">
                  <c:v>4</c:v>
                </c:pt>
                <c:pt idx="19">
                  <c:v>14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AE34-4EA2-83F9-27DB1974C332}"/>
            </c:ext>
          </c:extLst>
        </c:ser>
        <c:ser>
          <c:idx val="4"/>
          <c:order val="4"/>
          <c:tx>
            <c:strRef>
              <c:f>Overzicht!$G$71</c:f>
              <c:strCache>
                <c:ptCount val="1"/>
                <c:pt idx="0">
                  <c:v>januari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nl-NL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Overzicht!$B$72:$B$91</c:f>
              <c:strCache>
                <c:ptCount val="20"/>
                <c:pt idx="0">
                  <c:v>Aangrenzende VC</c:v>
                </c:pt>
                <c:pt idx="1">
                  <c:v>Aannemer</c:v>
                </c:pt>
                <c:pt idx="2">
                  <c:v>Ambulance</c:v>
                </c:pt>
                <c:pt idx="3">
                  <c:v>ANWB</c:v>
                </c:pt>
                <c:pt idx="4">
                  <c:v>Applicatie</c:v>
                </c:pt>
                <c:pt idx="5">
                  <c:v>Berger</c:v>
                </c:pt>
                <c:pt idx="6">
                  <c:v>Dierenambulance</c:v>
                </c:pt>
                <c:pt idx="7">
                  <c:v>Eigen waarneming</c:v>
                </c:pt>
                <c:pt idx="8">
                  <c:v>Front-Office</c:v>
                </c:pt>
                <c:pt idx="9">
                  <c:v>GHR</c:v>
                </c:pt>
                <c:pt idx="10">
                  <c:v>Infolijn RWS</c:v>
                </c:pt>
                <c:pt idx="11">
                  <c:v>Landelijke Eenheid</c:v>
                </c:pt>
                <c:pt idx="12">
                  <c:v>MKO</c:v>
                </c:pt>
                <c:pt idx="13">
                  <c:v>Onbekend</c:v>
                </c:pt>
                <c:pt idx="14">
                  <c:v>Overigen</c:v>
                </c:pt>
                <c:pt idx="15">
                  <c:v>Provincie</c:v>
                </c:pt>
                <c:pt idx="16">
                  <c:v>Regionale politie</c:v>
                </c:pt>
                <c:pt idx="17">
                  <c:v>Tunneloperator</c:v>
                </c:pt>
                <c:pt idx="18">
                  <c:v>WIS APP</c:v>
                </c:pt>
                <c:pt idx="19">
                  <c:v>WIS/OVD</c:v>
                </c:pt>
              </c:strCache>
            </c:strRef>
          </c:cat>
          <c:val>
            <c:numRef>
              <c:f>Overzicht!$G$72:$G$91</c:f>
              <c:numCache>
                <c:formatCode>General</c:formatCode>
                <c:ptCount val="20"/>
                <c:pt idx="0">
                  <c:v>0</c:v>
                </c:pt>
                <c:pt idx="1">
                  <c:v>2</c:v>
                </c:pt>
                <c:pt idx="2">
                  <c:v>0</c:v>
                </c:pt>
                <c:pt idx="3">
                  <c:v>1</c:v>
                </c:pt>
                <c:pt idx="4">
                  <c:v>3</c:v>
                </c:pt>
                <c:pt idx="5">
                  <c:v>2</c:v>
                </c:pt>
                <c:pt idx="6">
                  <c:v>0</c:v>
                </c:pt>
                <c:pt idx="7">
                  <c:v>38</c:v>
                </c:pt>
                <c:pt idx="8">
                  <c:v>0</c:v>
                </c:pt>
                <c:pt idx="9">
                  <c:v>1</c:v>
                </c:pt>
                <c:pt idx="10">
                  <c:v>0</c:v>
                </c:pt>
                <c:pt idx="11">
                  <c:v>1</c:v>
                </c:pt>
                <c:pt idx="12">
                  <c:v>1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22</c:v>
                </c:pt>
                <c:pt idx="17">
                  <c:v>36</c:v>
                </c:pt>
                <c:pt idx="18">
                  <c:v>6</c:v>
                </c:pt>
                <c:pt idx="19">
                  <c:v>11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AE34-4EA2-83F9-27DB1974C332}"/>
            </c:ext>
          </c:extLst>
        </c:ser>
        <c:ser>
          <c:idx val="5"/>
          <c:order val="5"/>
          <c:tx>
            <c:strRef>
              <c:f>Overzicht!$H$71</c:f>
              <c:strCache>
                <c:ptCount val="1"/>
                <c:pt idx="0">
                  <c:v>februari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nl-NL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Overzicht!$B$72:$B$91</c:f>
              <c:strCache>
                <c:ptCount val="20"/>
                <c:pt idx="0">
                  <c:v>Aangrenzende VC</c:v>
                </c:pt>
                <c:pt idx="1">
                  <c:v>Aannemer</c:v>
                </c:pt>
                <c:pt idx="2">
                  <c:v>Ambulance</c:v>
                </c:pt>
                <c:pt idx="3">
                  <c:v>ANWB</c:v>
                </c:pt>
                <c:pt idx="4">
                  <c:v>Applicatie</c:v>
                </c:pt>
                <c:pt idx="5">
                  <c:v>Berger</c:v>
                </c:pt>
                <c:pt idx="6">
                  <c:v>Dierenambulance</c:v>
                </c:pt>
                <c:pt idx="7">
                  <c:v>Eigen waarneming</c:v>
                </c:pt>
                <c:pt idx="8">
                  <c:v>Front-Office</c:v>
                </c:pt>
                <c:pt idx="9">
                  <c:v>GHR</c:v>
                </c:pt>
                <c:pt idx="10">
                  <c:v>Infolijn RWS</c:v>
                </c:pt>
                <c:pt idx="11">
                  <c:v>Landelijke Eenheid</c:v>
                </c:pt>
                <c:pt idx="12">
                  <c:v>MKO</c:v>
                </c:pt>
                <c:pt idx="13">
                  <c:v>Onbekend</c:v>
                </c:pt>
                <c:pt idx="14">
                  <c:v>Overigen</c:v>
                </c:pt>
                <c:pt idx="15">
                  <c:v>Provincie</c:v>
                </c:pt>
                <c:pt idx="16">
                  <c:v>Regionale politie</c:v>
                </c:pt>
                <c:pt idx="17">
                  <c:v>Tunneloperator</c:v>
                </c:pt>
                <c:pt idx="18">
                  <c:v>WIS APP</c:v>
                </c:pt>
                <c:pt idx="19">
                  <c:v>WIS/OVD</c:v>
                </c:pt>
              </c:strCache>
            </c:strRef>
          </c:cat>
          <c:val>
            <c:numRef>
              <c:f>Overzicht!$H$72:$H$91</c:f>
              <c:numCache>
                <c:formatCode>General</c:formatCode>
                <c:ptCount val="20"/>
                <c:pt idx="0">
                  <c:v>0</c:v>
                </c:pt>
                <c:pt idx="1">
                  <c:v>6</c:v>
                </c:pt>
                <c:pt idx="2">
                  <c:v>0</c:v>
                </c:pt>
                <c:pt idx="3">
                  <c:v>2</c:v>
                </c:pt>
                <c:pt idx="4">
                  <c:v>13</c:v>
                </c:pt>
                <c:pt idx="5">
                  <c:v>1</c:v>
                </c:pt>
                <c:pt idx="6">
                  <c:v>0</c:v>
                </c:pt>
                <c:pt idx="7">
                  <c:v>22</c:v>
                </c:pt>
                <c:pt idx="8">
                  <c:v>1</c:v>
                </c:pt>
                <c:pt idx="9">
                  <c:v>0</c:v>
                </c:pt>
                <c:pt idx="10">
                  <c:v>4</c:v>
                </c:pt>
                <c:pt idx="11">
                  <c:v>0</c:v>
                </c:pt>
                <c:pt idx="12">
                  <c:v>7</c:v>
                </c:pt>
                <c:pt idx="13">
                  <c:v>1</c:v>
                </c:pt>
                <c:pt idx="14">
                  <c:v>0</c:v>
                </c:pt>
                <c:pt idx="15">
                  <c:v>0</c:v>
                </c:pt>
                <c:pt idx="16">
                  <c:v>24</c:v>
                </c:pt>
                <c:pt idx="17">
                  <c:v>15</c:v>
                </c:pt>
                <c:pt idx="18">
                  <c:v>4</c:v>
                </c:pt>
                <c:pt idx="19">
                  <c:v>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AE34-4EA2-83F9-27DB1974C332}"/>
            </c:ext>
          </c:extLst>
        </c:ser>
        <c:ser>
          <c:idx val="6"/>
          <c:order val="6"/>
          <c:tx>
            <c:strRef>
              <c:f>Overzicht!$I$71</c:f>
              <c:strCache>
                <c:ptCount val="1"/>
                <c:pt idx="0">
                  <c:v>maart</c:v>
                </c:pt>
              </c:strCache>
            </c:strRef>
          </c:tx>
          <c:spPr>
            <a:solidFill>
              <a:schemeClr val="accent1">
                <a:lumMod val="60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nl-NL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Overzicht!$B$72:$B$91</c:f>
              <c:strCache>
                <c:ptCount val="20"/>
                <c:pt idx="0">
                  <c:v>Aangrenzende VC</c:v>
                </c:pt>
                <c:pt idx="1">
                  <c:v>Aannemer</c:v>
                </c:pt>
                <c:pt idx="2">
                  <c:v>Ambulance</c:v>
                </c:pt>
                <c:pt idx="3">
                  <c:v>ANWB</c:v>
                </c:pt>
                <c:pt idx="4">
                  <c:v>Applicatie</c:v>
                </c:pt>
                <c:pt idx="5">
                  <c:v>Berger</c:v>
                </c:pt>
                <c:pt idx="6">
                  <c:v>Dierenambulance</c:v>
                </c:pt>
                <c:pt idx="7">
                  <c:v>Eigen waarneming</c:v>
                </c:pt>
                <c:pt idx="8">
                  <c:v>Front-Office</c:v>
                </c:pt>
                <c:pt idx="9">
                  <c:v>GHR</c:v>
                </c:pt>
                <c:pt idx="10">
                  <c:v>Infolijn RWS</c:v>
                </c:pt>
                <c:pt idx="11">
                  <c:v>Landelijke Eenheid</c:v>
                </c:pt>
                <c:pt idx="12">
                  <c:v>MKO</c:v>
                </c:pt>
                <c:pt idx="13">
                  <c:v>Onbekend</c:v>
                </c:pt>
                <c:pt idx="14">
                  <c:v>Overigen</c:v>
                </c:pt>
                <c:pt idx="15">
                  <c:v>Provincie</c:v>
                </c:pt>
                <c:pt idx="16">
                  <c:v>Regionale politie</c:v>
                </c:pt>
                <c:pt idx="17">
                  <c:v>Tunneloperator</c:v>
                </c:pt>
                <c:pt idx="18">
                  <c:v>WIS APP</c:v>
                </c:pt>
                <c:pt idx="19">
                  <c:v>WIS/OVD</c:v>
                </c:pt>
              </c:strCache>
            </c:strRef>
          </c:cat>
          <c:val>
            <c:numRef>
              <c:f>Overzicht!$I$72:$I$91</c:f>
              <c:numCache>
                <c:formatCode>General</c:formatCode>
                <c:ptCount val="20"/>
                <c:pt idx="0">
                  <c:v>0</c:v>
                </c:pt>
                <c:pt idx="1">
                  <c:v>1</c:v>
                </c:pt>
                <c:pt idx="2">
                  <c:v>0</c:v>
                </c:pt>
                <c:pt idx="3">
                  <c:v>0</c:v>
                </c:pt>
                <c:pt idx="4">
                  <c:v>3</c:v>
                </c:pt>
                <c:pt idx="5">
                  <c:v>1</c:v>
                </c:pt>
                <c:pt idx="6">
                  <c:v>1</c:v>
                </c:pt>
                <c:pt idx="7">
                  <c:v>8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1</c:v>
                </c:pt>
                <c:pt idx="12">
                  <c:v>0</c:v>
                </c:pt>
                <c:pt idx="13">
                  <c:v>2</c:v>
                </c:pt>
                <c:pt idx="14">
                  <c:v>0</c:v>
                </c:pt>
                <c:pt idx="15">
                  <c:v>0</c:v>
                </c:pt>
                <c:pt idx="16">
                  <c:v>7</c:v>
                </c:pt>
                <c:pt idx="17">
                  <c:v>2</c:v>
                </c:pt>
                <c:pt idx="18">
                  <c:v>3</c:v>
                </c:pt>
                <c:pt idx="19">
                  <c:v>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AE34-4EA2-83F9-27DB1974C332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1069345080"/>
        <c:axId val="1069346160"/>
      </c:barChart>
      <c:catAx>
        <c:axId val="106934508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l-NL"/>
          </a:p>
        </c:txPr>
        <c:crossAx val="1069346160"/>
        <c:crosses val="autoZero"/>
        <c:auto val="1"/>
        <c:lblAlgn val="ctr"/>
        <c:lblOffset val="100"/>
        <c:noMultiLvlLbl val="0"/>
      </c:catAx>
      <c:valAx>
        <c:axId val="10693461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l-NL"/>
          </a:p>
        </c:txPr>
        <c:crossAx val="106934508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nl-NL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nl-NL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nl-NL"/>
              <a:t>Type Melder thv </a:t>
            </a:r>
            <a:r>
              <a:rPr lang="nl-NL" sz="14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</a:rPr>
              <a:t>VDL (197,5 - 200,0) periode: 1 sep 2025 - 9 mrt 2025 </a:t>
            </a:r>
            <a:r>
              <a:rPr lang="nl-NL"/>
              <a:t> 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nl-NL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Overzicht!$C$71</c:f>
              <c:strCache>
                <c:ptCount val="1"/>
                <c:pt idx="0">
                  <c:v>september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nl-NL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Overzicht!$B$95:$B$114</c:f>
              <c:strCache>
                <c:ptCount val="20"/>
                <c:pt idx="0">
                  <c:v>Aangrenzende VC</c:v>
                </c:pt>
                <c:pt idx="1">
                  <c:v>Aannemer</c:v>
                </c:pt>
                <c:pt idx="2">
                  <c:v>Ambulance</c:v>
                </c:pt>
                <c:pt idx="3">
                  <c:v>ANWB</c:v>
                </c:pt>
                <c:pt idx="4">
                  <c:v>Applicatie</c:v>
                </c:pt>
                <c:pt idx="5">
                  <c:v>Berger</c:v>
                </c:pt>
                <c:pt idx="6">
                  <c:v>Dierenambulance</c:v>
                </c:pt>
                <c:pt idx="7">
                  <c:v>Eigen waarneming</c:v>
                </c:pt>
                <c:pt idx="8">
                  <c:v>Front-Office</c:v>
                </c:pt>
                <c:pt idx="9">
                  <c:v>GHR</c:v>
                </c:pt>
                <c:pt idx="10">
                  <c:v>Infolijn RWS</c:v>
                </c:pt>
                <c:pt idx="11">
                  <c:v>Landelijke Eenheid</c:v>
                </c:pt>
                <c:pt idx="12">
                  <c:v>MKO</c:v>
                </c:pt>
                <c:pt idx="13">
                  <c:v>Onbekend</c:v>
                </c:pt>
                <c:pt idx="14">
                  <c:v>Overigen</c:v>
                </c:pt>
                <c:pt idx="15">
                  <c:v>Provincie</c:v>
                </c:pt>
                <c:pt idx="16">
                  <c:v>Regionale politie</c:v>
                </c:pt>
                <c:pt idx="17">
                  <c:v>Tunneloperator</c:v>
                </c:pt>
                <c:pt idx="18">
                  <c:v>WIS APP</c:v>
                </c:pt>
                <c:pt idx="19">
                  <c:v>WIS/OVD</c:v>
                </c:pt>
              </c:strCache>
            </c:strRef>
          </c:cat>
          <c:val>
            <c:numRef>
              <c:f>Overzicht!$C$95:$C$114</c:f>
              <c:numCache>
                <c:formatCode>General</c:formatCode>
                <c:ptCount val="20"/>
                <c:pt idx="0">
                  <c:v>0</c:v>
                </c:pt>
                <c:pt idx="1">
                  <c:v>2</c:v>
                </c:pt>
                <c:pt idx="2">
                  <c:v>0</c:v>
                </c:pt>
                <c:pt idx="3">
                  <c:v>0</c:v>
                </c:pt>
                <c:pt idx="4">
                  <c:v>3</c:v>
                </c:pt>
                <c:pt idx="5">
                  <c:v>0</c:v>
                </c:pt>
                <c:pt idx="6">
                  <c:v>0</c:v>
                </c:pt>
                <c:pt idx="7">
                  <c:v>4</c:v>
                </c:pt>
                <c:pt idx="8">
                  <c:v>0</c:v>
                </c:pt>
                <c:pt idx="9">
                  <c:v>0</c:v>
                </c:pt>
                <c:pt idx="10">
                  <c:v>1</c:v>
                </c:pt>
                <c:pt idx="11">
                  <c:v>0</c:v>
                </c:pt>
                <c:pt idx="12">
                  <c:v>0</c:v>
                </c:pt>
                <c:pt idx="13">
                  <c:v>3</c:v>
                </c:pt>
                <c:pt idx="14">
                  <c:v>0</c:v>
                </c:pt>
                <c:pt idx="15">
                  <c:v>0</c:v>
                </c:pt>
                <c:pt idx="16">
                  <c:v>4</c:v>
                </c:pt>
                <c:pt idx="17">
                  <c:v>44</c:v>
                </c:pt>
                <c:pt idx="18">
                  <c:v>2</c:v>
                </c:pt>
                <c:pt idx="19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4B9-4E9F-AE13-1DDE575C0BAB}"/>
            </c:ext>
          </c:extLst>
        </c:ser>
        <c:ser>
          <c:idx val="1"/>
          <c:order val="1"/>
          <c:tx>
            <c:strRef>
              <c:f>Overzicht!$D$71</c:f>
              <c:strCache>
                <c:ptCount val="1"/>
                <c:pt idx="0">
                  <c:v>oktober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nl-NL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Overzicht!$B$95:$B$114</c:f>
              <c:strCache>
                <c:ptCount val="20"/>
                <c:pt idx="0">
                  <c:v>Aangrenzende VC</c:v>
                </c:pt>
                <c:pt idx="1">
                  <c:v>Aannemer</c:v>
                </c:pt>
                <c:pt idx="2">
                  <c:v>Ambulance</c:v>
                </c:pt>
                <c:pt idx="3">
                  <c:v>ANWB</c:v>
                </c:pt>
                <c:pt idx="4">
                  <c:v>Applicatie</c:v>
                </c:pt>
                <c:pt idx="5">
                  <c:v>Berger</c:v>
                </c:pt>
                <c:pt idx="6">
                  <c:v>Dierenambulance</c:v>
                </c:pt>
                <c:pt idx="7">
                  <c:v>Eigen waarneming</c:v>
                </c:pt>
                <c:pt idx="8">
                  <c:v>Front-Office</c:v>
                </c:pt>
                <c:pt idx="9">
                  <c:v>GHR</c:v>
                </c:pt>
                <c:pt idx="10">
                  <c:v>Infolijn RWS</c:v>
                </c:pt>
                <c:pt idx="11">
                  <c:v>Landelijke Eenheid</c:v>
                </c:pt>
                <c:pt idx="12">
                  <c:v>MKO</c:v>
                </c:pt>
                <c:pt idx="13">
                  <c:v>Onbekend</c:v>
                </c:pt>
                <c:pt idx="14">
                  <c:v>Overigen</c:v>
                </c:pt>
                <c:pt idx="15">
                  <c:v>Provincie</c:v>
                </c:pt>
                <c:pt idx="16">
                  <c:v>Regionale politie</c:v>
                </c:pt>
                <c:pt idx="17">
                  <c:v>Tunneloperator</c:v>
                </c:pt>
                <c:pt idx="18">
                  <c:v>WIS APP</c:v>
                </c:pt>
                <c:pt idx="19">
                  <c:v>WIS/OVD</c:v>
                </c:pt>
              </c:strCache>
            </c:strRef>
          </c:cat>
          <c:val>
            <c:numRef>
              <c:f>Overzicht!$D$95:$D$114</c:f>
              <c:numCache>
                <c:formatCode>General</c:formatCode>
                <c:ptCount val="20"/>
                <c:pt idx="0">
                  <c:v>0</c:v>
                </c:pt>
                <c:pt idx="1">
                  <c:v>1</c:v>
                </c:pt>
                <c:pt idx="2">
                  <c:v>0</c:v>
                </c:pt>
                <c:pt idx="3">
                  <c:v>0</c:v>
                </c:pt>
                <c:pt idx="4">
                  <c:v>2</c:v>
                </c:pt>
                <c:pt idx="5">
                  <c:v>1</c:v>
                </c:pt>
                <c:pt idx="6">
                  <c:v>0</c:v>
                </c:pt>
                <c:pt idx="7">
                  <c:v>9</c:v>
                </c:pt>
                <c:pt idx="8">
                  <c:v>0</c:v>
                </c:pt>
                <c:pt idx="9">
                  <c:v>0</c:v>
                </c:pt>
                <c:pt idx="10">
                  <c:v>1</c:v>
                </c:pt>
                <c:pt idx="11">
                  <c:v>0</c:v>
                </c:pt>
                <c:pt idx="12">
                  <c:v>2</c:v>
                </c:pt>
                <c:pt idx="13">
                  <c:v>1</c:v>
                </c:pt>
                <c:pt idx="14">
                  <c:v>0</c:v>
                </c:pt>
                <c:pt idx="15">
                  <c:v>0</c:v>
                </c:pt>
                <c:pt idx="16">
                  <c:v>7</c:v>
                </c:pt>
                <c:pt idx="17">
                  <c:v>35</c:v>
                </c:pt>
                <c:pt idx="18">
                  <c:v>0</c:v>
                </c:pt>
                <c:pt idx="19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4B9-4E9F-AE13-1DDE575C0BAB}"/>
            </c:ext>
          </c:extLst>
        </c:ser>
        <c:ser>
          <c:idx val="2"/>
          <c:order val="2"/>
          <c:tx>
            <c:strRef>
              <c:f>Overzicht!$E$71</c:f>
              <c:strCache>
                <c:ptCount val="1"/>
                <c:pt idx="0">
                  <c:v>november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nl-NL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Overzicht!$B$95:$B$114</c:f>
              <c:strCache>
                <c:ptCount val="20"/>
                <c:pt idx="0">
                  <c:v>Aangrenzende VC</c:v>
                </c:pt>
                <c:pt idx="1">
                  <c:v>Aannemer</c:v>
                </c:pt>
                <c:pt idx="2">
                  <c:v>Ambulance</c:v>
                </c:pt>
                <c:pt idx="3">
                  <c:v>ANWB</c:v>
                </c:pt>
                <c:pt idx="4">
                  <c:v>Applicatie</c:v>
                </c:pt>
                <c:pt idx="5">
                  <c:v>Berger</c:v>
                </c:pt>
                <c:pt idx="6">
                  <c:v>Dierenambulance</c:v>
                </c:pt>
                <c:pt idx="7">
                  <c:v>Eigen waarneming</c:v>
                </c:pt>
                <c:pt idx="8">
                  <c:v>Front-Office</c:v>
                </c:pt>
                <c:pt idx="9">
                  <c:v>GHR</c:v>
                </c:pt>
                <c:pt idx="10">
                  <c:v>Infolijn RWS</c:v>
                </c:pt>
                <c:pt idx="11">
                  <c:v>Landelijke Eenheid</c:v>
                </c:pt>
                <c:pt idx="12">
                  <c:v>MKO</c:v>
                </c:pt>
                <c:pt idx="13">
                  <c:v>Onbekend</c:v>
                </c:pt>
                <c:pt idx="14">
                  <c:v>Overigen</c:v>
                </c:pt>
                <c:pt idx="15">
                  <c:v>Provincie</c:v>
                </c:pt>
                <c:pt idx="16">
                  <c:v>Regionale politie</c:v>
                </c:pt>
                <c:pt idx="17">
                  <c:v>Tunneloperator</c:v>
                </c:pt>
                <c:pt idx="18">
                  <c:v>WIS APP</c:v>
                </c:pt>
                <c:pt idx="19">
                  <c:v>WIS/OVD</c:v>
                </c:pt>
              </c:strCache>
            </c:strRef>
          </c:cat>
          <c:val>
            <c:numRef>
              <c:f>Overzicht!$E$95:$E$114</c:f>
              <c:numCache>
                <c:formatCode>General</c:formatCode>
                <c:ptCount val="20"/>
                <c:pt idx="0">
                  <c:v>0</c:v>
                </c:pt>
                <c:pt idx="1">
                  <c:v>1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0</c:v>
                </c:pt>
                <c:pt idx="6">
                  <c:v>3</c:v>
                </c:pt>
                <c:pt idx="7">
                  <c:v>13</c:v>
                </c:pt>
                <c:pt idx="8">
                  <c:v>0</c:v>
                </c:pt>
                <c:pt idx="9">
                  <c:v>0</c:v>
                </c:pt>
                <c:pt idx="10">
                  <c:v>1</c:v>
                </c:pt>
                <c:pt idx="11">
                  <c:v>2</c:v>
                </c:pt>
                <c:pt idx="12">
                  <c:v>0</c:v>
                </c:pt>
                <c:pt idx="13">
                  <c:v>0</c:v>
                </c:pt>
                <c:pt idx="14">
                  <c:v>1</c:v>
                </c:pt>
                <c:pt idx="15">
                  <c:v>0</c:v>
                </c:pt>
                <c:pt idx="16">
                  <c:v>7</c:v>
                </c:pt>
                <c:pt idx="17">
                  <c:v>20</c:v>
                </c:pt>
                <c:pt idx="18">
                  <c:v>1</c:v>
                </c:pt>
                <c:pt idx="19">
                  <c:v>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D4B9-4E9F-AE13-1DDE575C0BAB}"/>
            </c:ext>
          </c:extLst>
        </c:ser>
        <c:ser>
          <c:idx val="3"/>
          <c:order val="3"/>
          <c:tx>
            <c:strRef>
              <c:f>Overzicht!$F$71</c:f>
              <c:strCache>
                <c:ptCount val="1"/>
                <c:pt idx="0">
                  <c:v>december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nl-NL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Overzicht!$B$95:$B$114</c:f>
              <c:strCache>
                <c:ptCount val="20"/>
                <c:pt idx="0">
                  <c:v>Aangrenzende VC</c:v>
                </c:pt>
                <c:pt idx="1">
                  <c:v>Aannemer</c:v>
                </c:pt>
                <c:pt idx="2">
                  <c:v>Ambulance</c:v>
                </c:pt>
                <c:pt idx="3">
                  <c:v>ANWB</c:v>
                </c:pt>
                <c:pt idx="4">
                  <c:v>Applicatie</c:v>
                </c:pt>
                <c:pt idx="5">
                  <c:v>Berger</c:v>
                </c:pt>
                <c:pt idx="6">
                  <c:v>Dierenambulance</c:v>
                </c:pt>
                <c:pt idx="7">
                  <c:v>Eigen waarneming</c:v>
                </c:pt>
                <c:pt idx="8">
                  <c:v>Front-Office</c:v>
                </c:pt>
                <c:pt idx="9">
                  <c:v>GHR</c:v>
                </c:pt>
                <c:pt idx="10">
                  <c:v>Infolijn RWS</c:v>
                </c:pt>
                <c:pt idx="11">
                  <c:v>Landelijke Eenheid</c:v>
                </c:pt>
                <c:pt idx="12">
                  <c:v>MKO</c:v>
                </c:pt>
                <c:pt idx="13">
                  <c:v>Onbekend</c:v>
                </c:pt>
                <c:pt idx="14">
                  <c:v>Overigen</c:v>
                </c:pt>
                <c:pt idx="15">
                  <c:v>Provincie</c:v>
                </c:pt>
                <c:pt idx="16">
                  <c:v>Regionale politie</c:v>
                </c:pt>
                <c:pt idx="17">
                  <c:v>Tunneloperator</c:v>
                </c:pt>
                <c:pt idx="18">
                  <c:v>WIS APP</c:v>
                </c:pt>
                <c:pt idx="19">
                  <c:v>WIS/OVD</c:v>
                </c:pt>
              </c:strCache>
            </c:strRef>
          </c:cat>
          <c:val>
            <c:numRef>
              <c:f>Overzicht!$F$95:$F$114</c:f>
              <c:numCache>
                <c:formatCode>General</c:formatCode>
                <c:ptCount val="2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2</c:v>
                </c:pt>
                <c:pt idx="5">
                  <c:v>0</c:v>
                </c:pt>
                <c:pt idx="6">
                  <c:v>1</c:v>
                </c:pt>
                <c:pt idx="7">
                  <c:v>6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1</c:v>
                </c:pt>
                <c:pt idx="13">
                  <c:v>2</c:v>
                </c:pt>
                <c:pt idx="14">
                  <c:v>0</c:v>
                </c:pt>
                <c:pt idx="15">
                  <c:v>0</c:v>
                </c:pt>
                <c:pt idx="16">
                  <c:v>4</c:v>
                </c:pt>
                <c:pt idx="17">
                  <c:v>36</c:v>
                </c:pt>
                <c:pt idx="18">
                  <c:v>2</c:v>
                </c:pt>
                <c:pt idx="19">
                  <c:v>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D4B9-4E9F-AE13-1DDE575C0BAB}"/>
            </c:ext>
          </c:extLst>
        </c:ser>
        <c:ser>
          <c:idx val="4"/>
          <c:order val="4"/>
          <c:tx>
            <c:strRef>
              <c:f>Overzicht!$G$71</c:f>
              <c:strCache>
                <c:ptCount val="1"/>
                <c:pt idx="0">
                  <c:v>januari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nl-NL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Overzicht!$B$95:$B$114</c:f>
              <c:strCache>
                <c:ptCount val="20"/>
                <c:pt idx="0">
                  <c:v>Aangrenzende VC</c:v>
                </c:pt>
                <c:pt idx="1">
                  <c:v>Aannemer</c:v>
                </c:pt>
                <c:pt idx="2">
                  <c:v>Ambulance</c:v>
                </c:pt>
                <c:pt idx="3">
                  <c:v>ANWB</c:v>
                </c:pt>
                <c:pt idx="4">
                  <c:v>Applicatie</c:v>
                </c:pt>
                <c:pt idx="5">
                  <c:v>Berger</c:v>
                </c:pt>
                <c:pt idx="6">
                  <c:v>Dierenambulance</c:v>
                </c:pt>
                <c:pt idx="7">
                  <c:v>Eigen waarneming</c:v>
                </c:pt>
                <c:pt idx="8">
                  <c:v>Front-Office</c:v>
                </c:pt>
                <c:pt idx="9">
                  <c:v>GHR</c:v>
                </c:pt>
                <c:pt idx="10">
                  <c:v>Infolijn RWS</c:v>
                </c:pt>
                <c:pt idx="11">
                  <c:v>Landelijke Eenheid</c:v>
                </c:pt>
                <c:pt idx="12">
                  <c:v>MKO</c:v>
                </c:pt>
                <c:pt idx="13">
                  <c:v>Onbekend</c:v>
                </c:pt>
                <c:pt idx="14">
                  <c:v>Overigen</c:v>
                </c:pt>
                <c:pt idx="15">
                  <c:v>Provincie</c:v>
                </c:pt>
                <c:pt idx="16">
                  <c:v>Regionale politie</c:v>
                </c:pt>
                <c:pt idx="17">
                  <c:v>Tunneloperator</c:v>
                </c:pt>
                <c:pt idx="18">
                  <c:v>WIS APP</c:v>
                </c:pt>
                <c:pt idx="19">
                  <c:v>WIS/OVD</c:v>
                </c:pt>
              </c:strCache>
            </c:strRef>
          </c:cat>
          <c:val>
            <c:numRef>
              <c:f>Overzicht!$G$95:$G$114</c:f>
              <c:numCache>
                <c:formatCode>General</c:formatCode>
                <c:ptCount val="20"/>
                <c:pt idx="0">
                  <c:v>0</c:v>
                </c:pt>
                <c:pt idx="1">
                  <c:v>2</c:v>
                </c:pt>
                <c:pt idx="2">
                  <c:v>0</c:v>
                </c:pt>
                <c:pt idx="3">
                  <c:v>1</c:v>
                </c:pt>
                <c:pt idx="4">
                  <c:v>1</c:v>
                </c:pt>
                <c:pt idx="5">
                  <c:v>0</c:v>
                </c:pt>
                <c:pt idx="6">
                  <c:v>0</c:v>
                </c:pt>
                <c:pt idx="7">
                  <c:v>14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8</c:v>
                </c:pt>
                <c:pt idx="17">
                  <c:v>35</c:v>
                </c:pt>
                <c:pt idx="18">
                  <c:v>1</c:v>
                </c:pt>
                <c:pt idx="19">
                  <c:v>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D4B9-4E9F-AE13-1DDE575C0BAB}"/>
            </c:ext>
          </c:extLst>
        </c:ser>
        <c:ser>
          <c:idx val="5"/>
          <c:order val="5"/>
          <c:tx>
            <c:strRef>
              <c:f>Overzicht!$H$71</c:f>
              <c:strCache>
                <c:ptCount val="1"/>
                <c:pt idx="0">
                  <c:v>februari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nl-NL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Overzicht!$B$95:$B$114</c:f>
              <c:strCache>
                <c:ptCount val="20"/>
                <c:pt idx="0">
                  <c:v>Aangrenzende VC</c:v>
                </c:pt>
                <c:pt idx="1">
                  <c:v>Aannemer</c:v>
                </c:pt>
                <c:pt idx="2">
                  <c:v>Ambulance</c:v>
                </c:pt>
                <c:pt idx="3">
                  <c:v>ANWB</c:v>
                </c:pt>
                <c:pt idx="4">
                  <c:v>Applicatie</c:v>
                </c:pt>
                <c:pt idx="5">
                  <c:v>Berger</c:v>
                </c:pt>
                <c:pt idx="6">
                  <c:v>Dierenambulance</c:v>
                </c:pt>
                <c:pt idx="7">
                  <c:v>Eigen waarneming</c:v>
                </c:pt>
                <c:pt idx="8">
                  <c:v>Front-Office</c:v>
                </c:pt>
                <c:pt idx="9">
                  <c:v>GHR</c:v>
                </c:pt>
                <c:pt idx="10">
                  <c:v>Infolijn RWS</c:v>
                </c:pt>
                <c:pt idx="11">
                  <c:v>Landelijke Eenheid</c:v>
                </c:pt>
                <c:pt idx="12">
                  <c:v>MKO</c:v>
                </c:pt>
                <c:pt idx="13">
                  <c:v>Onbekend</c:v>
                </c:pt>
                <c:pt idx="14">
                  <c:v>Overigen</c:v>
                </c:pt>
                <c:pt idx="15">
                  <c:v>Provincie</c:v>
                </c:pt>
                <c:pt idx="16">
                  <c:v>Regionale politie</c:v>
                </c:pt>
                <c:pt idx="17">
                  <c:v>Tunneloperator</c:v>
                </c:pt>
                <c:pt idx="18">
                  <c:v>WIS APP</c:v>
                </c:pt>
                <c:pt idx="19">
                  <c:v>WIS/OVD</c:v>
                </c:pt>
              </c:strCache>
            </c:strRef>
          </c:cat>
          <c:val>
            <c:numRef>
              <c:f>Overzicht!$H$95:$H$114</c:f>
              <c:numCache>
                <c:formatCode>General</c:formatCode>
                <c:ptCount val="20"/>
                <c:pt idx="0">
                  <c:v>0</c:v>
                </c:pt>
                <c:pt idx="1">
                  <c:v>1</c:v>
                </c:pt>
                <c:pt idx="2">
                  <c:v>0</c:v>
                </c:pt>
                <c:pt idx="3">
                  <c:v>0</c:v>
                </c:pt>
                <c:pt idx="4">
                  <c:v>2</c:v>
                </c:pt>
                <c:pt idx="5">
                  <c:v>1</c:v>
                </c:pt>
                <c:pt idx="6">
                  <c:v>0</c:v>
                </c:pt>
                <c:pt idx="7">
                  <c:v>18</c:v>
                </c:pt>
                <c:pt idx="8">
                  <c:v>0</c:v>
                </c:pt>
                <c:pt idx="9">
                  <c:v>0</c:v>
                </c:pt>
                <c:pt idx="10">
                  <c:v>2</c:v>
                </c:pt>
                <c:pt idx="11">
                  <c:v>0</c:v>
                </c:pt>
                <c:pt idx="12">
                  <c:v>3</c:v>
                </c:pt>
                <c:pt idx="13">
                  <c:v>1</c:v>
                </c:pt>
                <c:pt idx="14">
                  <c:v>0</c:v>
                </c:pt>
                <c:pt idx="15">
                  <c:v>0</c:v>
                </c:pt>
                <c:pt idx="16">
                  <c:v>10</c:v>
                </c:pt>
                <c:pt idx="17">
                  <c:v>11</c:v>
                </c:pt>
                <c:pt idx="18">
                  <c:v>2</c:v>
                </c:pt>
                <c:pt idx="19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D4B9-4E9F-AE13-1DDE575C0BAB}"/>
            </c:ext>
          </c:extLst>
        </c:ser>
        <c:ser>
          <c:idx val="6"/>
          <c:order val="6"/>
          <c:tx>
            <c:strRef>
              <c:f>Overzicht!$I$71</c:f>
              <c:strCache>
                <c:ptCount val="1"/>
                <c:pt idx="0">
                  <c:v>maart</c:v>
                </c:pt>
              </c:strCache>
            </c:strRef>
          </c:tx>
          <c:spPr>
            <a:solidFill>
              <a:schemeClr val="accent1">
                <a:lumMod val="60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nl-NL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Overzicht!$B$95:$B$114</c:f>
              <c:strCache>
                <c:ptCount val="20"/>
                <c:pt idx="0">
                  <c:v>Aangrenzende VC</c:v>
                </c:pt>
                <c:pt idx="1">
                  <c:v>Aannemer</c:v>
                </c:pt>
                <c:pt idx="2">
                  <c:v>Ambulance</c:v>
                </c:pt>
                <c:pt idx="3">
                  <c:v>ANWB</c:v>
                </c:pt>
                <c:pt idx="4">
                  <c:v>Applicatie</c:v>
                </c:pt>
                <c:pt idx="5">
                  <c:v>Berger</c:v>
                </c:pt>
                <c:pt idx="6">
                  <c:v>Dierenambulance</c:v>
                </c:pt>
                <c:pt idx="7">
                  <c:v>Eigen waarneming</c:v>
                </c:pt>
                <c:pt idx="8">
                  <c:v>Front-Office</c:v>
                </c:pt>
                <c:pt idx="9">
                  <c:v>GHR</c:v>
                </c:pt>
                <c:pt idx="10">
                  <c:v>Infolijn RWS</c:v>
                </c:pt>
                <c:pt idx="11">
                  <c:v>Landelijke Eenheid</c:v>
                </c:pt>
                <c:pt idx="12">
                  <c:v>MKO</c:v>
                </c:pt>
                <c:pt idx="13">
                  <c:v>Onbekend</c:v>
                </c:pt>
                <c:pt idx="14">
                  <c:v>Overigen</c:v>
                </c:pt>
                <c:pt idx="15">
                  <c:v>Provincie</c:v>
                </c:pt>
                <c:pt idx="16">
                  <c:v>Regionale politie</c:v>
                </c:pt>
                <c:pt idx="17">
                  <c:v>Tunneloperator</c:v>
                </c:pt>
                <c:pt idx="18">
                  <c:v>WIS APP</c:v>
                </c:pt>
                <c:pt idx="19">
                  <c:v>WIS/OVD</c:v>
                </c:pt>
              </c:strCache>
            </c:strRef>
          </c:cat>
          <c:val>
            <c:numRef>
              <c:f>Overzicht!$I$95:$I$114</c:f>
              <c:numCache>
                <c:formatCode>General</c:formatCode>
                <c:ptCount val="2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5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2</c:v>
                </c:pt>
                <c:pt idx="14">
                  <c:v>0</c:v>
                </c:pt>
                <c:pt idx="15">
                  <c:v>0</c:v>
                </c:pt>
                <c:pt idx="16">
                  <c:v>3</c:v>
                </c:pt>
                <c:pt idx="17">
                  <c:v>2</c:v>
                </c:pt>
                <c:pt idx="18">
                  <c:v>2</c:v>
                </c:pt>
                <c:pt idx="19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D4B9-4E9F-AE13-1DDE575C0BAB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1069345080"/>
        <c:axId val="1069346160"/>
      </c:barChart>
      <c:catAx>
        <c:axId val="106934508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l-NL"/>
          </a:p>
        </c:txPr>
        <c:crossAx val="1069346160"/>
        <c:crosses val="autoZero"/>
        <c:auto val="1"/>
        <c:lblAlgn val="ctr"/>
        <c:lblOffset val="100"/>
        <c:noMultiLvlLbl val="0"/>
      </c:catAx>
      <c:valAx>
        <c:axId val="10693461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l-NL"/>
          </a:p>
        </c:txPr>
        <c:crossAx val="106934508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nl-NL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nl-NL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95250</xdr:colOff>
      <xdr:row>2</xdr:row>
      <xdr:rowOff>28575</xdr:rowOff>
    </xdr:from>
    <xdr:to>
      <xdr:col>22</xdr:col>
      <xdr:colOff>209550</xdr:colOff>
      <xdr:row>17</xdr:row>
      <xdr:rowOff>123825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F15ACF78-C319-DACE-4112-7DB9D3477E56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9</xdr:col>
      <xdr:colOff>152399</xdr:colOff>
      <xdr:row>18</xdr:row>
      <xdr:rowOff>0</xdr:rowOff>
    </xdr:from>
    <xdr:to>
      <xdr:col>28</xdr:col>
      <xdr:colOff>542924</xdr:colOff>
      <xdr:row>34</xdr:row>
      <xdr:rowOff>152400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893AAE49-FB83-0791-485F-18F77D08C4B6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9</xdr:col>
      <xdr:colOff>190500</xdr:colOff>
      <xdr:row>35</xdr:row>
      <xdr:rowOff>57150</xdr:rowOff>
    </xdr:from>
    <xdr:to>
      <xdr:col>28</xdr:col>
      <xdr:colOff>581025</xdr:colOff>
      <xdr:row>52</xdr:row>
      <xdr:rowOff>47625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C2D70DC7-C1F9-4FB0-A584-CBBDF66815D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9</xdr:col>
      <xdr:colOff>0</xdr:colOff>
      <xdr:row>53</xdr:row>
      <xdr:rowOff>0</xdr:rowOff>
    </xdr:from>
    <xdr:to>
      <xdr:col>28</xdr:col>
      <xdr:colOff>390525</xdr:colOff>
      <xdr:row>69</xdr:row>
      <xdr:rowOff>152400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EF3531B2-013C-4736-9671-1CD4D1C32AF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9</xdr:col>
      <xdr:colOff>238124</xdr:colOff>
      <xdr:row>71</xdr:row>
      <xdr:rowOff>28575</xdr:rowOff>
    </xdr:from>
    <xdr:to>
      <xdr:col>28</xdr:col>
      <xdr:colOff>381000</xdr:colOff>
      <xdr:row>88</xdr:row>
      <xdr:rowOff>19050</xdr:rowOff>
    </xdr:to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id="{6BAEAA03-6088-899B-C7C9-3A0EE5965985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9</xdr:col>
      <xdr:colOff>200025</xdr:colOff>
      <xdr:row>89</xdr:row>
      <xdr:rowOff>66675</xdr:rowOff>
    </xdr:from>
    <xdr:to>
      <xdr:col>28</xdr:col>
      <xdr:colOff>342901</xdr:colOff>
      <xdr:row>106</xdr:row>
      <xdr:rowOff>57150</xdr:rowOff>
    </xdr:to>
    <xdr:graphicFrame macro="">
      <xdr:nvGraphicFramePr>
        <xdr:cNvPr id="10" name="Chart 9">
          <a:extLst>
            <a:ext uri="{FF2B5EF4-FFF2-40B4-BE49-F238E27FC236}">
              <a16:creationId xmlns:a16="http://schemas.microsoft.com/office/drawing/2014/main" id="{2107A370-F3CF-4D77-8E73-CA79AAC5B0D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4E0DE4-2837-4575-B1D4-BE7C09189647}">
  <sheetPr filterMode="1"/>
  <dimension ref="A1:BS898"/>
  <sheetViews>
    <sheetView zoomScaleNormal="100" workbookViewId="0">
      <selection sqref="A1:IV2"/>
    </sheetView>
  </sheetViews>
  <sheetFormatPr defaultRowHeight="12.75" x14ac:dyDescent="0.2"/>
  <cols>
    <col min="2" max="2" width="10.140625" bestFit="1" customWidth="1"/>
    <col min="4" max="4" width="10.140625" bestFit="1" customWidth="1"/>
  </cols>
  <sheetData>
    <row r="1" spans="1:71" x14ac:dyDescent="0.2">
      <c r="A1" t="s">
        <v>0</v>
      </c>
      <c r="W1" t="s">
        <v>1</v>
      </c>
      <c r="Y1" t="s">
        <v>2</v>
      </c>
      <c r="AB1" t="s">
        <v>3</v>
      </c>
      <c r="AC1" t="s">
        <v>4</v>
      </c>
      <c r="AO1" t="s">
        <v>5</v>
      </c>
      <c r="AU1" t="s">
        <v>6</v>
      </c>
      <c r="BC1" t="s">
        <v>7</v>
      </c>
      <c r="BI1" t="s">
        <v>8</v>
      </c>
    </row>
    <row r="2" spans="1:71" x14ac:dyDescent="0.2">
      <c r="A2" s="1" t="s">
        <v>9</v>
      </c>
      <c r="B2" s="1" t="s">
        <v>10</v>
      </c>
      <c r="C2" s="1" t="s">
        <v>11</v>
      </c>
      <c r="D2" s="1" t="s">
        <v>12</v>
      </c>
      <c r="E2" s="1" t="s">
        <v>13</v>
      </c>
      <c r="F2" s="1" t="s">
        <v>14</v>
      </c>
      <c r="G2" s="1" t="s">
        <v>15</v>
      </c>
      <c r="H2" s="1" t="s">
        <v>16</v>
      </c>
      <c r="I2" s="1" t="s">
        <v>17</v>
      </c>
      <c r="J2" s="1" t="s">
        <v>18</v>
      </c>
      <c r="K2" s="1" t="s">
        <v>19</v>
      </c>
      <c r="L2" s="1" t="s">
        <v>20</v>
      </c>
      <c r="M2" s="1" t="s">
        <v>21</v>
      </c>
      <c r="N2" s="1" t="s">
        <v>22</v>
      </c>
      <c r="O2" s="1" t="s">
        <v>23</v>
      </c>
      <c r="P2" s="1" t="s">
        <v>24</v>
      </c>
      <c r="Q2" s="1" t="s">
        <v>25</v>
      </c>
      <c r="R2" s="1" t="s">
        <v>26</v>
      </c>
      <c r="S2" s="1" t="s">
        <v>27</v>
      </c>
      <c r="T2" s="1" t="s">
        <v>28</v>
      </c>
      <c r="U2" s="1" t="s">
        <v>29</v>
      </c>
      <c r="V2" s="1" t="s">
        <v>30</v>
      </c>
      <c r="W2" s="1" t="s">
        <v>31</v>
      </c>
      <c r="X2" s="1" t="s">
        <v>32</v>
      </c>
      <c r="Y2" s="1" t="s">
        <v>33</v>
      </c>
      <c r="Z2" s="1" t="s">
        <v>34</v>
      </c>
      <c r="AA2" s="1" t="s">
        <v>35</v>
      </c>
      <c r="AB2" s="1" t="s">
        <v>33</v>
      </c>
      <c r="AC2" s="1" t="s">
        <v>36</v>
      </c>
      <c r="AD2" s="1" t="s">
        <v>37</v>
      </c>
      <c r="AE2" s="1" t="s">
        <v>38</v>
      </c>
      <c r="AF2" s="1" t="s">
        <v>39</v>
      </c>
      <c r="AG2" s="1" t="s">
        <v>40</v>
      </c>
      <c r="AH2" s="1" t="s">
        <v>41</v>
      </c>
      <c r="AI2" s="1" t="s">
        <v>42</v>
      </c>
      <c r="AJ2" s="1" t="s">
        <v>43</v>
      </c>
      <c r="AK2" s="1" t="s">
        <v>44</v>
      </c>
      <c r="AL2" s="1" t="s">
        <v>45</v>
      </c>
      <c r="AM2" s="1" t="s">
        <v>46</v>
      </c>
      <c r="AN2" s="1" t="s">
        <v>47</v>
      </c>
      <c r="AO2" s="1" t="s">
        <v>48</v>
      </c>
      <c r="AP2" s="1" t="s">
        <v>49</v>
      </c>
      <c r="AQ2" s="1" t="s">
        <v>50</v>
      </c>
      <c r="AR2" s="1" t="s">
        <v>51</v>
      </c>
      <c r="AS2" s="1" t="s">
        <v>52</v>
      </c>
      <c r="AT2" s="1" t="s">
        <v>53</v>
      </c>
      <c r="AU2" s="1" t="s">
        <v>54</v>
      </c>
      <c r="AV2" s="1" t="s">
        <v>55</v>
      </c>
      <c r="AW2" s="1" t="s">
        <v>56</v>
      </c>
      <c r="AX2" s="1" t="s">
        <v>57</v>
      </c>
      <c r="AY2" s="1" t="s">
        <v>13</v>
      </c>
      <c r="AZ2" s="1" t="s">
        <v>58</v>
      </c>
      <c r="BA2" s="1" t="s">
        <v>59</v>
      </c>
      <c r="BB2" s="1" t="s">
        <v>60</v>
      </c>
      <c r="BC2" s="1" t="s">
        <v>61</v>
      </c>
      <c r="BD2" s="1" t="s">
        <v>62</v>
      </c>
      <c r="BE2" s="1" t="s">
        <v>63</v>
      </c>
      <c r="BF2" s="1" t="s">
        <v>64</v>
      </c>
      <c r="BG2" s="1" t="s">
        <v>65</v>
      </c>
      <c r="BH2" s="1" t="s">
        <v>66</v>
      </c>
      <c r="BI2" s="1" t="s">
        <v>67</v>
      </c>
      <c r="BJ2" s="1" t="s">
        <v>68</v>
      </c>
      <c r="BK2" s="1" t="s">
        <v>69</v>
      </c>
      <c r="BL2" s="1" t="s">
        <v>70</v>
      </c>
      <c r="BM2" s="1" t="s">
        <v>71</v>
      </c>
      <c r="BN2" s="1" t="s">
        <v>72</v>
      </c>
      <c r="BO2" s="1" t="s">
        <v>73</v>
      </c>
      <c r="BP2" s="1" t="s">
        <v>74</v>
      </c>
      <c r="BQ2" s="1" t="s">
        <v>75</v>
      </c>
      <c r="BR2" s="1" t="s">
        <v>76</v>
      </c>
      <c r="BS2" s="1" t="s">
        <v>77</v>
      </c>
    </row>
    <row r="3" spans="1:71" x14ac:dyDescent="0.2">
      <c r="A3">
        <v>3172010</v>
      </c>
      <c r="B3" s="2">
        <v>45536.568226643518</v>
      </c>
      <c r="C3" s="3">
        <v>45536.568226643518</v>
      </c>
      <c r="D3" s="2">
        <v>45543.869927812499</v>
      </c>
      <c r="E3" s="3">
        <v>45543.869927812499</v>
      </c>
      <c r="F3" t="s">
        <v>78</v>
      </c>
      <c r="G3" t="s">
        <v>79</v>
      </c>
      <c r="H3" t="s">
        <v>80</v>
      </c>
      <c r="I3" s="4">
        <v>197.9</v>
      </c>
      <c r="K3" t="s">
        <v>81</v>
      </c>
      <c r="L3" t="s">
        <v>82</v>
      </c>
      <c r="N3" t="s">
        <v>83</v>
      </c>
      <c r="O3" t="s">
        <v>84</v>
      </c>
      <c r="P3" t="s">
        <v>85</v>
      </c>
      <c r="Q3" t="s">
        <v>86</v>
      </c>
      <c r="R3" t="s">
        <v>82</v>
      </c>
      <c r="S3" t="s">
        <v>82</v>
      </c>
      <c r="T3" t="s">
        <v>82</v>
      </c>
      <c r="V3" t="s">
        <v>82</v>
      </c>
      <c r="W3" t="s">
        <v>82</v>
      </c>
      <c r="X3" t="s">
        <v>82</v>
      </c>
      <c r="Y3" s="3">
        <v>45536.698206631947</v>
      </c>
      <c r="Z3" s="3">
        <v>45536.698342928241</v>
      </c>
      <c r="AA3" s="3">
        <v>45536.973002662038</v>
      </c>
      <c r="AB3" s="3">
        <v>45536.697901817126</v>
      </c>
      <c r="AC3" t="s">
        <v>82</v>
      </c>
      <c r="AD3" t="s">
        <v>82</v>
      </c>
      <c r="AE3" t="s">
        <v>87</v>
      </c>
      <c r="AF3" t="s">
        <v>82</v>
      </c>
      <c r="AG3" t="s">
        <v>82</v>
      </c>
      <c r="AH3" t="s">
        <v>82</v>
      </c>
      <c r="AI3" t="s">
        <v>82</v>
      </c>
      <c r="AJ3" t="s">
        <v>82</v>
      </c>
      <c r="AK3" t="s">
        <v>82</v>
      </c>
      <c r="AL3" t="s">
        <v>82</v>
      </c>
      <c r="BD3" t="s">
        <v>82</v>
      </c>
      <c r="BE3" t="s">
        <v>82</v>
      </c>
      <c r="BF3" t="s">
        <v>82</v>
      </c>
      <c r="BG3" t="s">
        <v>88</v>
      </c>
      <c r="BH3" t="s">
        <v>89</v>
      </c>
      <c r="BL3" t="s">
        <v>82</v>
      </c>
      <c r="BM3" t="s">
        <v>82</v>
      </c>
      <c r="BN3" t="s">
        <v>82</v>
      </c>
      <c r="BO3" t="s">
        <v>82</v>
      </c>
      <c r="BP3" t="s">
        <v>82</v>
      </c>
      <c r="BQ3" t="s">
        <v>82</v>
      </c>
      <c r="BR3" t="s">
        <v>82</v>
      </c>
      <c r="BS3" t="s">
        <v>82</v>
      </c>
    </row>
    <row r="4" spans="1:71" hidden="1" x14ac:dyDescent="0.2">
      <c r="A4">
        <v>3172023</v>
      </c>
      <c r="B4" s="2">
        <v>45536.576387928246</v>
      </c>
      <c r="C4" s="3">
        <v>45536.576387928246</v>
      </c>
      <c r="D4" s="2">
        <v>45536.603682118061</v>
      </c>
      <c r="E4" s="3">
        <v>45536.603682118061</v>
      </c>
      <c r="F4" t="s">
        <v>90</v>
      </c>
      <c r="G4" t="s">
        <v>79</v>
      </c>
      <c r="H4" t="s">
        <v>80</v>
      </c>
      <c r="I4" s="4">
        <v>118.4</v>
      </c>
      <c r="K4" t="s">
        <v>91</v>
      </c>
      <c r="L4" t="s">
        <v>82</v>
      </c>
      <c r="N4" t="s">
        <v>92</v>
      </c>
      <c r="O4" t="s">
        <v>93</v>
      </c>
      <c r="P4" t="s">
        <v>94</v>
      </c>
      <c r="Q4" t="s">
        <v>95</v>
      </c>
      <c r="R4" t="s">
        <v>82</v>
      </c>
      <c r="S4" t="s">
        <v>82</v>
      </c>
      <c r="T4" t="s">
        <v>82</v>
      </c>
      <c r="V4" t="s">
        <v>82</v>
      </c>
      <c r="W4" t="s">
        <v>87</v>
      </c>
      <c r="X4" t="s">
        <v>82</v>
      </c>
      <c r="Y4" s="3">
        <v>45536.57680033565</v>
      </c>
      <c r="Z4" s="3">
        <v>45536.580604201386</v>
      </c>
      <c r="AA4" s="3">
        <v>45536.603645266208</v>
      </c>
      <c r="AC4" t="s">
        <v>82</v>
      </c>
      <c r="AD4" t="s">
        <v>82</v>
      </c>
      <c r="AE4" t="s">
        <v>82</v>
      </c>
      <c r="AF4" t="s">
        <v>82</v>
      </c>
      <c r="AG4" t="s">
        <v>82</v>
      </c>
      <c r="AH4" t="s">
        <v>82</v>
      </c>
      <c r="AI4" t="s">
        <v>82</v>
      </c>
      <c r="AJ4" t="s">
        <v>82</v>
      </c>
      <c r="AK4" t="s">
        <v>82</v>
      </c>
      <c r="AL4" t="s">
        <v>82</v>
      </c>
      <c r="AP4">
        <v>1</v>
      </c>
      <c r="BD4" t="s">
        <v>82</v>
      </c>
      <c r="BE4" t="s">
        <v>82</v>
      </c>
      <c r="BF4" t="s">
        <v>82</v>
      </c>
      <c r="BG4" t="s">
        <v>88</v>
      </c>
      <c r="BH4" t="s">
        <v>89</v>
      </c>
      <c r="BL4" t="s">
        <v>82</v>
      </c>
      <c r="BM4" t="s">
        <v>82</v>
      </c>
      <c r="BN4" t="s">
        <v>82</v>
      </c>
      <c r="BO4" t="s">
        <v>82</v>
      </c>
      <c r="BP4" t="s">
        <v>82</v>
      </c>
      <c r="BQ4" t="s">
        <v>82</v>
      </c>
      <c r="BR4" t="s">
        <v>82</v>
      </c>
      <c r="BS4" t="s">
        <v>82</v>
      </c>
    </row>
    <row r="5" spans="1:71" x14ac:dyDescent="0.2">
      <c r="A5">
        <v>3172412</v>
      </c>
      <c r="B5" s="2">
        <v>45536.803309317125</v>
      </c>
      <c r="C5" s="3">
        <v>45536.803309317125</v>
      </c>
      <c r="D5" s="2">
        <v>45537.269621817133</v>
      </c>
      <c r="E5" s="3">
        <v>45537.269621817133</v>
      </c>
      <c r="F5" t="s">
        <v>96</v>
      </c>
      <c r="G5" t="s">
        <v>79</v>
      </c>
      <c r="H5" t="s">
        <v>80</v>
      </c>
      <c r="I5" s="4">
        <v>198</v>
      </c>
      <c r="K5" t="s">
        <v>82</v>
      </c>
      <c r="L5" t="s">
        <v>82</v>
      </c>
      <c r="N5" t="s">
        <v>97</v>
      </c>
      <c r="O5" t="s">
        <v>98</v>
      </c>
      <c r="P5" t="s">
        <v>99</v>
      </c>
      <c r="Q5" t="s">
        <v>86</v>
      </c>
      <c r="R5" t="s">
        <v>82</v>
      </c>
      <c r="S5" t="s">
        <v>82</v>
      </c>
      <c r="T5" t="s">
        <v>82</v>
      </c>
      <c r="V5" t="s">
        <v>82</v>
      </c>
      <c r="W5" t="s">
        <v>82</v>
      </c>
      <c r="X5" t="s">
        <v>82</v>
      </c>
      <c r="AC5" t="s">
        <v>82</v>
      </c>
      <c r="AD5" t="s">
        <v>82</v>
      </c>
      <c r="AE5" t="s">
        <v>82</v>
      </c>
      <c r="AF5" t="s">
        <v>82</v>
      </c>
      <c r="AG5" t="s">
        <v>82</v>
      </c>
      <c r="AH5" t="s">
        <v>82</v>
      </c>
      <c r="AI5" t="s">
        <v>82</v>
      </c>
      <c r="AJ5" t="s">
        <v>82</v>
      </c>
      <c r="AK5" t="s">
        <v>82</v>
      </c>
      <c r="AL5" t="s">
        <v>82</v>
      </c>
      <c r="BD5" t="s">
        <v>82</v>
      </c>
      <c r="BE5" t="s">
        <v>82</v>
      </c>
      <c r="BF5" t="s">
        <v>82</v>
      </c>
      <c r="BG5" t="s">
        <v>88</v>
      </c>
      <c r="BH5" t="s">
        <v>89</v>
      </c>
      <c r="BL5" t="s">
        <v>82</v>
      </c>
      <c r="BM5" t="s">
        <v>82</v>
      </c>
      <c r="BN5" t="s">
        <v>82</v>
      </c>
      <c r="BO5" t="s">
        <v>82</v>
      </c>
      <c r="BP5" t="s">
        <v>82</v>
      </c>
      <c r="BQ5" t="s">
        <v>82</v>
      </c>
      <c r="BR5" t="s">
        <v>82</v>
      </c>
      <c r="BS5" t="s">
        <v>82</v>
      </c>
    </row>
    <row r="6" spans="1:71" x14ac:dyDescent="0.2">
      <c r="A6">
        <v>3172701</v>
      </c>
      <c r="B6" s="2">
        <v>45537.279785775463</v>
      </c>
      <c r="C6" s="3">
        <v>45537.279785775463</v>
      </c>
      <c r="D6" s="2">
        <v>45538.267674340277</v>
      </c>
      <c r="E6" s="3">
        <v>45538.267674340277</v>
      </c>
      <c r="F6" t="s">
        <v>100</v>
      </c>
      <c r="G6" t="s">
        <v>79</v>
      </c>
      <c r="H6" t="s">
        <v>101</v>
      </c>
      <c r="I6" s="4">
        <v>199.3</v>
      </c>
      <c r="K6" t="s">
        <v>82</v>
      </c>
      <c r="L6" t="s">
        <v>82</v>
      </c>
      <c r="N6" t="s">
        <v>97</v>
      </c>
      <c r="O6" t="s">
        <v>98</v>
      </c>
      <c r="P6" t="s">
        <v>99</v>
      </c>
      <c r="Q6" t="s">
        <v>86</v>
      </c>
      <c r="R6" t="s">
        <v>82</v>
      </c>
      <c r="S6" t="s">
        <v>82</v>
      </c>
      <c r="T6" t="s">
        <v>82</v>
      </c>
      <c r="V6" t="s">
        <v>82</v>
      </c>
      <c r="W6" t="s">
        <v>82</v>
      </c>
      <c r="X6" t="s">
        <v>82</v>
      </c>
      <c r="AC6" t="s">
        <v>82</v>
      </c>
      <c r="AD6" t="s">
        <v>82</v>
      </c>
      <c r="AE6" t="s">
        <v>82</v>
      </c>
      <c r="AF6" t="s">
        <v>82</v>
      </c>
      <c r="AG6" t="s">
        <v>82</v>
      </c>
      <c r="AH6" t="s">
        <v>82</v>
      </c>
      <c r="AI6" t="s">
        <v>82</v>
      </c>
      <c r="AJ6" t="s">
        <v>82</v>
      </c>
      <c r="AK6" t="s">
        <v>82</v>
      </c>
      <c r="AL6" t="s">
        <v>82</v>
      </c>
      <c r="BD6" t="s">
        <v>82</v>
      </c>
      <c r="BE6" t="s">
        <v>82</v>
      </c>
      <c r="BF6" t="s">
        <v>82</v>
      </c>
      <c r="BG6" t="s">
        <v>88</v>
      </c>
      <c r="BH6" t="s">
        <v>89</v>
      </c>
      <c r="BL6" t="s">
        <v>82</v>
      </c>
      <c r="BM6" t="s">
        <v>82</v>
      </c>
      <c r="BN6" t="s">
        <v>82</v>
      </c>
      <c r="BO6" t="s">
        <v>82</v>
      </c>
      <c r="BP6" t="s">
        <v>82</v>
      </c>
      <c r="BQ6" t="s">
        <v>82</v>
      </c>
      <c r="BR6" t="s">
        <v>82</v>
      </c>
      <c r="BS6" t="s">
        <v>82</v>
      </c>
    </row>
    <row r="7" spans="1:71" x14ac:dyDescent="0.2">
      <c r="A7">
        <v>3173403</v>
      </c>
      <c r="B7" s="2">
        <v>45537.662264155093</v>
      </c>
      <c r="C7" s="3">
        <v>45537.662264155093</v>
      </c>
      <c r="D7" s="2">
        <v>45537.671473946757</v>
      </c>
      <c r="E7" s="3">
        <v>45537.671473946757</v>
      </c>
      <c r="F7" t="s">
        <v>102</v>
      </c>
      <c r="G7" t="s">
        <v>79</v>
      </c>
      <c r="H7" t="s">
        <v>101</v>
      </c>
      <c r="I7" s="4">
        <v>199.5</v>
      </c>
      <c r="K7" t="s">
        <v>82</v>
      </c>
      <c r="L7" t="s">
        <v>103</v>
      </c>
      <c r="N7" t="s">
        <v>104</v>
      </c>
      <c r="O7" t="s">
        <v>105</v>
      </c>
      <c r="P7" t="s">
        <v>106</v>
      </c>
      <c r="Q7" t="s">
        <v>86</v>
      </c>
      <c r="R7" t="s">
        <v>82</v>
      </c>
      <c r="S7" t="s">
        <v>82</v>
      </c>
      <c r="T7" t="s">
        <v>82</v>
      </c>
      <c r="V7" t="s">
        <v>82</v>
      </c>
      <c r="W7" t="s">
        <v>82</v>
      </c>
      <c r="X7" t="s">
        <v>82</v>
      </c>
      <c r="Y7" s="3">
        <v>45537.662264155093</v>
      </c>
      <c r="Z7" s="3">
        <v>45537.662264155093</v>
      </c>
      <c r="AA7" s="3">
        <v>45537.671335891202</v>
      </c>
      <c r="AC7" t="s">
        <v>82</v>
      </c>
      <c r="AD7" t="s">
        <v>82</v>
      </c>
      <c r="AE7" t="s">
        <v>82</v>
      </c>
      <c r="AF7" t="s">
        <v>82</v>
      </c>
      <c r="AG7" t="s">
        <v>82</v>
      </c>
      <c r="AH7" t="s">
        <v>82</v>
      </c>
      <c r="AI7" t="s">
        <v>82</v>
      </c>
      <c r="AJ7" t="s">
        <v>82</v>
      </c>
      <c r="AK7" t="s">
        <v>82</v>
      </c>
      <c r="AL7" t="s">
        <v>82</v>
      </c>
      <c r="BD7" t="s">
        <v>82</v>
      </c>
      <c r="BE7" t="s">
        <v>82</v>
      </c>
      <c r="BF7" t="s">
        <v>82</v>
      </c>
      <c r="BG7" t="s">
        <v>88</v>
      </c>
      <c r="BH7" t="s">
        <v>89</v>
      </c>
      <c r="BL7" t="s">
        <v>82</v>
      </c>
      <c r="BM7" t="s">
        <v>82</v>
      </c>
      <c r="BN7" t="s">
        <v>82</v>
      </c>
      <c r="BO7" t="s">
        <v>82</v>
      </c>
      <c r="BP7" t="s">
        <v>82</v>
      </c>
      <c r="BQ7" t="s">
        <v>82</v>
      </c>
      <c r="BR7" t="s">
        <v>82</v>
      </c>
      <c r="BS7" t="s">
        <v>82</v>
      </c>
    </row>
    <row r="8" spans="1:71" x14ac:dyDescent="0.2">
      <c r="A8">
        <v>3173926</v>
      </c>
      <c r="B8" s="2">
        <v>45538.001408483797</v>
      </c>
      <c r="C8" s="3">
        <v>45538.001408483797</v>
      </c>
      <c r="D8" s="2">
        <v>45538.091327696762</v>
      </c>
      <c r="E8" s="3">
        <v>45538.091327696762</v>
      </c>
      <c r="F8" t="s">
        <v>107</v>
      </c>
      <c r="G8" t="s">
        <v>79</v>
      </c>
      <c r="H8" t="s">
        <v>101</v>
      </c>
      <c r="I8" s="4">
        <v>199.6</v>
      </c>
      <c r="K8" t="s">
        <v>82</v>
      </c>
      <c r="L8" t="s">
        <v>82</v>
      </c>
      <c r="N8" t="s">
        <v>108</v>
      </c>
      <c r="O8" t="s">
        <v>109</v>
      </c>
      <c r="P8" t="s">
        <v>94</v>
      </c>
      <c r="Q8" t="s">
        <v>86</v>
      </c>
      <c r="R8" t="s">
        <v>82</v>
      </c>
      <c r="S8" t="s">
        <v>82</v>
      </c>
      <c r="T8" t="s">
        <v>82</v>
      </c>
      <c r="V8" t="s">
        <v>82</v>
      </c>
      <c r="W8" t="s">
        <v>82</v>
      </c>
      <c r="X8" t="s">
        <v>82</v>
      </c>
      <c r="Y8" s="3">
        <v>45538.014526990737</v>
      </c>
      <c r="Z8" s="3">
        <v>45538.083463125004</v>
      </c>
      <c r="AA8" s="3">
        <v>45538.091214398148</v>
      </c>
      <c r="AC8" t="s">
        <v>82</v>
      </c>
      <c r="AD8" t="s">
        <v>82</v>
      </c>
      <c r="AE8" t="s">
        <v>82</v>
      </c>
      <c r="AF8" t="s">
        <v>82</v>
      </c>
      <c r="AG8" t="s">
        <v>82</v>
      </c>
      <c r="AH8" t="s">
        <v>82</v>
      </c>
      <c r="AI8" t="s">
        <v>82</v>
      </c>
      <c r="AJ8" t="s">
        <v>82</v>
      </c>
      <c r="AK8" t="s">
        <v>82</v>
      </c>
      <c r="AL8" t="s">
        <v>82</v>
      </c>
      <c r="BD8" t="s">
        <v>82</v>
      </c>
      <c r="BE8" t="s">
        <v>82</v>
      </c>
      <c r="BF8" t="s">
        <v>82</v>
      </c>
      <c r="BG8" t="s">
        <v>88</v>
      </c>
      <c r="BH8" t="s">
        <v>89</v>
      </c>
      <c r="BL8" t="s">
        <v>82</v>
      </c>
      <c r="BM8" t="s">
        <v>82</v>
      </c>
      <c r="BN8" t="s">
        <v>82</v>
      </c>
      <c r="BO8" t="s">
        <v>82</v>
      </c>
      <c r="BP8" t="s">
        <v>82</v>
      </c>
      <c r="BQ8" t="s">
        <v>82</v>
      </c>
      <c r="BR8" t="s">
        <v>82</v>
      </c>
      <c r="BS8" t="s">
        <v>82</v>
      </c>
    </row>
    <row r="9" spans="1:71" x14ac:dyDescent="0.2">
      <c r="A9">
        <v>3174005</v>
      </c>
      <c r="B9" s="2">
        <v>45538.279567129634</v>
      </c>
      <c r="C9" s="3">
        <v>45538.279567129634</v>
      </c>
      <c r="D9" s="2">
        <v>45539.267339351849</v>
      </c>
      <c r="E9" s="3">
        <v>45539.267339351849</v>
      </c>
      <c r="F9" t="s">
        <v>110</v>
      </c>
      <c r="G9" t="s">
        <v>79</v>
      </c>
      <c r="H9" t="s">
        <v>101</v>
      </c>
      <c r="I9" s="4">
        <v>198.7</v>
      </c>
      <c r="K9" t="s">
        <v>82</v>
      </c>
      <c r="L9" t="s">
        <v>82</v>
      </c>
      <c r="N9" t="s">
        <v>97</v>
      </c>
      <c r="O9" t="s">
        <v>111</v>
      </c>
      <c r="P9" t="s">
        <v>99</v>
      </c>
      <c r="Q9" t="s">
        <v>86</v>
      </c>
      <c r="R9" t="s">
        <v>82</v>
      </c>
      <c r="S9" t="s">
        <v>82</v>
      </c>
      <c r="T9" t="s">
        <v>82</v>
      </c>
      <c r="V9" t="s">
        <v>82</v>
      </c>
      <c r="W9" t="s">
        <v>82</v>
      </c>
      <c r="X9" t="s">
        <v>82</v>
      </c>
      <c r="AC9" t="s">
        <v>82</v>
      </c>
      <c r="AD9" t="s">
        <v>82</v>
      </c>
      <c r="AE9" t="s">
        <v>82</v>
      </c>
      <c r="AF9" t="s">
        <v>82</v>
      </c>
      <c r="AG9" t="s">
        <v>82</v>
      </c>
      <c r="AH9" t="s">
        <v>82</v>
      </c>
      <c r="AI9" t="s">
        <v>82</v>
      </c>
      <c r="AJ9" t="s">
        <v>82</v>
      </c>
      <c r="AK9" t="s">
        <v>82</v>
      </c>
      <c r="AL9" t="s">
        <v>82</v>
      </c>
      <c r="BD9" t="s">
        <v>82</v>
      </c>
      <c r="BE9" t="s">
        <v>82</v>
      </c>
      <c r="BF9" t="s">
        <v>82</v>
      </c>
      <c r="BG9" t="s">
        <v>88</v>
      </c>
      <c r="BH9" t="s">
        <v>89</v>
      </c>
      <c r="BL9" t="s">
        <v>82</v>
      </c>
      <c r="BM9" t="s">
        <v>82</v>
      </c>
      <c r="BN9" t="s">
        <v>82</v>
      </c>
      <c r="BO9" t="s">
        <v>82</v>
      </c>
      <c r="BP9" t="s">
        <v>82</v>
      </c>
      <c r="BQ9" t="s">
        <v>82</v>
      </c>
      <c r="BR9" t="s">
        <v>82</v>
      </c>
      <c r="BS9" t="s">
        <v>82</v>
      </c>
    </row>
    <row r="10" spans="1:71" hidden="1" x14ac:dyDescent="0.2">
      <c r="A10">
        <v>3174448</v>
      </c>
      <c r="B10" s="2">
        <v>45538.499827094907</v>
      </c>
      <c r="C10" s="3">
        <v>45538.499827094907</v>
      </c>
      <c r="D10" s="2">
        <v>45538.528666493061</v>
      </c>
      <c r="E10" s="3">
        <v>45538.528666493061</v>
      </c>
      <c r="F10" t="s">
        <v>112</v>
      </c>
      <c r="G10" t="s">
        <v>79</v>
      </c>
      <c r="H10" t="s">
        <v>80</v>
      </c>
      <c r="I10" s="4">
        <v>119.8</v>
      </c>
      <c r="K10" t="s">
        <v>113</v>
      </c>
      <c r="L10" t="s">
        <v>82</v>
      </c>
      <c r="N10" t="s">
        <v>92</v>
      </c>
      <c r="O10" t="s">
        <v>114</v>
      </c>
      <c r="P10" t="s">
        <v>94</v>
      </c>
      <c r="Q10" t="s">
        <v>95</v>
      </c>
      <c r="R10" t="s">
        <v>82</v>
      </c>
      <c r="S10" t="s">
        <v>82</v>
      </c>
      <c r="T10" t="s">
        <v>82</v>
      </c>
      <c r="V10" t="s">
        <v>82</v>
      </c>
      <c r="W10" t="s">
        <v>87</v>
      </c>
      <c r="X10" t="s">
        <v>82</v>
      </c>
      <c r="Y10" s="3">
        <v>45538.500281342596</v>
      </c>
      <c r="Z10" s="3">
        <v>45538.510353599537</v>
      </c>
      <c r="AA10" s="3">
        <v>45538.52862769676</v>
      </c>
      <c r="AC10" t="s">
        <v>82</v>
      </c>
      <c r="AD10" t="s">
        <v>82</v>
      </c>
      <c r="AE10" t="s">
        <v>82</v>
      </c>
      <c r="AF10" t="s">
        <v>82</v>
      </c>
      <c r="AG10" t="s">
        <v>82</v>
      </c>
      <c r="AH10" t="s">
        <v>82</v>
      </c>
      <c r="AI10" t="s">
        <v>82</v>
      </c>
      <c r="AJ10" t="s">
        <v>82</v>
      </c>
      <c r="AK10" t="s">
        <v>82</v>
      </c>
      <c r="AL10" t="s">
        <v>82</v>
      </c>
      <c r="AP10">
        <v>1</v>
      </c>
      <c r="BD10" t="s">
        <v>82</v>
      </c>
      <c r="BE10" t="s">
        <v>82</v>
      </c>
      <c r="BF10" t="s">
        <v>82</v>
      </c>
      <c r="BG10" t="s">
        <v>88</v>
      </c>
      <c r="BH10" t="s">
        <v>89</v>
      </c>
      <c r="BL10" t="s">
        <v>82</v>
      </c>
      <c r="BM10" t="s">
        <v>82</v>
      </c>
      <c r="BN10" t="s">
        <v>82</v>
      </c>
      <c r="BO10" t="s">
        <v>82</v>
      </c>
      <c r="BP10" t="s">
        <v>82</v>
      </c>
      <c r="BQ10" t="s">
        <v>82</v>
      </c>
      <c r="BR10" t="s">
        <v>82</v>
      </c>
      <c r="BS10" t="s">
        <v>82</v>
      </c>
    </row>
    <row r="11" spans="1:71" x14ac:dyDescent="0.2">
      <c r="A11">
        <v>3175065</v>
      </c>
      <c r="B11" s="2">
        <v>45538.795378287032</v>
      </c>
      <c r="C11" s="3">
        <v>45538.795378287032</v>
      </c>
      <c r="D11" s="2">
        <v>45538.805029988427</v>
      </c>
      <c r="E11" s="3">
        <v>45538.805029988427</v>
      </c>
      <c r="F11" t="s">
        <v>115</v>
      </c>
      <c r="G11" t="s">
        <v>79</v>
      </c>
      <c r="H11" t="s">
        <v>80</v>
      </c>
      <c r="I11" s="4">
        <v>195.7</v>
      </c>
      <c r="K11" t="s">
        <v>82</v>
      </c>
      <c r="L11" t="s">
        <v>82</v>
      </c>
      <c r="N11" t="s">
        <v>116</v>
      </c>
      <c r="O11" t="s">
        <v>117</v>
      </c>
      <c r="P11" t="s">
        <v>118</v>
      </c>
      <c r="Q11" t="s">
        <v>86</v>
      </c>
      <c r="R11" t="s">
        <v>82</v>
      </c>
      <c r="S11" t="s">
        <v>82</v>
      </c>
      <c r="T11" t="s">
        <v>82</v>
      </c>
      <c r="V11" t="s">
        <v>82</v>
      </c>
      <c r="W11" t="s">
        <v>82</v>
      </c>
      <c r="X11" t="s">
        <v>82</v>
      </c>
      <c r="Y11" s="3">
        <v>45538.795550937502</v>
      </c>
      <c r="Z11" s="3">
        <v>45538.803705486112</v>
      </c>
      <c r="AA11" s="3">
        <v>45538.804908530088</v>
      </c>
      <c r="AC11" t="s">
        <v>87</v>
      </c>
      <c r="AD11" t="s">
        <v>82</v>
      </c>
      <c r="AE11" t="s">
        <v>82</v>
      </c>
      <c r="AF11" t="s">
        <v>82</v>
      </c>
      <c r="AG11" t="s">
        <v>82</v>
      </c>
      <c r="AH11" t="s">
        <v>82</v>
      </c>
      <c r="AI11" t="s">
        <v>82</v>
      </c>
      <c r="AJ11" t="s">
        <v>82</v>
      </c>
      <c r="AK11" t="s">
        <v>82</v>
      </c>
      <c r="AL11" t="s">
        <v>82</v>
      </c>
      <c r="BD11" t="s">
        <v>82</v>
      </c>
      <c r="BE11" t="s">
        <v>82</v>
      </c>
      <c r="BF11" t="s">
        <v>82</v>
      </c>
      <c r="BG11" t="s">
        <v>88</v>
      </c>
      <c r="BH11" t="s">
        <v>89</v>
      </c>
      <c r="BL11" t="s">
        <v>82</v>
      </c>
      <c r="BM11" t="s">
        <v>82</v>
      </c>
      <c r="BN11" t="s">
        <v>82</v>
      </c>
      <c r="BO11" t="s">
        <v>82</v>
      </c>
      <c r="BP11" t="s">
        <v>82</v>
      </c>
      <c r="BQ11" t="s">
        <v>82</v>
      </c>
      <c r="BR11" t="s">
        <v>82</v>
      </c>
      <c r="BS11" t="s">
        <v>82</v>
      </c>
    </row>
    <row r="12" spans="1:71" x14ac:dyDescent="0.2">
      <c r="A12">
        <v>3175296</v>
      </c>
      <c r="B12" s="2">
        <v>45539.200095138891</v>
      </c>
      <c r="C12" s="3">
        <v>45539.200095138891</v>
      </c>
      <c r="D12" s="2">
        <v>45539.52487695602</v>
      </c>
      <c r="E12" s="3">
        <v>45539.52487695602</v>
      </c>
      <c r="F12" t="s">
        <v>107</v>
      </c>
      <c r="G12" t="s">
        <v>79</v>
      </c>
      <c r="H12" t="s">
        <v>101</v>
      </c>
      <c r="I12" s="4">
        <v>196.9</v>
      </c>
      <c r="K12" t="s">
        <v>82</v>
      </c>
      <c r="L12" t="s">
        <v>82</v>
      </c>
      <c r="N12" t="s">
        <v>104</v>
      </c>
      <c r="O12" t="s">
        <v>119</v>
      </c>
      <c r="P12" t="s">
        <v>94</v>
      </c>
      <c r="Q12" t="s">
        <v>86</v>
      </c>
      <c r="R12" t="s">
        <v>82</v>
      </c>
      <c r="S12" t="s">
        <v>82</v>
      </c>
      <c r="T12" t="s">
        <v>82</v>
      </c>
      <c r="V12" t="s">
        <v>82</v>
      </c>
      <c r="W12" t="s">
        <v>87</v>
      </c>
      <c r="X12" t="s">
        <v>82</v>
      </c>
      <c r="Y12" s="3">
        <v>45539.210074884264</v>
      </c>
      <c r="Z12" s="3">
        <v>45539.23559236111</v>
      </c>
      <c r="AA12" s="3">
        <v>45539.24076980324</v>
      </c>
      <c r="AC12" t="s">
        <v>82</v>
      </c>
      <c r="AD12" t="s">
        <v>82</v>
      </c>
      <c r="AE12" t="s">
        <v>82</v>
      </c>
      <c r="AF12" t="s">
        <v>82</v>
      </c>
      <c r="AG12" t="s">
        <v>82</v>
      </c>
      <c r="AH12" t="s">
        <v>82</v>
      </c>
      <c r="AI12" t="s">
        <v>82</v>
      </c>
      <c r="AJ12" t="s">
        <v>82</v>
      </c>
      <c r="AK12" t="s">
        <v>82</v>
      </c>
      <c r="AL12" t="s">
        <v>82</v>
      </c>
      <c r="BD12" t="s">
        <v>82</v>
      </c>
      <c r="BE12" t="s">
        <v>82</v>
      </c>
      <c r="BF12" t="s">
        <v>82</v>
      </c>
      <c r="BG12" t="s">
        <v>88</v>
      </c>
      <c r="BH12" t="s">
        <v>89</v>
      </c>
      <c r="BL12" t="s">
        <v>82</v>
      </c>
      <c r="BM12" t="s">
        <v>82</v>
      </c>
      <c r="BN12" t="s">
        <v>82</v>
      </c>
      <c r="BO12" t="s">
        <v>82</v>
      </c>
      <c r="BP12" t="s">
        <v>82</v>
      </c>
      <c r="BQ12" t="s">
        <v>82</v>
      </c>
      <c r="BR12" t="s">
        <v>82</v>
      </c>
      <c r="BS12" t="s">
        <v>82</v>
      </c>
    </row>
    <row r="13" spans="1:71" x14ac:dyDescent="0.2">
      <c r="A13">
        <v>3175310</v>
      </c>
      <c r="B13" s="2">
        <v>45539.244104317127</v>
      </c>
      <c r="C13" s="3">
        <v>45539.244104317127</v>
      </c>
      <c r="D13" s="2">
        <v>45539.260086215276</v>
      </c>
      <c r="E13" s="3">
        <v>45539.260086215276</v>
      </c>
      <c r="F13" t="s">
        <v>107</v>
      </c>
      <c r="G13" t="s">
        <v>79</v>
      </c>
      <c r="H13" t="s">
        <v>101</v>
      </c>
      <c r="I13" s="4">
        <v>196.1</v>
      </c>
      <c r="K13" t="s">
        <v>82</v>
      </c>
      <c r="L13" t="s">
        <v>82</v>
      </c>
      <c r="N13" t="s">
        <v>92</v>
      </c>
      <c r="O13" t="s">
        <v>120</v>
      </c>
      <c r="P13" t="s">
        <v>94</v>
      </c>
      <c r="Q13" t="s">
        <v>86</v>
      </c>
      <c r="R13" t="s">
        <v>82</v>
      </c>
      <c r="S13" t="s">
        <v>82</v>
      </c>
      <c r="T13" t="s">
        <v>82</v>
      </c>
      <c r="V13" t="s">
        <v>82</v>
      </c>
      <c r="W13" t="s">
        <v>82</v>
      </c>
      <c r="X13" t="s">
        <v>82</v>
      </c>
      <c r="Y13" s="3">
        <v>45539.247541874996</v>
      </c>
      <c r="Z13" s="3">
        <v>45539.252837569446</v>
      </c>
      <c r="AA13" s="3">
        <v>45539.259753796301</v>
      </c>
      <c r="AC13" t="s">
        <v>82</v>
      </c>
      <c r="AD13" t="s">
        <v>82</v>
      </c>
      <c r="AE13" t="s">
        <v>82</v>
      </c>
      <c r="AF13" t="s">
        <v>82</v>
      </c>
      <c r="AG13" t="s">
        <v>82</v>
      </c>
      <c r="AH13" t="s">
        <v>82</v>
      </c>
      <c r="AI13" t="s">
        <v>82</v>
      </c>
      <c r="AJ13" t="s">
        <v>82</v>
      </c>
      <c r="AK13" t="s">
        <v>82</v>
      </c>
      <c r="AL13" t="s">
        <v>82</v>
      </c>
      <c r="AQ13">
        <v>1</v>
      </c>
      <c r="BD13" t="s">
        <v>82</v>
      </c>
      <c r="BE13" t="s">
        <v>82</v>
      </c>
      <c r="BF13" t="s">
        <v>82</v>
      </c>
      <c r="BG13" t="s">
        <v>88</v>
      </c>
      <c r="BH13" t="s">
        <v>89</v>
      </c>
      <c r="BL13" t="s">
        <v>82</v>
      </c>
      <c r="BM13" t="s">
        <v>82</v>
      </c>
      <c r="BN13" t="s">
        <v>82</v>
      </c>
      <c r="BO13" t="s">
        <v>82</v>
      </c>
      <c r="BP13" t="s">
        <v>82</v>
      </c>
      <c r="BQ13" t="s">
        <v>82</v>
      </c>
      <c r="BR13" t="s">
        <v>82</v>
      </c>
      <c r="BS13" t="s">
        <v>82</v>
      </c>
    </row>
    <row r="14" spans="1:71" x14ac:dyDescent="0.2">
      <c r="A14">
        <v>3175334</v>
      </c>
      <c r="B14" s="2">
        <v>45539.27164288194</v>
      </c>
      <c r="C14" s="3">
        <v>45539.27164288194</v>
      </c>
      <c r="D14" s="2">
        <v>45540.278970648149</v>
      </c>
      <c r="E14" s="3">
        <v>45540.278970648149</v>
      </c>
      <c r="F14" t="s">
        <v>121</v>
      </c>
      <c r="G14" t="s">
        <v>79</v>
      </c>
      <c r="H14" t="s">
        <v>101</v>
      </c>
      <c r="I14" s="4">
        <v>198.5</v>
      </c>
      <c r="K14" t="s">
        <v>82</v>
      </c>
      <c r="L14" t="s">
        <v>82</v>
      </c>
      <c r="N14" t="s">
        <v>97</v>
      </c>
      <c r="O14" t="s">
        <v>122</v>
      </c>
      <c r="P14" t="s">
        <v>99</v>
      </c>
      <c r="Q14" t="s">
        <v>86</v>
      </c>
      <c r="R14" t="s">
        <v>82</v>
      </c>
      <c r="S14" t="s">
        <v>82</v>
      </c>
      <c r="T14" t="s">
        <v>82</v>
      </c>
      <c r="V14" t="s">
        <v>82</v>
      </c>
      <c r="W14" t="s">
        <v>82</v>
      </c>
      <c r="X14" t="s">
        <v>82</v>
      </c>
      <c r="AC14" t="s">
        <v>82</v>
      </c>
      <c r="AD14" t="s">
        <v>82</v>
      </c>
      <c r="AE14" t="s">
        <v>82</v>
      </c>
      <c r="AF14" t="s">
        <v>82</v>
      </c>
      <c r="AG14" t="s">
        <v>82</v>
      </c>
      <c r="AH14" t="s">
        <v>87</v>
      </c>
      <c r="AI14" t="s">
        <v>82</v>
      </c>
      <c r="AJ14" t="s">
        <v>82</v>
      </c>
      <c r="AK14" t="s">
        <v>82</v>
      </c>
      <c r="AL14" t="s">
        <v>82</v>
      </c>
      <c r="BD14" t="s">
        <v>82</v>
      </c>
      <c r="BE14" t="s">
        <v>82</v>
      </c>
      <c r="BF14" t="s">
        <v>82</v>
      </c>
      <c r="BG14" t="s">
        <v>88</v>
      </c>
      <c r="BH14" t="s">
        <v>89</v>
      </c>
      <c r="BL14" t="s">
        <v>82</v>
      </c>
      <c r="BM14" t="s">
        <v>82</v>
      </c>
      <c r="BN14" t="s">
        <v>82</v>
      </c>
      <c r="BO14" t="s">
        <v>82</v>
      </c>
      <c r="BP14" t="s">
        <v>82</v>
      </c>
      <c r="BQ14" t="s">
        <v>82</v>
      </c>
      <c r="BR14" t="s">
        <v>82</v>
      </c>
      <c r="BS14" t="s">
        <v>82</v>
      </c>
    </row>
    <row r="15" spans="1:71" x14ac:dyDescent="0.2">
      <c r="A15">
        <v>3175365</v>
      </c>
      <c r="B15" s="2">
        <v>45539.297865914355</v>
      </c>
      <c r="C15" s="3">
        <v>45539.297865914355</v>
      </c>
      <c r="D15" s="2">
        <v>45539.319381689813</v>
      </c>
      <c r="E15" s="3">
        <v>45539.319381689813</v>
      </c>
      <c r="F15" t="s">
        <v>123</v>
      </c>
      <c r="G15" t="s">
        <v>79</v>
      </c>
      <c r="H15" t="s">
        <v>101</v>
      </c>
      <c r="I15" s="4">
        <v>196.9</v>
      </c>
      <c r="K15" t="s">
        <v>124</v>
      </c>
      <c r="L15" t="s">
        <v>82</v>
      </c>
      <c r="N15" t="s">
        <v>125</v>
      </c>
      <c r="O15" t="s">
        <v>126</v>
      </c>
      <c r="P15" t="s">
        <v>127</v>
      </c>
      <c r="Q15" t="s">
        <v>86</v>
      </c>
      <c r="R15" t="s">
        <v>82</v>
      </c>
      <c r="S15" t="s">
        <v>82</v>
      </c>
      <c r="T15" t="s">
        <v>82</v>
      </c>
      <c r="V15" t="s">
        <v>82</v>
      </c>
      <c r="W15" t="s">
        <v>82</v>
      </c>
      <c r="X15" t="s">
        <v>82</v>
      </c>
      <c r="Y15" s="3">
        <v>45539.299482499999</v>
      </c>
      <c r="Z15" s="3">
        <v>45539.314874583331</v>
      </c>
      <c r="AA15" s="3">
        <v>45539.319462893516</v>
      </c>
      <c r="AC15" t="s">
        <v>87</v>
      </c>
      <c r="AD15" t="s">
        <v>82</v>
      </c>
      <c r="AE15" t="s">
        <v>82</v>
      </c>
      <c r="AF15" t="s">
        <v>82</v>
      </c>
      <c r="AG15" t="s">
        <v>82</v>
      </c>
      <c r="AH15" t="s">
        <v>82</v>
      </c>
      <c r="AI15" t="s">
        <v>82</v>
      </c>
      <c r="AJ15" t="s">
        <v>82</v>
      </c>
      <c r="AK15" t="s">
        <v>82</v>
      </c>
      <c r="AL15" t="s">
        <v>82</v>
      </c>
      <c r="BD15" t="s">
        <v>82</v>
      </c>
      <c r="BE15" t="s">
        <v>82</v>
      </c>
      <c r="BF15" t="s">
        <v>82</v>
      </c>
      <c r="BG15" t="s">
        <v>88</v>
      </c>
      <c r="BH15" t="s">
        <v>89</v>
      </c>
      <c r="BL15" t="s">
        <v>82</v>
      </c>
      <c r="BM15" t="s">
        <v>82</v>
      </c>
      <c r="BN15" t="s">
        <v>82</v>
      </c>
      <c r="BO15" t="s">
        <v>82</v>
      </c>
      <c r="BP15" t="s">
        <v>87</v>
      </c>
      <c r="BQ15" t="s">
        <v>87</v>
      </c>
      <c r="BR15" t="s">
        <v>82</v>
      </c>
      <c r="BS15" t="s">
        <v>82</v>
      </c>
    </row>
    <row r="16" spans="1:71" x14ac:dyDescent="0.2">
      <c r="A16">
        <v>3175794</v>
      </c>
      <c r="B16" s="2">
        <v>45539.57662511574</v>
      </c>
      <c r="C16" s="3">
        <v>45539.57662511574</v>
      </c>
      <c r="D16" s="2">
        <v>45539.579723368057</v>
      </c>
      <c r="E16" s="3">
        <v>45539.579723368057</v>
      </c>
      <c r="F16" t="s">
        <v>128</v>
      </c>
      <c r="G16" t="s">
        <v>79</v>
      </c>
      <c r="H16" t="s">
        <v>80</v>
      </c>
      <c r="I16" s="4">
        <v>200.1</v>
      </c>
      <c r="K16" t="s">
        <v>129</v>
      </c>
      <c r="L16" t="s">
        <v>82</v>
      </c>
      <c r="N16" t="s">
        <v>130</v>
      </c>
      <c r="O16" t="s">
        <v>131</v>
      </c>
      <c r="P16" t="s">
        <v>132</v>
      </c>
      <c r="Q16" t="s">
        <v>86</v>
      </c>
      <c r="R16" t="s">
        <v>82</v>
      </c>
      <c r="S16" t="s">
        <v>82</v>
      </c>
      <c r="T16" t="s">
        <v>82</v>
      </c>
      <c r="V16" t="s">
        <v>82</v>
      </c>
      <c r="W16" t="s">
        <v>82</v>
      </c>
      <c r="X16" t="s">
        <v>82</v>
      </c>
      <c r="AC16" t="s">
        <v>87</v>
      </c>
      <c r="AD16" t="s">
        <v>82</v>
      </c>
      <c r="AE16" t="s">
        <v>82</v>
      </c>
      <c r="AF16" t="s">
        <v>82</v>
      </c>
      <c r="AG16" t="s">
        <v>82</v>
      </c>
      <c r="AH16" t="s">
        <v>82</v>
      </c>
      <c r="AI16" t="s">
        <v>82</v>
      </c>
      <c r="AJ16" t="s">
        <v>82</v>
      </c>
      <c r="AK16" t="s">
        <v>82</v>
      </c>
      <c r="AL16" t="s">
        <v>82</v>
      </c>
      <c r="BD16" t="s">
        <v>82</v>
      </c>
      <c r="BE16" t="s">
        <v>82</v>
      </c>
      <c r="BF16" t="s">
        <v>82</v>
      </c>
      <c r="BG16" t="s">
        <v>88</v>
      </c>
      <c r="BH16" t="s">
        <v>89</v>
      </c>
      <c r="BL16" t="s">
        <v>82</v>
      </c>
      <c r="BM16" t="s">
        <v>82</v>
      </c>
      <c r="BN16" t="s">
        <v>82</v>
      </c>
      <c r="BO16" t="s">
        <v>82</v>
      </c>
      <c r="BP16" t="s">
        <v>82</v>
      </c>
      <c r="BQ16" t="s">
        <v>82</v>
      </c>
      <c r="BR16" t="s">
        <v>82</v>
      </c>
      <c r="BS16" t="s">
        <v>82</v>
      </c>
    </row>
    <row r="17" spans="1:71" x14ac:dyDescent="0.2">
      <c r="A17">
        <v>3176056</v>
      </c>
      <c r="B17" s="2">
        <v>45539.694908865742</v>
      </c>
      <c r="C17" s="3">
        <v>45539.694908865742</v>
      </c>
      <c r="D17" s="2">
        <v>45539.697825196759</v>
      </c>
      <c r="E17" s="3">
        <v>45539.697825196759</v>
      </c>
      <c r="F17" t="s">
        <v>133</v>
      </c>
      <c r="G17" t="s">
        <v>79</v>
      </c>
      <c r="H17" t="s">
        <v>80</v>
      </c>
      <c r="I17" s="4">
        <v>199.2</v>
      </c>
      <c r="K17" t="s">
        <v>134</v>
      </c>
      <c r="L17" t="s">
        <v>82</v>
      </c>
      <c r="N17" t="s">
        <v>130</v>
      </c>
      <c r="O17" t="s">
        <v>135</v>
      </c>
      <c r="P17" t="s">
        <v>99</v>
      </c>
      <c r="Q17" t="s">
        <v>86</v>
      </c>
      <c r="R17" t="s">
        <v>82</v>
      </c>
      <c r="S17" t="s">
        <v>82</v>
      </c>
      <c r="T17" t="s">
        <v>82</v>
      </c>
      <c r="V17" t="s">
        <v>82</v>
      </c>
      <c r="W17" t="s">
        <v>82</v>
      </c>
      <c r="X17" t="s">
        <v>82</v>
      </c>
      <c r="AC17" t="s">
        <v>82</v>
      </c>
      <c r="AD17" t="s">
        <v>82</v>
      </c>
      <c r="AE17" t="s">
        <v>82</v>
      </c>
      <c r="AF17" t="s">
        <v>82</v>
      </c>
      <c r="AG17" t="s">
        <v>82</v>
      </c>
      <c r="AH17" t="s">
        <v>82</v>
      </c>
      <c r="AI17" t="s">
        <v>82</v>
      </c>
      <c r="AJ17" t="s">
        <v>82</v>
      </c>
      <c r="AK17" t="s">
        <v>82</v>
      </c>
      <c r="AL17" t="s">
        <v>82</v>
      </c>
      <c r="BD17" t="s">
        <v>82</v>
      </c>
      <c r="BE17" t="s">
        <v>82</v>
      </c>
      <c r="BF17" t="s">
        <v>82</v>
      </c>
      <c r="BG17" t="s">
        <v>88</v>
      </c>
      <c r="BH17" t="s">
        <v>89</v>
      </c>
      <c r="BL17" t="s">
        <v>82</v>
      </c>
      <c r="BM17" t="s">
        <v>82</v>
      </c>
      <c r="BN17" t="s">
        <v>82</v>
      </c>
      <c r="BO17" t="s">
        <v>82</v>
      </c>
      <c r="BP17" t="s">
        <v>82</v>
      </c>
      <c r="BQ17" t="s">
        <v>82</v>
      </c>
      <c r="BR17" t="s">
        <v>82</v>
      </c>
      <c r="BS17" t="s">
        <v>82</v>
      </c>
    </row>
    <row r="18" spans="1:71" x14ac:dyDescent="0.2">
      <c r="A18">
        <v>3176175</v>
      </c>
      <c r="B18" s="2">
        <v>45539.751885324076</v>
      </c>
      <c r="C18" s="3">
        <v>45539.751885324076</v>
      </c>
      <c r="D18" s="2">
        <v>45539.759971261577</v>
      </c>
      <c r="E18" s="3">
        <v>45539.759971261577</v>
      </c>
      <c r="F18" t="s">
        <v>136</v>
      </c>
      <c r="G18" t="s">
        <v>79</v>
      </c>
      <c r="H18" t="s">
        <v>101</v>
      </c>
      <c r="I18" s="4">
        <v>196.3</v>
      </c>
      <c r="K18" t="s">
        <v>82</v>
      </c>
      <c r="L18" t="s">
        <v>82</v>
      </c>
      <c r="N18" t="s">
        <v>116</v>
      </c>
      <c r="O18" t="s">
        <v>137</v>
      </c>
      <c r="P18" t="s">
        <v>94</v>
      </c>
      <c r="Q18" t="s">
        <v>86</v>
      </c>
      <c r="R18" t="s">
        <v>82</v>
      </c>
      <c r="S18" t="s">
        <v>82</v>
      </c>
      <c r="T18" t="s">
        <v>82</v>
      </c>
      <c r="V18" t="s">
        <v>82</v>
      </c>
      <c r="W18" t="s">
        <v>82</v>
      </c>
      <c r="X18" t="s">
        <v>82</v>
      </c>
      <c r="Y18" s="3">
        <v>45539.752921990745</v>
      </c>
      <c r="Z18" s="3">
        <v>45539.754434699076</v>
      </c>
      <c r="AA18" s="3">
        <v>45539.759949710649</v>
      </c>
      <c r="AC18" t="s">
        <v>82</v>
      </c>
      <c r="AD18" t="s">
        <v>82</v>
      </c>
      <c r="AE18" t="s">
        <v>82</v>
      </c>
      <c r="AF18" t="s">
        <v>82</v>
      </c>
      <c r="AG18" t="s">
        <v>82</v>
      </c>
      <c r="AH18" t="s">
        <v>82</v>
      </c>
      <c r="AI18" t="s">
        <v>82</v>
      </c>
      <c r="AJ18" t="s">
        <v>82</v>
      </c>
      <c r="AK18" t="s">
        <v>82</v>
      </c>
      <c r="AL18" t="s">
        <v>82</v>
      </c>
      <c r="BD18" t="s">
        <v>82</v>
      </c>
      <c r="BE18" t="s">
        <v>82</v>
      </c>
      <c r="BF18" t="s">
        <v>82</v>
      </c>
      <c r="BG18" t="s">
        <v>88</v>
      </c>
      <c r="BH18" t="s">
        <v>89</v>
      </c>
      <c r="BL18" t="s">
        <v>82</v>
      </c>
      <c r="BM18" t="s">
        <v>82</v>
      </c>
      <c r="BN18" t="s">
        <v>82</v>
      </c>
      <c r="BO18" t="s">
        <v>82</v>
      </c>
      <c r="BP18" t="s">
        <v>82</v>
      </c>
      <c r="BQ18" t="s">
        <v>82</v>
      </c>
      <c r="BR18" t="s">
        <v>82</v>
      </c>
      <c r="BS18" t="s">
        <v>82</v>
      </c>
    </row>
    <row r="19" spans="1:71" x14ac:dyDescent="0.2">
      <c r="A19">
        <v>3176547</v>
      </c>
      <c r="B19" s="2">
        <v>45540.279168553243</v>
      </c>
      <c r="C19" s="3">
        <v>45540.279168553243</v>
      </c>
      <c r="D19" s="2">
        <v>45541.26974048611</v>
      </c>
      <c r="E19" s="3">
        <v>45541.26974048611</v>
      </c>
      <c r="F19" t="s">
        <v>100</v>
      </c>
      <c r="G19" t="s">
        <v>79</v>
      </c>
      <c r="H19" t="s">
        <v>80</v>
      </c>
      <c r="I19" s="4">
        <v>198.2</v>
      </c>
      <c r="K19" t="s">
        <v>82</v>
      </c>
      <c r="L19" t="s">
        <v>82</v>
      </c>
      <c r="N19" t="s">
        <v>97</v>
      </c>
      <c r="O19" t="s">
        <v>138</v>
      </c>
      <c r="P19" t="s">
        <v>99</v>
      </c>
      <c r="Q19" t="s">
        <v>86</v>
      </c>
      <c r="R19" t="s">
        <v>82</v>
      </c>
      <c r="S19" t="s">
        <v>82</v>
      </c>
      <c r="T19" t="s">
        <v>82</v>
      </c>
      <c r="V19" t="s">
        <v>82</v>
      </c>
      <c r="W19" t="s">
        <v>82</v>
      </c>
      <c r="X19" t="s">
        <v>82</v>
      </c>
      <c r="AC19" t="s">
        <v>82</v>
      </c>
      <c r="AD19" t="s">
        <v>82</v>
      </c>
      <c r="AE19" t="s">
        <v>82</v>
      </c>
      <c r="AF19" t="s">
        <v>82</v>
      </c>
      <c r="AG19" t="s">
        <v>82</v>
      </c>
      <c r="AH19" t="s">
        <v>87</v>
      </c>
      <c r="AI19" t="s">
        <v>82</v>
      </c>
      <c r="AJ19" t="s">
        <v>82</v>
      </c>
      <c r="AK19" t="s">
        <v>82</v>
      </c>
      <c r="AL19" t="s">
        <v>82</v>
      </c>
      <c r="BD19" t="s">
        <v>82</v>
      </c>
      <c r="BE19" t="s">
        <v>82</v>
      </c>
      <c r="BF19" t="s">
        <v>82</v>
      </c>
      <c r="BG19" t="s">
        <v>88</v>
      </c>
      <c r="BH19" t="s">
        <v>89</v>
      </c>
      <c r="BL19" t="s">
        <v>82</v>
      </c>
      <c r="BM19" t="s">
        <v>82</v>
      </c>
      <c r="BN19" t="s">
        <v>82</v>
      </c>
      <c r="BO19" t="s">
        <v>82</v>
      </c>
      <c r="BP19" t="s">
        <v>82</v>
      </c>
      <c r="BQ19" t="s">
        <v>82</v>
      </c>
      <c r="BR19" t="s">
        <v>82</v>
      </c>
      <c r="BS19" t="s">
        <v>82</v>
      </c>
    </row>
    <row r="20" spans="1:71" x14ac:dyDescent="0.2">
      <c r="A20">
        <v>3176595</v>
      </c>
      <c r="B20" s="2">
        <v>45540.30905556713</v>
      </c>
      <c r="C20" s="3">
        <v>45540.30905556713</v>
      </c>
      <c r="D20" s="2">
        <v>45540.313265925928</v>
      </c>
      <c r="E20" s="3">
        <v>45540.313265925928</v>
      </c>
      <c r="F20" t="s">
        <v>96</v>
      </c>
      <c r="G20" t="s">
        <v>79</v>
      </c>
      <c r="H20" t="s">
        <v>80</v>
      </c>
      <c r="I20" s="4">
        <v>198.5</v>
      </c>
      <c r="K20" t="s">
        <v>129</v>
      </c>
      <c r="L20" t="s">
        <v>82</v>
      </c>
      <c r="N20" t="s">
        <v>116</v>
      </c>
      <c r="O20" t="s">
        <v>139</v>
      </c>
      <c r="P20" t="s">
        <v>99</v>
      </c>
      <c r="Q20" t="s">
        <v>86</v>
      </c>
      <c r="R20" t="s">
        <v>82</v>
      </c>
      <c r="S20" t="s">
        <v>82</v>
      </c>
      <c r="T20" t="s">
        <v>82</v>
      </c>
      <c r="V20" t="s">
        <v>82</v>
      </c>
      <c r="W20" t="s">
        <v>82</v>
      </c>
      <c r="X20" t="s">
        <v>82</v>
      </c>
      <c r="Y20" s="3">
        <v>45540.311679803242</v>
      </c>
      <c r="Z20" s="3">
        <v>45540.311714872689</v>
      </c>
      <c r="AA20" s="3">
        <v>45540.31310694445</v>
      </c>
      <c r="AC20" t="s">
        <v>87</v>
      </c>
      <c r="AD20" t="s">
        <v>82</v>
      </c>
      <c r="AE20" t="s">
        <v>82</v>
      </c>
      <c r="AF20" t="s">
        <v>82</v>
      </c>
      <c r="AG20" t="s">
        <v>82</v>
      </c>
      <c r="AH20" t="s">
        <v>82</v>
      </c>
      <c r="AI20" t="s">
        <v>82</v>
      </c>
      <c r="AJ20" t="s">
        <v>82</v>
      </c>
      <c r="AK20" t="s">
        <v>82</v>
      </c>
      <c r="AL20" t="s">
        <v>82</v>
      </c>
      <c r="BD20" t="s">
        <v>82</v>
      </c>
      <c r="BE20" t="s">
        <v>82</v>
      </c>
      <c r="BF20" t="s">
        <v>82</v>
      </c>
      <c r="BG20" t="s">
        <v>88</v>
      </c>
      <c r="BH20" t="s">
        <v>89</v>
      </c>
      <c r="BL20" t="s">
        <v>82</v>
      </c>
      <c r="BM20" t="s">
        <v>82</v>
      </c>
      <c r="BN20" t="s">
        <v>82</v>
      </c>
      <c r="BO20" t="s">
        <v>82</v>
      </c>
      <c r="BP20" t="s">
        <v>82</v>
      </c>
      <c r="BQ20" t="s">
        <v>82</v>
      </c>
      <c r="BR20" t="s">
        <v>82</v>
      </c>
      <c r="BS20" t="s">
        <v>82</v>
      </c>
    </row>
    <row r="21" spans="1:71" x14ac:dyDescent="0.2">
      <c r="A21">
        <v>3176679</v>
      </c>
      <c r="B21" s="2">
        <v>45540.358479201386</v>
      </c>
      <c r="C21" s="3">
        <v>45540.358479201386</v>
      </c>
      <c r="D21" s="2">
        <v>45540.374997407409</v>
      </c>
      <c r="E21" s="3">
        <v>45540.374997407409</v>
      </c>
      <c r="F21" t="s">
        <v>140</v>
      </c>
      <c r="G21" t="s">
        <v>79</v>
      </c>
      <c r="H21" t="s">
        <v>101</v>
      </c>
      <c r="I21" s="4">
        <v>200.8</v>
      </c>
      <c r="K21" t="s">
        <v>129</v>
      </c>
      <c r="L21" t="s">
        <v>82</v>
      </c>
      <c r="N21" t="s">
        <v>92</v>
      </c>
      <c r="O21" t="s">
        <v>141</v>
      </c>
      <c r="P21" t="s">
        <v>132</v>
      </c>
      <c r="Q21" t="s">
        <v>86</v>
      </c>
      <c r="R21" t="s">
        <v>82</v>
      </c>
      <c r="S21" t="s">
        <v>82</v>
      </c>
      <c r="T21" t="s">
        <v>82</v>
      </c>
      <c r="V21" t="s">
        <v>82</v>
      </c>
      <c r="W21" t="s">
        <v>82</v>
      </c>
      <c r="X21" t="s">
        <v>82</v>
      </c>
      <c r="Y21" s="3">
        <v>45540.358923541666</v>
      </c>
      <c r="Z21" s="3">
        <v>45540.359689398145</v>
      </c>
      <c r="AA21" s="3">
        <v>45540.374545312501</v>
      </c>
      <c r="AC21" t="s">
        <v>87</v>
      </c>
      <c r="AD21" t="s">
        <v>82</v>
      </c>
      <c r="AE21" t="s">
        <v>82</v>
      </c>
      <c r="AF21" t="s">
        <v>82</v>
      </c>
      <c r="AG21" t="s">
        <v>82</v>
      </c>
      <c r="AH21" t="s">
        <v>82</v>
      </c>
      <c r="AI21" t="s">
        <v>82</v>
      </c>
      <c r="AJ21" t="s">
        <v>82</v>
      </c>
      <c r="AK21" t="s">
        <v>82</v>
      </c>
      <c r="AL21" t="s">
        <v>82</v>
      </c>
      <c r="AP21">
        <v>1</v>
      </c>
      <c r="BD21" t="s">
        <v>82</v>
      </c>
      <c r="BE21" t="s">
        <v>82</v>
      </c>
      <c r="BF21" t="s">
        <v>82</v>
      </c>
      <c r="BG21" t="s">
        <v>88</v>
      </c>
      <c r="BH21" t="s">
        <v>89</v>
      </c>
      <c r="BL21" t="s">
        <v>82</v>
      </c>
      <c r="BM21" t="s">
        <v>82</v>
      </c>
      <c r="BN21" t="s">
        <v>82</v>
      </c>
      <c r="BO21" t="s">
        <v>82</v>
      </c>
      <c r="BP21" t="s">
        <v>82</v>
      </c>
      <c r="BQ21" t="s">
        <v>82</v>
      </c>
      <c r="BR21" t="s">
        <v>82</v>
      </c>
      <c r="BS21" t="s">
        <v>82</v>
      </c>
    </row>
    <row r="22" spans="1:71" x14ac:dyDescent="0.2">
      <c r="A22">
        <v>3176849</v>
      </c>
      <c r="B22" s="2">
        <v>45540.473452118051</v>
      </c>
      <c r="C22" s="3">
        <v>45540.473452118051</v>
      </c>
      <c r="D22" s="2">
        <v>45540.486509861112</v>
      </c>
      <c r="E22" s="3">
        <v>45540.486509861112</v>
      </c>
      <c r="F22" t="s">
        <v>96</v>
      </c>
      <c r="G22" t="s">
        <v>79</v>
      </c>
      <c r="H22" t="s">
        <v>101</v>
      </c>
      <c r="I22" s="4">
        <v>198.5</v>
      </c>
      <c r="K22" t="s">
        <v>129</v>
      </c>
      <c r="L22" t="s">
        <v>82</v>
      </c>
      <c r="N22" t="s">
        <v>116</v>
      </c>
      <c r="O22" t="s">
        <v>142</v>
      </c>
      <c r="P22" t="s">
        <v>99</v>
      </c>
      <c r="Q22" t="s">
        <v>86</v>
      </c>
      <c r="R22" t="s">
        <v>82</v>
      </c>
      <c r="S22" t="s">
        <v>82</v>
      </c>
      <c r="T22" t="s">
        <v>82</v>
      </c>
      <c r="V22" t="s">
        <v>82</v>
      </c>
      <c r="W22" t="s">
        <v>82</v>
      </c>
      <c r="X22" t="s">
        <v>82</v>
      </c>
      <c r="Y22" s="3">
        <v>45540.475085879632</v>
      </c>
      <c r="Z22" s="3">
        <v>45540.48320800926</v>
      </c>
      <c r="AA22" s="3">
        <v>45540.485808726851</v>
      </c>
      <c r="AC22" t="s">
        <v>87</v>
      </c>
      <c r="AD22" t="s">
        <v>82</v>
      </c>
      <c r="AE22" t="s">
        <v>82</v>
      </c>
      <c r="AF22" t="s">
        <v>82</v>
      </c>
      <c r="AG22" t="s">
        <v>82</v>
      </c>
      <c r="AH22" t="s">
        <v>82</v>
      </c>
      <c r="AI22" t="s">
        <v>82</v>
      </c>
      <c r="AJ22" t="s">
        <v>82</v>
      </c>
      <c r="AK22" t="s">
        <v>82</v>
      </c>
      <c r="AL22" t="s">
        <v>82</v>
      </c>
      <c r="BD22" t="s">
        <v>82</v>
      </c>
      <c r="BE22" t="s">
        <v>82</v>
      </c>
      <c r="BF22" t="s">
        <v>82</v>
      </c>
      <c r="BG22" t="s">
        <v>88</v>
      </c>
      <c r="BH22" t="s">
        <v>89</v>
      </c>
      <c r="BL22" t="s">
        <v>82</v>
      </c>
      <c r="BM22" t="s">
        <v>82</v>
      </c>
      <c r="BN22" t="s">
        <v>87</v>
      </c>
      <c r="BO22" t="s">
        <v>82</v>
      </c>
      <c r="BP22" t="s">
        <v>87</v>
      </c>
      <c r="BQ22" t="s">
        <v>87</v>
      </c>
      <c r="BR22" t="s">
        <v>82</v>
      </c>
      <c r="BS22" t="s">
        <v>82</v>
      </c>
    </row>
    <row r="23" spans="1:71" x14ac:dyDescent="0.2">
      <c r="A23">
        <v>3176891</v>
      </c>
      <c r="B23" s="2">
        <v>45540.497456712968</v>
      </c>
      <c r="C23" s="3">
        <v>45540.497456712968</v>
      </c>
      <c r="D23" s="2">
        <v>45540.565972222219</v>
      </c>
      <c r="E23" s="3">
        <v>45540.565972222219</v>
      </c>
      <c r="F23" t="s">
        <v>96</v>
      </c>
      <c r="G23" t="s">
        <v>79</v>
      </c>
      <c r="H23" t="s">
        <v>101</v>
      </c>
      <c r="I23" s="4">
        <v>198</v>
      </c>
      <c r="K23" t="s">
        <v>124</v>
      </c>
      <c r="L23" t="s">
        <v>143</v>
      </c>
      <c r="N23" t="s">
        <v>130</v>
      </c>
      <c r="O23" t="s">
        <v>144</v>
      </c>
      <c r="P23" t="s">
        <v>99</v>
      </c>
      <c r="Q23" t="s">
        <v>86</v>
      </c>
      <c r="R23" t="s">
        <v>82</v>
      </c>
      <c r="S23" t="s">
        <v>82</v>
      </c>
      <c r="T23" t="s">
        <v>82</v>
      </c>
      <c r="V23" t="s">
        <v>82</v>
      </c>
      <c r="W23" t="s">
        <v>87</v>
      </c>
      <c r="X23" t="s">
        <v>82</v>
      </c>
      <c r="Y23" s="3">
        <v>45540.500805208329</v>
      </c>
      <c r="Z23" s="3">
        <v>45540.535630057871</v>
      </c>
      <c r="AA23" s="3">
        <v>45540.535638877314</v>
      </c>
      <c r="AB23" s="3">
        <v>45540.502806550925</v>
      </c>
      <c r="AC23" t="s">
        <v>87</v>
      </c>
      <c r="AD23" t="s">
        <v>82</v>
      </c>
      <c r="AE23" t="s">
        <v>82</v>
      </c>
      <c r="AF23" t="s">
        <v>82</v>
      </c>
      <c r="AG23" t="s">
        <v>82</v>
      </c>
      <c r="AH23" t="s">
        <v>87</v>
      </c>
      <c r="AI23" t="s">
        <v>82</v>
      </c>
      <c r="AJ23" t="s">
        <v>82</v>
      </c>
      <c r="AK23" t="s">
        <v>82</v>
      </c>
      <c r="AL23" t="s">
        <v>82</v>
      </c>
      <c r="AP23">
        <v>1</v>
      </c>
      <c r="BD23" t="s">
        <v>82</v>
      </c>
      <c r="BE23" t="s">
        <v>82</v>
      </c>
      <c r="BF23" t="s">
        <v>82</v>
      </c>
      <c r="BG23" t="s">
        <v>88</v>
      </c>
      <c r="BH23" t="s">
        <v>89</v>
      </c>
      <c r="BL23" t="s">
        <v>82</v>
      </c>
      <c r="BM23" t="s">
        <v>82</v>
      </c>
      <c r="BN23" t="s">
        <v>82</v>
      </c>
      <c r="BO23" t="s">
        <v>82</v>
      </c>
      <c r="BP23" t="s">
        <v>82</v>
      </c>
      <c r="BQ23" t="s">
        <v>82</v>
      </c>
      <c r="BR23" t="s">
        <v>82</v>
      </c>
      <c r="BS23" t="s">
        <v>82</v>
      </c>
    </row>
    <row r="24" spans="1:71" hidden="1" x14ac:dyDescent="0.2">
      <c r="A24">
        <v>3177452</v>
      </c>
      <c r="B24" s="2">
        <v>45540.724416956014</v>
      </c>
      <c r="C24" s="3">
        <v>45540.724416956014</v>
      </c>
      <c r="D24" s="2">
        <v>45540.736487199072</v>
      </c>
      <c r="E24" s="3">
        <v>45540.736487199072</v>
      </c>
      <c r="F24" t="s">
        <v>145</v>
      </c>
      <c r="G24" t="s">
        <v>79</v>
      </c>
      <c r="H24" t="s">
        <v>101</v>
      </c>
      <c r="I24" s="4">
        <v>121.9</v>
      </c>
      <c r="K24" t="s">
        <v>82</v>
      </c>
      <c r="L24" t="s">
        <v>143</v>
      </c>
      <c r="N24" t="s">
        <v>92</v>
      </c>
      <c r="O24" t="s">
        <v>146</v>
      </c>
      <c r="P24" t="s">
        <v>118</v>
      </c>
      <c r="Q24" t="s">
        <v>95</v>
      </c>
      <c r="R24" t="s">
        <v>82</v>
      </c>
      <c r="S24" t="s">
        <v>82</v>
      </c>
      <c r="T24" t="s">
        <v>82</v>
      </c>
      <c r="V24" t="s">
        <v>82</v>
      </c>
      <c r="W24" t="s">
        <v>82</v>
      </c>
      <c r="X24" t="s">
        <v>82</v>
      </c>
      <c r="Y24" s="3">
        <v>45540.724688402777</v>
      </c>
      <c r="Z24" s="3">
        <v>45540.726516747687</v>
      </c>
      <c r="AA24" s="3">
        <v>45540.736467581017</v>
      </c>
      <c r="AC24" t="s">
        <v>82</v>
      </c>
      <c r="AD24" t="s">
        <v>82</v>
      </c>
      <c r="AE24" t="s">
        <v>82</v>
      </c>
      <c r="AF24" t="s">
        <v>82</v>
      </c>
      <c r="AG24" t="s">
        <v>82</v>
      </c>
      <c r="AH24" t="s">
        <v>82</v>
      </c>
      <c r="AI24" t="s">
        <v>82</v>
      </c>
      <c r="AJ24" t="s">
        <v>82</v>
      </c>
      <c r="AK24" t="s">
        <v>82</v>
      </c>
      <c r="AL24" t="s">
        <v>82</v>
      </c>
      <c r="AP24">
        <v>1</v>
      </c>
      <c r="BD24" t="s">
        <v>82</v>
      </c>
      <c r="BE24" t="s">
        <v>82</v>
      </c>
      <c r="BF24" t="s">
        <v>82</v>
      </c>
      <c r="BG24" t="s">
        <v>88</v>
      </c>
      <c r="BH24" t="s">
        <v>89</v>
      </c>
      <c r="BL24" t="s">
        <v>82</v>
      </c>
      <c r="BM24" t="s">
        <v>82</v>
      </c>
      <c r="BN24" t="s">
        <v>82</v>
      </c>
      <c r="BO24" t="s">
        <v>82</v>
      </c>
      <c r="BP24" t="s">
        <v>82</v>
      </c>
      <c r="BQ24" t="s">
        <v>82</v>
      </c>
      <c r="BR24" t="s">
        <v>82</v>
      </c>
      <c r="BS24" t="s">
        <v>82</v>
      </c>
    </row>
    <row r="25" spans="1:71" x14ac:dyDescent="0.2">
      <c r="A25">
        <v>3177572</v>
      </c>
      <c r="B25" s="2">
        <v>45540.783549490741</v>
      </c>
      <c r="C25" s="3">
        <v>45540.783549490741</v>
      </c>
      <c r="D25" s="2">
        <v>45540.786452812499</v>
      </c>
      <c r="E25" s="3">
        <v>45540.786452812499</v>
      </c>
      <c r="F25" t="s">
        <v>147</v>
      </c>
      <c r="G25" t="s">
        <v>79</v>
      </c>
      <c r="H25" t="s">
        <v>101</v>
      </c>
      <c r="I25" s="4">
        <v>200.7</v>
      </c>
      <c r="K25" t="s">
        <v>134</v>
      </c>
      <c r="L25" t="s">
        <v>82</v>
      </c>
      <c r="N25" t="s">
        <v>92</v>
      </c>
      <c r="O25" t="s">
        <v>114</v>
      </c>
      <c r="P25" t="s">
        <v>94</v>
      </c>
      <c r="Q25" t="s">
        <v>86</v>
      </c>
      <c r="R25" t="s">
        <v>82</v>
      </c>
      <c r="S25" t="s">
        <v>82</v>
      </c>
      <c r="T25" t="s">
        <v>82</v>
      </c>
      <c r="V25" t="s">
        <v>82</v>
      </c>
      <c r="W25" t="s">
        <v>82</v>
      </c>
      <c r="X25" t="s">
        <v>82</v>
      </c>
      <c r="AC25" t="s">
        <v>82</v>
      </c>
      <c r="AD25" t="s">
        <v>82</v>
      </c>
      <c r="AE25" t="s">
        <v>82</v>
      </c>
      <c r="AF25" t="s">
        <v>82</v>
      </c>
      <c r="AG25" t="s">
        <v>82</v>
      </c>
      <c r="AH25" t="s">
        <v>82</v>
      </c>
      <c r="AI25" t="s">
        <v>82</v>
      </c>
      <c r="AJ25" t="s">
        <v>82</v>
      </c>
      <c r="AK25" t="s">
        <v>82</v>
      </c>
      <c r="AL25" t="s">
        <v>82</v>
      </c>
      <c r="BD25" t="s">
        <v>82</v>
      </c>
      <c r="BE25" t="s">
        <v>82</v>
      </c>
      <c r="BF25" t="s">
        <v>82</v>
      </c>
      <c r="BG25" t="s">
        <v>88</v>
      </c>
      <c r="BH25" t="s">
        <v>89</v>
      </c>
      <c r="BL25" t="s">
        <v>82</v>
      </c>
      <c r="BM25" t="s">
        <v>82</v>
      </c>
      <c r="BN25" t="s">
        <v>82</v>
      </c>
      <c r="BO25" t="s">
        <v>82</v>
      </c>
      <c r="BP25" t="s">
        <v>82</v>
      </c>
      <c r="BQ25" t="s">
        <v>82</v>
      </c>
      <c r="BR25" t="s">
        <v>82</v>
      </c>
      <c r="BS25" t="s">
        <v>82</v>
      </c>
    </row>
    <row r="26" spans="1:71" x14ac:dyDescent="0.2">
      <c r="A26">
        <v>3177940</v>
      </c>
      <c r="B26" s="2">
        <v>45541.273762800927</v>
      </c>
      <c r="C26" s="3">
        <v>45541.273762800927</v>
      </c>
      <c r="D26" s="2">
        <v>45542.27847391204</v>
      </c>
      <c r="E26" s="3">
        <v>45542.27847391204</v>
      </c>
      <c r="F26" t="s">
        <v>100</v>
      </c>
      <c r="G26" t="s">
        <v>79</v>
      </c>
      <c r="H26" t="s">
        <v>80</v>
      </c>
      <c r="I26" s="4">
        <v>198</v>
      </c>
      <c r="K26" t="s">
        <v>82</v>
      </c>
      <c r="L26" t="s">
        <v>82</v>
      </c>
      <c r="N26" t="s">
        <v>97</v>
      </c>
      <c r="O26" t="s">
        <v>138</v>
      </c>
      <c r="P26" t="s">
        <v>99</v>
      </c>
      <c r="Q26" t="s">
        <v>86</v>
      </c>
      <c r="R26" t="s">
        <v>82</v>
      </c>
      <c r="S26" t="s">
        <v>82</v>
      </c>
      <c r="T26" t="s">
        <v>82</v>
      </c>
      <c r="V26" t="s">
        <v>82</v>
      </c>
      <c r="W26" t="s">
        <v>82</v>
      </c>
      <c r="X26" t="s">
        <v>82</v>
      </c>
      <c r="AC26" t="s">
        <v>82</v>
      </c>
      <c r="AD26" t="s">
        <v>82</v>
      </c>
      <c r="AE26" t="s">
        <v>82</v>
      </c>
      <c r="AF26" t="s">
        <v>82</v>
      </c>
      <c r="AG26" t="s">
        <v>82</v>
      </c>
      <c r="AH26" t="s">
        <v>82</v>
      </c>
      <c r="AI26" t="s">
        <v>82</v>
      </c>
      <c r="AJ26" t="s">
        <v>82</v>
      </c>
      <c r="AK26" t="s">
        <v>82</v>
      </c>
      <c r="AL26" t="s">
        <v>82</v>
      </c>
      <c r="BD26" t="s">
        <v>82</v>
      </c>
      <c r="BE26" t="s">
        <v>82</v>
      </c>
      <c r="BF26" t="s">
        <v>82</v>
      </c>
      <c r="BG26" t="s">
        <v>88</v>
      </c>
      <c r="BH26" t="s">
        <v>89</v>
      </c>
      <c r="BL26" t="s">
        <v>82</v>
      </c>
      <c r="BM26" t="s">
        <v>82</v>
      </c>
      <c r="BN26" t="s">
        <v>82</v>
      </c>
      <c r="BO26" t="s">
        <v>82</v>
      </c>
      <c r="BP26" t="s">
        <v>82</v>
      </c>
      <c r="BQ26" t="s">
        <v>82</v>
      </c>
      <c r="BR26" t="s">
        <v>82</v>
      </c>
      <c r="BS26" t="s">
        <v>82</v>
      </c>
    </row>
    <row r="27" spans="1:71" x14ac:dyDescent="0.2">
      <c r="A27">
        <v>3178089</v>
      </c>
      <c r="B27" s="2">
        <v>45541.378166712966</v>
      </c>
      <c r="C27" s="3">
        <v>45541.378166712966</v>
      </c>
      <c r="D27" s="2">
        <v>45541.392294895835</v>
      </c>
      <c r="E27" s="3">
        <v>45541.392294895835</v>
      </c>
      <c r="F27" t="s">
        <v>148</v>
      </c>
      <c r="G27" t="s">
        <v>79</v>
      </c>
      <c r="H27" t="s">
        <v>101</v>
      </c>
      <c r="I27" s="4">
        <v>200.5</v>
      </c>
      <c r="K27" t="s">
        <v>82</v>
      </c>
      <c r="L27" t="s">
        <v>82</v>
      </c>
      <c r="N27" t="s">
        <v>149</v>
      </c>
      <c r="O27" t="s">
        <v>150</v>
      </c>
      <c r="P27" t="s">
        <v>132</v>
      </c>
      <c r="Q27" t="s">
        <v>86</v>
      </c>
      <c r="R27" t="s">
        <v>82</v>
      </c>
      <c r="S27" t="s">
        <v>82</v>
      </c>
      <c r="T27" t="s">
        <v>82</v>
      </c>
      <c r="V27" t="s">
        <v>82</v>
      </c>
      <c r="W27" t="s">
        <v>82</v>
      </c>
      <c r="X27" t="s">
        <v>82</v>
      </c>
      <c r="AC27" t="s">
        <v>87</v>
      </c>
      <c r="AD27" t="s">
        <v>82</v>
      </c>
      <c r="AE27" t="s">
        <v>82</v>
      </c>
      <c r="AF27" t="s">
        <v>82</v>
      </c>
      <c r="AG27" t="s">
        <v>82</v>
      </c>
      <c r="AH27" t="s">
        <v>82</v>
      </c>
      <c r="AI27" t="s">
        <v>82</v>
      </c>
      <c r="AJ27" t="s">
        <v>82</v>
      </c>
      <c r="AK27" t="s">
        <v>82</v>
      </c>
      <c r="AL27" t="s">
        <v>82</v>
      </c>
      <c r="BD27" t="s">
        <v>82</v>
      </c>
      <c r="BE27" t="s">
        <v>82</v>
      </c>
      <c r="BF27" t="s">
        <v>82</v>
      </c>
      <c r="BG27" t="s">
        <v>88</v>
      </c>
      <c r="BH27" t="s">
        <v>89</v>
      </c>
      <c r="BL27" t="s">
        <v>82</v>
      </c>
      <c r="BM27" t="s">
        <v>82</v>
      </c>
      <c r="BN27" t="s">
        <v>82</v>
      </c>
      <c r="BO27" t="s">
        <v>82</v>
      </c>
      <c r="BP27" t="s">
        <v>82</v>
      </c>
      <c r="BQ27" t="s">
        <v>82</v>
      </c>
      <c r="BR27" t="s">
        <v>82</v>
      </c>
      <c r="BS27" t="s">
        <v>82</v>
      </c>
    </row>
    <row r="28" spans="1:71" x14ac:dyDescent="0.2">
      <c r="A28">
        <v>3178152</v>
      </c>
      <c r="B28" s="2">
        <v>45541.412602291668</v>
      </c>
      <c r="C28" s="3">
        <v>45541.412602291668</v>
      </c>
      <c r="D28" s="2">
        <v>45541.422987916667</v>
      </c>
      <c r="E28" s="3">
        <v>45541.422987916667</v>
      </c>
      <c r="F28" t="s">
        <v>96</v>
      </c>
      <c r="G28" t="s">
        <v>79</v>
      </c>
      <c r="H28" t="s">
        <v>101</v>
      </c>
      <c r="I28" s="4">
        <v>199</v>
      </c>
      <c r="K28" t="s">
        <v>151</v>
      </c>
      <c r="L28" t="s">
        <v>82</v>
      </c>
      <c r="N28" t="s">
        <v>130</v>
      </c>
      <c r="O28" t="s">
        <v>152</v>
      </c>
      <c r="P28" t="s">
        <v>99</v>
      </c>
      <c r="Q28" t="s">
        <v>86</v>
      </c>
      <c r="R28" t="s">
        <v>82</v>
      </c>
      <c r="S28" t="s">
        <v>82</v>
      </c>
      <c r="T28" t="s">
        <v>82</v>
      </c>
      <c r="V28" t="s">
        <v>82</v>
      </c>
      <c r="W28" t="s">
        <v>87</v>
      </c>
      <c r="X28" t="s">
        <v>82</v>
      </c>
      <c r="Y28" s="3">
        <v>45541.413710532404</v>
      </c>
      <c r="Z28" s="3">
        <v>45541.419678090278</v>
      </c>
      <c r="AA28" s="3">
        <v>45541.423185289357</v>
      </c>
      <c r="AC28" t="s">
        <v>87</v>
      </c>
      <c r="AD28" t="s">
        <v>82</v>
      </c>
      <c r="AE28" t="s">
        <v>82</v>
      </c>
      <c r="AF28" t="s">
        <v>82</v>
      </c>
      <c r="AG28" t="s">
        <v>82</v>
      </c>
      <c r="AH28" t="s">
        <v>82</v>
      </c>
      <c r="AI28" t="s">
        <v>82</v>
      </c>
      <c r="AJ28" t="s">
        <v>82</v>
      </c>
      <c r="AK28" t="s">
        <v>82</v>
      </c>
      <c r="AL28" t="s">
        <v>82</v>
      </c>
      <c r="BD28" t="s">
        <v>82</v>
      </c>
      <c r="BE28" t="s">
        <v>82</v>
      </c>
      <c r="BF28" t="s">
        <v>82</v>
      </c>
      <c r="BG28" t="s">
        <v>88</v>
      </c>
      <c r="BH28" t="s">
        <v>89</v>
      </c>
      <c r="BL28" t="s">
        <v>82</v>
      </c>
      <c r="BM28" t="s">
        <v>82</v>
      </c>
      <c r="BN28" t="s">
        <v>82</v>
      </c>
      <c r="BO28" t="s">
        <v>82</v>
      </c>
      <c r="BP28" t="s">
        <v>82</v>
      </c>
      <c r="BQ28" t="s">
        <v>82</v>
      </c>
      <c r="BR28" t="s">
        <v>82</v>
      </c>
      <c r="BS28" t="s">
        <v>82</v>
      </c>
    </row>
    <row r="29" spans="1:71" x14ac:dyDescent="0.2">
      <c r="A29">
        <v>3178305</v>
      </c>
      <c r="B29" s="2">
        <v>45541.490528483795</v>
      </c>
      <c r="C29" s="3">
        <v>45541.490528483795</v>
      </c>
      <c r="D29" s="2">
        <v>45541.49610704861</v>
      </c>
      <c r="E29" s="3">
        <v>45541.49610704861</v>
      </c>
      <c r="F29" t="s">
        <v>153</v>
      </c>
      <c r="G29" t="s">
        <v>79</v>
      </c>
      <c r="H29" t="s">
        <v>80</v>
      </c>
      <c r="I29" s="4">
        <v>196.7</v>
      </c>
      <c r="K29" t="s">
        <v>91</v>
      </c>
      <c r="L29" t="s">
        <v>82</v>
      </c>
      <c r="N29" t="s">
        <v>92</v>
      </c>
      <c r="O29" t="s">
        <v>154</v>
      </c>
      <c r="P29" t="s">
        <v>155</v>
      </c>
      <c r="Q29" t="s">
        <v>86</v>
      </c>
      <c r="R29" t="s">
        <v>82</v>
      </c>
      <c r="S29" t="s">
        <v>82</v>
      </c>
      <c r="T29" t="s">
        <v>82</v>
      </c>
      <c r="V29" t="s">
        <v>82</v>
      </c>
      <c r="W29" t="s">
        <v>82</v>
      </c>
      <c r="X29" t="s">
        <v>82</v>
      </c>
      <c r="AC29" t="s">
        <v>82</v>
      </c>
      <c r="AD29" t="s">
        <v>82</v>
      </c>
      <c r="AE29" t="s">
        <v>82</v>
      </c>
      <c r="AF29" t="s">
        <v>82</v>
      </c>
      <c r="AG29" t="s">
        <v>82</v>
      </c>
      <c r="AH29" t="s">
        <v>82</v>
      </c>
      <c r="AI29" t="s">
        <v>82</v>
      </c>
      <c r="AJ29" t="s">
        <v>82</v>
      </c>
      <c r="AK29" t="s">
        <v>82</v>
      </c>
      <c r="AL29" t="s">
        <v>82</v>
      </c>
      <c r="AP29">
        <v>1</v>
      </c>
      <c r="BD29" t="s">
        <v>82</v>
      </c>
      <c r="BE29" t="s">
        <v>82</v>
      </c>
      <c r="BF29" t="s">
        <v>82</v>
      </c>
      <c r="BG29" t="s">
        <v>88</v>
      </c>
      <c r="BH29" t="s">
        <v>89</v>
      </c>
      <c r="BL29" t="s">
        <v>82</v>
      </c>
      <c r="BM29" t="s">
        <v>82</v>
      </c>
      <c r="BN29" t="s">
        <v>82</v>
      </c>
      <c r="BO29" t="s">
        <v>82</v>
      </c>
      <c r="BP29" t="s">
        <v>82</v>
      </c>
      <c r="BQ29" t="s">
        <v>82</v>
      </c>
      <c r="BR29" t="s">
        <v>82</v>
      </c>
      <c r="BS29" t="s">
        <v>82</v>
      </c>
    </row>
    <row r="30" spans="1:71" x14ac:dyDescent="0.2">
      <c r="A30">
        <v>3178360</v>
      </c>
      <c r="B30" s="2">
        <v>45541.524952233798</v>
      </c>
      <c r="C30" s="3">
        <v>45541.524952233798</v>
      </c>
      <c r="D30" s="2">
        <v>45541.533226585649</v>
      </c>
      <c r="E30" s="3">
        <v>45541.533226585649</v>
      </c>
      <c r="F30" t="s">
        <v>96</v>
      </c>
      <c r="G30" t="s">
        <v>79</v>
      </c>
      <c r="H30" t="s">
        <v>101</v>
      </c>
      <c r="I30" s="4">
        <v>198.4</v>
      </c>
      <c r="K30" t="s">
        <v>129</v>
      </c>
      <c r="L30" t="s">
        <v>82</v>
      </c>
      <c r="N30" t="s">
        <v>130</v>
      </c>
      <c r="O30" t="s">
        <v>146</v>
      </c>
      <c r="P30" t="s">
        <v>99</v>
      </c>
      <c r="Q30" t="s">
        <v>86</v>
      </c>
      <c r="R30" t="s">
        <v>82</v>
      </c>
      <c r="S30" t="s">
        <v>82</v>
      </c>
      <c r="T30" t="s">
        <v>82</v>
      </c>
      <c r="V30" t="s">
        <v>82</v>
      </c>
      <c r="W30" t="s">
        <v>87</v>
      </c>
      <c r="X30" t="s">
        <v>82</v>
      </c>
      <c r="Y30" s="3">
        <v>45541.525305208328</v>
      </c>
      <c r="AA30" s="3">
        <v>45541.532398912037</v>
      </c>
      <c r="AC30" t="s">
        <v>87</v>
      </c>
      <c r="AD30" t="s">
        <v>82</v>
      </c>
      <c r="AE30" t="s">
        <v>82</v>
      </c>
      <c r="AF30" t="s">
        <v>82</v>
      </c>
      <c r="AG30" t="s">
        <v>82</v>
      </c>
      <c r="AH30" t="s">
        <v>82</v>
      </c>
      <c r="AI30" t="s">
        <v>82</v>
      </c>
      <c r="AJ30" t="s">
        <v>82</v>
      </c>
      <c r="AK30" t="s">
        <v>82</v>
      </c>
      <c r="AL30" t="s">
        <v>82</v>
      </c>
      <c r="BD30" t="s">
        <v>82</v>
      </c>
      <c r="BE30" t="s">
        <v>82</v>
      </c>
      <c r="BF30" t="s">
        <v>82</v>
      </c>
      <c r="BG30" t="s">
        <v>88</v>
      </c>
      <c r="BH30" t="s">
        <v>89</v>
      </c>
      <c r="BL30" t="s">
        <v>82</v>
      </c>
      <c r="BM30" t="s">
        <v>82</v>
      </c>
      <c r="BN30" t="s">
        <v>82</v>
      </c>
      <c r="BO30" t="s">
        <v>82</v>
      </c>
      <c r="BP30" t="s">
        <v>82</v>
      </c>
      <c r="BQ30" t="s">
        <v>82</v>
      </c>
      <c r="BR30" t="s">
        <v>82</v>
      </c>
      <c r="BS30" t="s">
        <v>82</v>
      </c>
    </row>
    <row r="31" spans="1:71" x14ac:dyDescent="0.2">
      <c r="A31">
        <v>3179322</v>
      </c>
      <c r="B31" s="2">
        <v>45542.054930185186</v>
      </c>
      <c r="C31" s="3">
        <v>45542.054930185186</v>
      </c>
      <c r="D31" s="2">
        <v>45545.40434572917</v>
      </c>
      <c r="E31" s="3">
        <v>45545.40434572917</v>
      </c>
      <c r="F31" t="s">
        <v>156</v>
      </c>
      <c r="G31" t="s">
        <v>79</v>
      </c>
      <c r="H31" t="s">
        <v>80</v>
      </c>
      <c r="I31" s="4">
        <v>198</v>
      </c>
      <c r="K31" t="s">
        <v>82</v>
      </c>
      <c r="L31" t="s">
        <v>82</v>
      </c>
      <c r="N31" t="s">
        <v>97</v>
      </c>
      <c r="O31" t="s">
        <v>157</v>
      </c>
      <c r="P31" t="s">
        <v>158</v>
      </c>
      <c r="Q31" t="s">
        <v>86</v>
      </c>
      <c r="R31" t="s">
        <v>82</v>
      </c>
      <c r="S31" t="s">
        <v>82</v>
      </c>
      <c r="T31" t="s">
        <v>82</v>
      </c>
      <c r="V31" t="s">
        <v>82</v>
      </c>
      <c r="W31" t="s">
        <v>82</v>
      </c>
      <c r="X31" t="s">
        <v>82</v>
      </c>
      <c r="AC31" t="s">
        <v>82</v>
      </c>
      <c r="AD31" t="s">
        <v>82</v>
      </c>
      <c r="AE31" t="s">
        <v>82</v>
      </c>
      <c r="AF31" t="s">
        <v>82</v>
      </c>
      <c r="AG31" t="s">
        <v>82</v>
      </c>
      <c r="AH31" t="s">
        <v>82</v>
      </c>
      <c r="AI31" t="s">
        <v>82</v>
      </c>
      <c r="AJ31" t="s">
        <v>82</v>
      </c>
      <c r="AK31" t="s">
        <v>82</v>
      </c>
      <c r="AL31" t="s">
        <v>82</v>
      </c>
      <c r="BD31" t="s">
        <v>82</v>
      </c>
      <c r="BE31" t="s">
        <v>82</v>
      </c>
      <c r="BF31" t="s">
        <v>82</v>
      </c>
      <c r="BG31" t="s">
        <v>88</v>
      </c>
      <c r="BH31" t="s">
        <v>89</v>
      </c>
      <c r="BL31" t="s">
        <v>82</v>
      </c>
      <c r="BM31" t="s">
        <v>82</v>
      </c>
      <c r="BN31" t="s">
        <v>82</v>
      </c>
      <c r="BO31" t="s">
        <v>82</v>
      </c>
      <c r="BP31" t="s">
        <v>82</v>
      </c>
      <c r="BQ31" t="s">
        <v>82</v>
      </c>
      <c r="BR31" t="s">
        <v>82</v>
      </c>
      <c r="BS31" t="s">
        <v>82</v>
      </c>
    </row>
    <row r="32" spans="1:71" x14ac:dyDescent="0.2">
      <c r="A32">
        <v>3179398</v>
      </c>
      <c r="B32" s="2">
        <v>45542.278530324074</v>
      </c>
      <c r="C32" s="3">
        <v>45542.278530324074</v>
      </c>
      <c r="D32" s="2">
        <v>45543.277480729172</v>
      </c>
      <c r="E32" s="3">
        <v>45543.277480729172</v>
      </c>
      <c r="F32" t="s">
        <v>100</v>
      </c>
      <c r="G32" t="s">
        <v>79</v>
      </c>
      <c r="H32" t="s">
        <v>80</v>
      </c>
      <c r="I32" s="4">
        <v>198</v>
      </c>
      <c r="K32" t="s">
        <v>82</v>
      </c>
      <c r="L32" t="s">
        <v>82</v>
      </c>
      <c r="N32" t="s">
        <v>97</v>
      </c>
      <c r="O32" t="s">
        <v>138</v>
      </c>
      <c r="P32" t="s">
        <v>99</v>
      </c>
      <c r="Q32" t="s">
        <v>86</v>
      </c>
      <c r="R32" t="s">
        <v>82</v>
      </c>
      <c r="S32" t="s">
        <v>82</v>
      </c>
      <c r="T32" t="s">
        <v>82</v>
      </c>
      <c r="V32" t="s">
        <v>82</v>
      </c>
      <c r="W32" t="s">
        <v>82</v>
      </c>
      <c r="X32" t="s">
        <v>82</v>
      </c>
      <c r="AC32" t="s">
        <v>82</v>
      </c>
      <c r="AD32" t="s">
        <v>82</v>
      </c>
      <c r="AE32" t="s">
        <v>82</v>
      </c>
      <c r="AF32" t="s">
        <v>82</v>
      </c>
      <c r="AG32" t="s">
        <v>82</v>
      </c>
      <c r="AH32" t="s">
        <v>82</v>
      </c>
      <c r="AI32" t="s">
        <v>82</v>
      </c>
      <c r="AJ32" t="s">
        <v>82</v>
      </c>
      <c r="AK32" t="s">
        <v>82</v>
      </c>
      <c r="AL32" t="s">
        <v>82</v>
      </c>
      <c r="BD32" t="s">
        <v>82</v>
      </c>
      <c r="BE32" t="s">
        <v>82</v>
      </c>
      <c r="BF32" t="s">
        <v>82</v>
      </c>
      <c r="BG32" t="s">
        <v>88</v>
      </c>
      <c r="BH32" t="s">
        <v>89</v>
      </c>
      <c r="BL32" t="s">
        <v>82</v>
      </c>
      <c r="BM32" t="s">
        <v>82</v>
      </c>
      <c r="BN32" t="s">
        <v>82</v>
      </c>
      <c r="BO32" t="s">
        <v>82</v>
      </c>
      <c r="BP32" t="s">
        <v>82</v>
      </c>
      <c r="BQ32" t="s">
        <v>82</v>
      </c>
      <c r="BR32" t="s">
        <v>82</v>
      </c>
      <c r="BS32" t="s">
        <v>82</v>
      </c>
    </row>
    <row r="33" spans="1:71" x14ac:dyDescent="0.2">
      <c r="A33">
        <v>3179760</v>
      </c>
      <c r="B33" s="2">
        <v>45542.585172326391</v>
      </c>
      <c r="C33" s="3">
        <v>45542.585172326391</v>
      </c>
      <c r="D33" s="2">
        <v>45542.58923322917</v>
      </c>
      <c r="E33" s="3">
        <v>45542.58923322917</v>
      </c>
      <c r="F33" t="s">
        <v>115</v>
      </c>
      <c r="G33" t="s">
        <v>79</v>
      </c>
      <c r="H33" t="s">
        <v>80</v>
      </c>
      <c r="I33" s="4">
        <v>197.3</v>
      </c>
      <c r="K33" t="s">
        <v>129</v>
      </c>
      <c r="L33" t="s">
        <v>82</v>
      </c>
      <c r="N33" t="s">
        <v>130</v>
      </c>
      <c r="O33" t="s">
        <v>159</v>
      </c>
      <c r="P33" t="s">
        <v>160</v>
      </c>
      <c r="Q33" t="s">
        <v>86</v>
      </c>
      <c r="R33" t="s">
        <v>82</v>
      </c>
      <c r="S33" t="s">
        <v>82</v>
      </c>
      <c r="T33" t="s">
        <v>82</v>
      </c>
      <c r="V33" t="s">
        <v>82</v>
      </c>
      <c r="W33" t="s">
        <v>82</v>
      </c>
      <c r="X33" t="s">
        <v>82</v>
      </c>
      <c r="AC33" t="s">
        <v>82</v>
      </c>
      <c r="AD33" t="s">
        <v>82</v>
      </c>
      <c r="AE33" t="s">
        <v>82</v>
      </c>
      <c r="AF33" t="s">
        <v>82</v>
      </c>
      <c r="AG33" t="s">
        <v>82</v>
      </c>
      <c r="AH33" t="s">
        <v>82</v>
      </c>
      <c r="AI33" t="s">
        <v>82</v>
      </c>
      <c r="AJ33" t="s">
        <v>82</v>
      </c>
      <c r="AK33" t="s">
        <v>82</v>
      </c>
      <c r="AL33" t="s">
        <v>82</v>
      </c>
      <c r="BD33" t="s">
        <v>82</v>
      </c>
      <c r="BE33" t="s">
        <v>82</v>
      </c>
      <c r="BF33" t="s">
        <v>82</v>
      </c>
      <c r="BG33" t="s">
        <v>88</v>
      </c>
      <c r="BH33" t="s">
        <v>89</v>
      </c>
      <c r="BL33" t="s">
        <v>82</v>
      </c>
      <c r="BM33" t="s">
        <v>82</v>
      </c>
      <c r="BN33" t="s">
        <v>82</v>
      </c>
      <c r="BO33" t="s">
        <v>82</v>
      </c>
      <c r="BP33" t="s">
        <v>82</v>
      </c>
      <c r="BQ33" t="s">
        <v>82</v>
      </c>
      <c r="BR33" t="s">
        <v>82</v>
      </c>
      <c r="BS33" t="s">
        <v>82</v>
      </c>
    </row>
    <row r="34" spans="1:71" x14ac:dyDescent="0.2">
      <c r="A34">
        <v>3179772</v>
      </c>
      <c r="B34" s="2">
        <v>45542.588645370372</v>
      </c>
      <c r="C34" s="3">
        <v>45542.588645370372</v>
      </c>
      <c r="D34" s="2">
        <v>45542.60795740741</v>
      </c>
      <c r="E34" s="3">
        <v>45542.60795740741</v>
      </c>
      <c r="F34" t="s">
        <v>161</v>
      </c>
      <c r="G34" t="s">
        <v>79</v>
      </c>
      <c r="H34" t="s">
        <v>80</v>
      </c>
      <c r="I34" s="4">
        <v>197.3</v>
      </c>
      <c r="K34" t="s">
        <v>129</v>
      </c>
      <c r="L34" t="s">
        <v>82</v>
      </c>
      <c r="N34" t="s">
        <v>92</v>
      </c>
      <c r="O34" t="s">
        <v>146</v>
      </c>
      <c r="P34" t="s">
        <v>160</v>
      </c>
      <c r="Q34" t="s">
        <v>86</v>
      </c>
      <c r="R34" t="s">
        <v>82</v>
      </c>
      <c r="S34" t="s">
        <v>82</v>
      </c>
      <c r="T34" t="s">
        <v>82</v>
      </c>
      <c r="V34" t="s">
        <v>82</v>
      </c>
      <c r="W34" t="s">
        <v>82</v>
      </c>
      <c r="X34" t="s">
        <v>82</v>
      </c>
      <c r="Y34" s="3">
        <v>45542.588885567129</v>
      </c>
      <c r="Z34" s="3">
        <v>45542.589576701386</v>
      </c>
      <c r="AA34" s="3">
        <v>45542.607924340278</v>
      </c>
      <c r="AC34" t="s">
        <v>82</v>
      </c>
      <c r="AD34" t="s">
        <v>82</v>
      </c>
      <c r="AE34" t="s">
        <v>82</v>
      </c>
      <c r="AF34" t="s">
        <v>82</v>
      </c>
      <c r="AG34" t="s">
        <v>82</v>
      </c>
      <c r="AH34" t="s">
        <v>82</v>
      </c>
      <c r="AI34" t="s">
        <v>82</v>
      </c>
      <c r="AJ34" t="s">
        <v>82</v>
      </c>
      <c r="AK34" t="s">
        <v>82</v>
      </c>
      <c r="AL34" t="s">
        <v>82</v>
      </c>
      <c r="AP34">
        <v>1</v>
      </c>
      <c r="BD34" t="s">
        <v>82</v>
      </c>
      <c r="BE34" t="s">
        <v>82</v>
      </c>
      <c r="BF34" t="s">
        <v>82</v>
      </c>
      <c r="BG34" t="s">
        <v>88</v>
      </c>
      <c r="BH34" t="s">
        <v>89</v>
      </c>
      <c r="BL34" t="s">
        <v>82</v>
      </c>
      <c r="BM34" t="s">
        <v>82</v>
      </c>
      <c r="BN34" t="s">
        <v>82</v>
      </c>
      <c r="BO34" t="s">
        <v>82</v>
      </c>
      <c r="BP34" t="s">
        <v>82</v>
      </c>
      <c r="BQ34" t="s">
        <v>82</v>
      </c>
      <c r="BR34" t="s">
        <v>82</v>
      </c>
      <c r="BS34" t="s">
        <v>82</v>
      </c>
    </row>
    <row r="35" spans="1:71" hidden="1" x14ac:dyDescent="0.2">
      <c r="A35">
        <v>3179813</v>
      </c>
      <c r="B35" s="2">
        <v>45542.615877037038</v>
      </c>
      <c r="C35" s="3">
        <v>45542.615877037038</v>
      </c>
      <c r="D35" s="2">
        <v>45542.631374328703</v>
      </c>
      <c r="E35" s="3">
        <v>45542.631374328703</v>
      </c>
      <c r="F35" t="s">
        <v>147</v>
      </c>
      <c r="G35" t="s">
        <v>79</v>
      </c>
      <c r="H35" t="s">
        <v>101</v>
      </c>
      <c r="I35" s="4">
        <v>123.3</v>
      </c>
      <c r="K35" t="s">
        <v>82</v>
      </c>
      <c r="L35" t="s">
        <v>103</v>
      </c>
      <c r="N35" t="s">
        <v>92</v>
      </c>
      <c r="O35" t="s">
        <v>114</v>
      </c>
      <c r="P35" t="s">
        <v>94</v>
      </c>
      <c r="Q35" t="s">
        <v>95</v>
      </c>
      <c r="R35" t="s">
        <v>82</v>
      </c>
      <c r="S35" t="s">
        <v>82</v>
      </c>
      <c r="T35" t="s">
        <v>82</v>
      </c>
      <c r="V35" t="s">
        <v>82</v>
      </c>
      <c r="W35" t="s">
        <v>87</v>
      </c>
      <c r="X35" t="s">
        <v>82</v>
      </c>
      <c r="Y35" s="3">
        <v>45542.616411435185</v>
      </c>
      <c r="AA35" s="3">
        <v>45542.631500833333</v>
      </c>
      <c r="AC35" t="s">
        <v>82</v>
      </c>
      <c r="AD35" t="s">
        <v>82</v>
      </c>
      <c r="AE35" t="s">
        <v>82</v>
      </c>
      <c r="AF35" t="s">
        <v>82</v>
      </c>
      <c r="AG35" t="s">
        <v>82</v>
      </c>
      <c r="AH35" t="s">
        <v>82</v>
      </c>
      <c r="AI35" t="s">
        <v>82</v>
      </c>
      <c r="AJ35" t="s">
        <v>82</v>
      </c>
      <c r="AK35" t="s">
        <v>82</v>
      </c>
      <c r="AL35" t="s">
        <v>82</v>
      </c>
      <c r="AP35">
        <v>1</v>
      </c>
      <c r="BD35" t="s">
        <v>82</v>
      </c>
      <c r="BE35" t="s">
        <v>82</v>
      </c>
      <c r="BF35" t="s">
        <v>82</v>
      </c>
      <c r="BG35" t="s">
        <v>88</v>
      </c>
      <c r="BH35" t="s">
        <v>89</v>
      </c>
      <c r="BL35" t="s">
        <v>82</v>
      </c>
      <c r="BM35" t="s">
        <v>82</v>
      </c>
      <c r="BN35" t="s">
        <v>82</v>
      </c>
      <c r="BO35" t="s">
        <v>82</v>
      </c>
      <c r="BP35" t="s">
        <v>82</v>
      </c>
      <c r="BQ35" t="s">
        <v>82</v>
      </c>
      <c r="BR35" t="s">
        <v>82</v>
      </c>
      <c r="BS35" t="s">
        <v>82</v>
      </c>
    </row>
    <row r="36" spans="1:71" x14ac:dyDescent="0.2">
      <c r="A36">
        <v>3180239</v>
      </c>
      <c r="B36" s="2">
        <v>45542.921227256942</v>
      </c>
      <c r="C36" s="3">
        <v>45542.921227256942</v>
      </c>
      <c r="D36" s="2">
        <v>45542.930366504632</v>
      </c>
      <c r="E36" s="3">
        <v>45542.930366504632</v>
      </c>
      <c r="F36" t="s">
        <v>162</v>
      </c>
      <c r="G36" t="s">
        <v>79</v>
      </c>
      <c r="H36" t="s">
        <v>101</v>
      </c>
      <c r="I36" s="4">
        <v>198.5</v>
      </c>
      <c r="K36" t="s">
        <v>82</v>
      </c>
      <c r="L36" t="s">
        <v>82</v>
      </c>
      <c r="N36" t="s">
        <v>92</v>
      </c>
      <c r="O36" t="s">
        <v>163</v>
      </c>
      <c r="P36" t="s">
        <v>99</v>
      </c>
      <c r="Q36" t="s">
        <v>86</v>
      </c>
      <c r="R36" t="s">
        <v>82</v>
      </c>
      <c r="S36" t="s">
        <v>82</v>
      </c>
      <c r="T36" t="s">
        <v>82</v>
      </c>
      <c r="V36" t="s">
        <v>82</v>
      </c>
      <c r="W36" t="s">
        <v>87</v>
      </c>
      <c r="X36" t="s">
        <v>82</v>
      </c>
      <c r="Y36" s="3">
        <v>45542.922794780097</v>
      </c>
      <c r="Z36" s="3">
        <v>45542.92447967593</v>
      </c>
      <c r="AA36" s="3">
        <v>45542.929661134258</v>
      </c>
      <c r="AC36" t="s">
        <v>87</v>
      </c>
      <c r="AD36" t="s">
        <v>82</v>
      </c>
      <c r="AE36" t="s">
        <v>82</v>
      </c>
      <c r="AF36" t="s">
        <v>82</v>
      </c>
      <c r="AG36" t="s">
        <v>82</v>
      </c>
      <c r="AH36" t="s">
        <v>82</v>
      </c>
      <c r="AI36" t="s">
        <v>82</v>
      </c>
      <c r="AJ36" t="s">
        <v>82</v>
      </c>
      <c r="AK36" t="s">
        <v>82</v>
      </c>
      <c r="AL36" t="s">
        <v>82</v>
      </c>
      <c r="BD36" t="s">
        <v>82</v>
      </c>
      <c r="BE36" t="s">
        <v>82</v>
      </c>
      <c r="BF36" t="s">
        <v>82</v>
      </c>
      <c r="BG36" t="s">
        <v>88</v>
      </c>
      <c r="BH36" t="s">
        <v>89</v>
      </c>
      <c r="BL36" t="s">
        <v>82</v>
      </c>
      <c r="BM36" t="s">
        <v>82</v>
      </c>
      <c r="BN36" t="s">
        <v>82</v>
      </c>
      <c r="BO36" t="s">
        <v>82</v>
      </c>
      <c r="BP36" t="s">
        <v>87</v>
      </c>
      <c r="BQ36" t="s">
        <v>87</v>
      </c>
      <c r="BR36" t="s">
        <v>82</v>
      </c>
      <c r="BS36" t="s">
        <v>82</v>
      </c>
    </row>
    <row r="37" spans="1:71" x14ac:dyDescent="0.2">
      <c r="A37">
        <v>3180275</v>
      </c>
      <c r="B37" s="2">
        <v>45542.967668784724</v>
      </c>
      <c r="C37" s="3">
        <v>45542.967668784724</v>
      </c>
      <c r="D37" s="2">
        <v>45542.98951939815</v>
      </c>
      <c r="E37" s="3">
        <v>45542.98951939815</v>
      </c>
      <c r="F37" t="s">
        <v>156</v>
      </c>
      <c r="G37" t="s">
        <v>79</v>
      </c>
      <c r="H37" t="s">
        <v>101</v>
      </c>
      <c r="I37" s="4">
        <v>198.5</v>
      </c>
      <c r="K37" t="s">
        <v>82</v>
      </c>
      <c r="L37" t="s">
        <v>82</v>
      </c>
      <c r="N37" t="s">
        <v>164</v>
      </c>
      <c r="O37" t="s">
        <v>165</v>
      </c>
      <c r="P37" t="s">
        <v>164</v>
      </c>
      <c r="Q37" t="s">
        <v>86</v>
      </c>
      <c r="R37" t="s">
        <v>82</v>
      </c>
      <c r="S37" t="s">
        <v>82</v>
      </c>
      <c r="T37" t="s">
        <v>82</v>
      </c>
      <c r="V37" t="s">
        <v>82</v>
      </c>
      <c r="W37" t="s">
        <v>82</v>
      </c>
      <c r="X37" t="s">
        <v>82</v>
      </c>
      <c r="AC37" t="s">
        <v>82</v>
      </c>
      <c r="AD37" t="s">
        <v>82</v>
      </c>
      <c r="AE37" t="s">
        <v>82</v>
      </c>
      <c r="AF37" t="s">
        <v>82</v>
      </c>
      <c r="AG37" t="s">
        <v>82</v>
      </c>
      <c r="AH37" t="s">
        <v>82</v>
      </c>
      <c r="AI37" t="s">
        <v>82</v>
      </c>
      <c r="AJ37" t="s">
        <v>82</v>
      </c>
      <c r="AK37" t="s">
        <v>82</v>
      </c>
      <c r="AL37" t="s">
        <v>82</v>
      </c>
      <c r="BD37" t="s">
        <v>82</v>
      </c>
      <c r="BE37" t="s">
        <v>82</v>
      </c>
      <c r="BF37" t="s">
        <v>82</v>
      </c>
      <c r="BG37" t="s">
        <v>88</v>
      </c>
      <c r="BH37" t="s">
        <v>89</v>
      </c>
      <c r="BL37" t="s">
        <v>82</v>
      </c>
      <c r="BM37" t="s">
        <v>82</v>
      </c>
      <c r="BN37" t="s">
        <v>82</v>
      </c>
      <c r="BO37" t="s">
        <v>82</v>
      </c>
      <c r="BP37" t="s">
        <v>82</v>
      </c>
      <c r="BQ37" t="s">
        <v>82</v>
      </c>
      <c r="BR37" t="s">
        <v>82</v>
      </c>
      <c r="BS37" t="s">
        <v>82</v>
      </c>
    </row>
    <row r="38" spans="1:71" x14ac:dyDescent="0.2">
      <c r="A38">
        <v>3180281</v>
      </c>
      <c r="B38" s="2">
        <v>45542.969934988425</v>
      </c>
      <c r="C38" s="3">
        <v>45542.969934988425</v>
      </c>
      <c r="D38" s="2">
        <v>45542.98948935185</v>
      </c>
      <c r="E38" s="3">
        <v>45542.98948935185</v>
      </c>
      <c r="F38" t="s">
        <v>102</v>
      </c>
      <c r="G38" t="s">
        <v>79</v>
      </c>
      <c r="H38" t="s">
        <v>80</v>
      </c>
      <c r="I38" s="4">
        <v>197.5</v>
      </c>
      <c r="K38" t="s">
        <v>82</v>
      </c>
      <c r="L38" t="s">
        <v>166</v>
      </c>
      <c r="N38" t="s">
        <v>164</v>
      </c>
      <c r="O38" t="s">
        <v>167</v>
      </c>
      <c r="P38" t="s">
        <v>164</v>
      </c>
      <c r="Q38" t="s">
        <v>168</v>
      </c>
      <c r="R38" t="s">
        <v>82</v>
      </c>
      <c r="S38" t="s">
        <v>82</v>
      </c>
      <c r="T38" t="s">
        <v>82</v>
      </c>
      <c r="V38" t="s">
        <v>82</v>
      </c>
      <c r="W38" t="s">
        <v>82</v>
      </c>
      <c r="X38" t="s">
        <v>82</v>
      </c>
      <c r="AC38" t="s">
        <v>82</v>
      </c>
      <c r="AD38" t="s">
        <v>82</v>
      </c>
      <c r="AE38" t="s">
        <v>82</v>
      </c>
      <c r="AF38" t="s">
        <v>82</v>
      </c>
      <c r="AG38" t="s">
        <v>82</v>
      </c>
      <c r="AH38" t="s">
        <v>82</v>
      </c>
      <c r="AI38" t="s">
        <v>82</v>
      </c>
      <c r="AJ38" t="s">
        <v>82</v>
      </c>
      <c r="AK38" t="s">
        <v>82</v>
      </c>
      <c r="AL38" t="s">
        <v>82</v>
      </c>
      <c r="BD38" t="s">
        <v>82</v>
      </c>
      <c r="BE38" t="s">
        <v>82</v>
      </c>
      <c r="BF38" t="s">
        <v>82</v>
      </c>
      <c r="BG38" t="s">
        <v>88</v>
      </c>
      <c r="BH38" t="s">
        <v>89</v>
      </c>
      <c r="BL38" t="s">
        <v>82</v>
      </c>
      <c r="BM38" t="s">
        <v>82</v>
      </c>
      <c r="BN38" t="s">
        <v>82</v>
      </c>
      <c r="BO38" t="s">
        <v>82</v>
      </c>
      <c r="BP38" t="s">
        <v>82</v>
      </c>
      <c r="BQ38" t="s">
        <v>82</v>
      </c>
      <c r="BR38" t="s">
        <v>82</v>
      </c>
      <c r="BS38" t="s">
        <v>82</v>
      </c>
    </row>
    <row r="39" spans="1:71" x14ac:dyDescent="0.2">
      <c r="A39">
        <v>3180354</v>
      </c>
      <c r="B39" s="2">
        <v>45543.072304270834</v>
      </c>
      <c r="C39" s="3">
        <v>45543.072304270834</v>
      </c>
      <c r="D39" s="2">
        <v>45543.162385185184</v>
      </c>
      <c r="E39" s="3">
        <v>45543.162385185184</v>
      </c>
      <c r="F39" t="s">
        <v>100</v>
      </c>
      <c r="G39" t="s">
        <v>79</v>
      </c>
      <c r="H39" t="s">
        <v>80</v>
      </c>
      <c r="I39" s="4">
        <v>197.7</v>
      </c>
      <c r="K39" t="s">
        <v>82</v>
      </c>
      <c r="L39" t="s">
        <v>82</v>
      </c>
      <c r="N39" t="s">
        <v>97</v>
      </c>
      <c r="O39" t="s">
        <v>169</v>
      </c>
      <c r="P39" t="s">
        <v>99</v>
      </c>
      <c r="Q39" t="s">
        <v>86</v>
      </c>
      <c r="R39" t="s">
        <v>82</v>
      </c>
      <c r="S39" t="s">
        <v>82</v>
      </c>
      <c r="T39" t="s">
        <v>82</v>
      </c>
      <c r="V39" t="s">
        <v>82</v>
      </c>
      <c r="W39" t="s">
        <v>82</v>
      </c>
      <c r="X39" t="s">
        <v>87</v>
      </c>
      <c r="AC39" t="s">
        <v>87</v>
      </c>
      <c r="AD39" t="s">
        <v>82</v>
      </c>
      <c r="AE39" t="s">
        <v>82</v>
      </c>
      <c r="AF39" t="s">
        <v>82</v>
      </c>
      <c r="AG39" t="s">
        <v>82</v>
      </c>
      <c r="AH39" t="s">
        <v>82</v>
      </c>
      <c r="AI39" t="s">
        <v>82</v>
      </c>
      <c r="AJ39" t="s">
        <v>82</v>
      </c>
      <c r="AK39" t="s">
        <v>82</v>
      </c>
      <c r="AL39" t="s">
        <v>82</v>
      </c>
      <c r="BD39" t="s">
        <v>82</v>
      </c>
      <c r="BE39" t="s">
        <v>82</v>
      </c>
      <c r="BF39" t="s">
        <v>82</v>
      </c>
      <c r="BG39" t="s">
        <v>88</v>
      </c>
      <c r="BH39" t="s">
        <v>89</v>
      </c>
      <c r="BL39" t="s">
        <v>82</v>
      </c>
      <c r="BM39" t="s">
        <v>82</v>
      </c>
      <c r="BN39" t="s">
        <v>82</v>
      </c>
      <c r="BO39" t="s">
        <v>82</v>
      </c>
      <c r="BP39" t="s">
        <v>82</v>
      </c>
      <c r="BQ39" t="s">
        <v>82</v>
      </c>
      <c r="BR39" t="s">
        <v>82</v>
      </c>
      <c r="BS39" t="s">
        <v>82</v>
      </c>
    </row>
    <row r="40" spans="1:71" x14ac:dyDescent="0.2">
      <c r="A40">
        <v>3180408</v>
      </c>
      <c r="B40" s="2">
        <v>45543.277667905088</v>
      </c>
      <c r="C40" s="3">
        <v>45543.277667905088</v>
      </c>
      <c r="D40" s="2">
        <v>45544.600543796296</v>
      </c>
      <c r="E40" s="3">
        <v>45544.600543796296</v>
      </c>
      <c r="F40" t="s">
        <v>133</v>
      </c>
      <c r="G40" t="s">
        <v>79</v>
      </c>
      <c r="H40" t="s">
        <v>80</v>
      </c>
      <c r="I40" s="4">
        <v>198</v>
      </c>
      <c r="K40" t="s">
        <v>82</v>
      </c>
      <c r="L40" t="s">
        <v>82</v>
      </c>
      <c r="N40" t="s">
        <v>97</v>
      </c>
      <c r="O40" t="s">
        <v>138</v>
      </c>
      <c r="P40" t="s">
        <v>99</v>
      </c>
      <c r="Q40" t="s">
        <v>86</v>
      </c>
      <c r="R40" t="s">
        <v>82</v>
      </c>
      <c r="S40" t="s">
        <v>82</v>
      </c>
      <c r="T40" t="s">
        <v>82</v>
      </c>
      <c r="V40" t="s">
        <v>82</v>
      </c>
      <c r="W40" t="s">
        <v>82</v>
      </c>
      <c r="X40" t="s">
        <v>82</v>
      </c>
      <c r="AC40" t="s">
        <v>82</v>
      </c>
      <c r="AD40" t="s">
        <v>82</v>
      </c>
      <c r="AE40" t="s">
        <v>82</v>
      </c>
      <c r="AF40" t="s">
        <v>82</v>
      </c>
      <c r="AG40" t="s">
        <v>82</v>
      </c>
      <c r="AH40" t="s">
        <v>82</v>
      </c>
      <c r="AI40" t="s">
        <v>82</v>
      </c>
      <c r="AJ40" t="s">
        <v>82</v>
      </c>
      <c r="AK40" t="s">
        <v>82</v>
      </c>
      <c r="AL40" t="s">
        <v>82</v>
      </c>
      <c r="BD40" t="s">
        <v>82</v>
      </c>
      <c r="BE40" t="s">
        <v>82</v>
      </c>
      <c r="BF40" t="s">
        <v>82</v>
      </c>
      <c r="BG40" t="s">
        <v>88</v>
      </c>
      <c r="BH40" t="s">
        <v>89</v>
      </c>
      <c r="BL40" t="s">
        <v>82</v>
      </c>
      <c r="BM40" t="s">
        <v>82</v>
      </c>
      <c r="BN40" t="s">
        <v>82</v>
      </c>
      <c r="BO40" t="s">
        <v>82</v>
      </c>
      <c r="BP40" t="s">
        <v>82</v>
      </c>
      <c r="BQ40" t="s">
        <v>82</v>
      </c>
      <c r="BR40" t="s">
        <v>82</v>
      </c>
      <c r="BS40" t="s">
        <v>82</v>
      </c>
    </row>
    <row r="41" spans="1:71" hidden="1" x14ac:dyDescent="0.2">
      <c r="A41">
        <v>3180858</v>
      </c>
      <c r="B41" s="2">
        <v>45543.706100856478</v>
      </c>
      <c r="C41" s="3">
        <v>45543.706100856478</v>
      </c>
      <c r="D41" s="2">
        <v>45543.711021932875</v>
      </c>
      <c r="E41" s="3">
        <v>45543.711021932875</v>
      </c>
      <c r="F41" t="s">
        <v>147</v>
      </c>
      <c r="G41" t="s">
        <v>79</v>
      </c>
      <c r="H41" t="s">
        <v>80</v>
      </c>
      <c r="I41" s="4">
        <v>123.9</v>
      </c>
      <c r="K41" t="s">
        <v>170</v>
      </c>
      <c r="L41" t="s">
        <v>82</v>
      </c>
      <c r="N41" t="s">
        <v>130</v>
      </c>
      <c r="O41" t="s">
        <v>171</v>
      </c>
      <c r="P41" t="s">
        <v>160</v>
      </c>
      <c r="Q41" t="s">
        <v>95</v>
      </c>
      <c r="R41" t="s">
        <v>82</v>
      </c>
      <c r="S41" t="s">
        <v>82</v>
      </c>
      <c r="T41" t="s">
        <v>82</v>
      </c>
      <c r="V41" t="s">
        <v>82</v>
      </c>
      <c r="W41" t="s">
        <v>82</v>
      </c>
      <c r="X41" t="s">
        <v>82</v>
      </c>
      <c r="Y41" s="3">
        <v>45543.706500578701</v>
      </c>
      <c r="Z41" s="3">
        <v>45543.706962569442</v>
      </c>
      <c r="AA41" s="3">
        <v>45543.706974409724</v>
      </c>
      <c r="AC41" t="s">
        <v>82</v>
      </c>
      <c r="AD41" t="s">
        <v>82</v>
      </c>
      <c r="AE41" t="s">
        <v>82</v>
      </c>
      <c r="AF41" t="s">
        <v>82</v>
      </c>
      <c r="AG41" t="s">
        <v>82</v>
      </c>
      <c r="AH41" t="s">
        <v>82</v>
      </c>
      <c r="AI41" t="s">
        <v>82</v>
      </c>
      <c r="AJ41" t="s">
        <v>82</v>
      </c>
      <c r="AK41" t="s">
        <v>82</v>
      </c>
      <c r="AL41" t="s">
        <v>82</v>
      </c>
      <c r="BD41" t="s">
        <v>82</v>
      </c>
      <c r="BE41" t="s">
        <v>82</v>
      </c>
      <c r="BF41" t="s">
        <v>82</v>
      </c>
      <c r="BG41" t="s">
        <v>88</v>
      </c>
      <c r="BH41" t="s">
        <v>89</v>
      </c>
      <c r="BL41" t="s">
        <v>82</v>
      </c>
      <c r="BM41" t="s">
        <v>82</v>
      </c>
      <c r="BN41" t="s">
        <v>82</v>
      </c>
      <c r="BO41" t="s">
        <v>82</v>
      </c>
      <c r="BP41" t="s">
        <v>82</v>
      </c>
      <c r="BQ41" t="s">
        <v>82</v>
      </c>
      <c r="BR41" t="s">
        <v>82</v>
      </c>
      <c r="BS41" t="s">
        <v>82</v>
      </c>
    </row>
    <row r="42" spans="1:71" x14ac:dyDescent="0.2">
      <c r="A42">
        <v>3180924</v>
      </c>
      <c r="B42" s="2">
        <v>45543.760037164349</v>
      </c>
      <c r="C42" s="3">
        <v>45543.760037164349</v>
      </c>
      <c r="D42" s="2">
        <v>45543.774559097219</v>
      </c>
      <c r="E42" s="3">
        <v>45543.774559097219</v>
      </c>
      <c r="F42" t="s">
        <v>162</v>
      </c>
      <c r="G42" t="s">
        <v>79</v>
      </c>
      <c r="H42" t="s">
        <v>80</v>
      </c>
      <c r="I42" s="4">
        <v>197.2</v>
      </c>
      <c r="K42" t="s">
        <v>129</v>
      </c>
      <c r="L42" t="s">
        <v>82</v>
      </c>
      <c r="N42" t="s">
        <v>130</v>
      </c>
      <c r="O42" t="s">
        <v>172</v>
      </c>
      <c r="P42" t="s">
        <v>99</v>
      </c>
      <c r="Q42" t="s">
        <v>86</v>
      </c>
      <c r="R42" t="s">
        <v>82</v>
      </c>
      <c r="S42" t="s">
        <v>82</v>
      </c>
      <c r="T42" t="s">
        <v>82</v>
      </c>
      <c r="V42" t="s">
        <v>82</v>
      </c>
      <c r="W42" t="s">
        <v>82</v>
      </c>
      <c r="X42" t="s">
        <v>82</v>
      </c>
      <c r="Y42" s="3">
        <v>45543.762653043981</v>
      </c>
      <c r="Z42" s="3">
        <v>45543.771782800926</v>
      </c>
      <c r="AA42" s="3">
        <v>45543.774541296298</v>
      </c>
      <c r="AC42" t="s">
        <v>82</v>
      </c>
      <c r="AD42" t="s">
        <v>82</v>
      </c>
      <c r="AE42" t="s">
        <v>82</v>
      </c>
      <c r="AF42" t="s">
        <v>82</v>
      </c>
      <c r="AG42" t="s">
        <v>82</v>
      </c>
      <c r="AH42" t="s">
        <v>82</v>
      </c>
      <c r="AI42" t="s">
        <v>82</v>
      </c>
      <c r="AJ42" t="s">
        <v>82</v>
      </c>
      <c r="AK42" t="s">
        <v>82</v>
      </c>
      <c r="AL42" t="s">
        <v>82</v>
      </c>
      <c r="BD42" t="s">
        <v>82</v>
      </c>
      <c r="BE42" t="s">
        <v>82</v>
      </c>
      <c r="BF42" t="s">
        <v>82</v>
      </c>
      <c r="BG42" t="s">
        <v>88</v>
      </c>
      <c r="BH42" t="s">
        <v>89</v>
      </c>
      <c r="BL42" t="s">
        <v>82</v>
      </c>
      <c r="BM42" t="s">
        <v>82</v>
      </c>
      <c r="BN42" t="s">
        <v>82</v>
      </c>
      <c r="BO42" t="s">
        <v>82</v>
      </c>
      <c r="BP42" t="s">
        <v>82</v>
      </c>
      <c r="BQ42" t="s">
        <v>82</v>
      </c>
      <c r="BR42" t="s">
        <v>82</v>
      </c>
      <c r="BS42" t="s">
        <v>82</v>
      </c>
    </row>
    <row r="43" spans="1:71" hidden="1" x14ac:dyDescent="0.2">
      <c r="A43">
        <v>3180946</v>
      </c>
      <c r="B43" s="2">
        <v>45543.781950416669</v>
      </c>
      <c r="C43" s="3">
        <v>45543.781950416669</v>
      </c>
      <c r="D43" s="2">
        <v>45543.802522199076</v>
      </c>
      <c r="E43" s="3">
        <v>45543.802522199076</v>
      </c>
      <c r="F43" t="s">
        <v>107</v>
      </c>
      <c r="G43" t="s">
        <v>79</v>
      </c>
      <c r="H43" t="s">
        <v>80</v>
      </c>
      <c r="I43" s="4">
        <v>122.4</v>
      </c>
      <c r="K43" t="s">
        <v>82</v>
      </c>
      <c r="L43" t="s">
        <v>82</v>
      </c>
      <c r="N43" t="s">
        <v>116</v>
      </c>
      <c r="O43" t="s">
        <v>173</v>
      </c>
      <c r="P43" t="s">
        <v>94</v>
      </c>
      <c r="Q43" t="s">
        <v>95</v>
      </c>
      <c r="R43" t="s">
        <v>82</v>
      </c>
      <c r="S43" t="s">
        <v>82</v>
      </c>
      <c r="T43" t="s">
        <v>82</v>
      </c>
      <c r="V43" t="s">
        <v>82</v>
      </c>
      <c r="W43" t="s">
        <v>82</v>
      </c>
      <c r="X43" t="s">
        <v>82</v>
      </c>
      <c r="Y43" s="3">
        <v>45543.782479108791</v>
      </c>
      <c r="Z43" s="3">
        <v>45543.800337962966</v>
      </c>
      <c r="AA43" s="3">
        <v>45543.801863773144</v>
      </c>
      <c r="AC43" t="s">
        <v>82</v>
      </c>
      <c r="AD43" t="s">
        <v>82</v>
      </c>
      <c r="AE43" t="s">
        <v>82</v>
      </c>
      <c r="AF43" t="s">
        <v>82</v>
      </c>
      <c r="AG43" t="s">
        <v>82</v>
      </c>
      <c r="AH43" t="s">
        <v>82</v>
      </c>
      <c r="AI43" t="s">
        <v>82</v>
      </c>
      <c r="AJ43" t="s">
        <v>82</v>
      </c>
      <c r="AK43" t="s">
        <v>82</v>
      </c>
      <c r="AL43" t="s">
        <v>82</v>
      </c>
      <c r="BD43" t="s">
        <v>82</v>
      </c>
      <c r="BE43" t="s">
        <v>82</v>
      </c>
      <c r="BF43" t="s">
        <v>82</v>
      </c>
      <c r="BG43" t="s">
        <v>88</v>
      </c>
      <c r="BH43" t="s">
        <v>89</v>
      </c>
      <c r="BL43" t="s">
        <v>82</v>
      </c>
      <c r="BM43" t="s">
        <v>82</v>
      </c>
      <c r="BN43" t="s">
        <v>82</v>
      </c>
      <c r="BO43" t="s">
        <v>82</v>
      </c>
      <c r="BP43" t="s">
        <v>82</v>
      </c>
      <c r="BQ43" t="s">
        <v>82</v>
      </c>
      <c r="BR43" t="s">
        <v>82</v>
      </c>
      <c r="BS43" t="s">
        <v>82</v>
      </c>
    </row>
    <row r="44" spans="1:71" hidden="1" x14ac:dyDescent="0.2">
      <c r="A44">
        <v>3181424</v>
      </c>
      <c r="B44" s="2">
        <v>45544.416012500005</v>
      </c>
      <c r="C44" s="3">
        <v>45544.416012500005</v>
      </c>
      <c r="D44" s="2">
        <v>45544.449667581022</v>
      </c>
      <c r="E44" s="3">
        <v>45544.449667581022</v>
      </c>
      <c r="F44" t="s">
        <v>90</v>
      </c>
      <c r="G44" t="s">
        <v>79</v>
      </c>
      <c r="H44" t="s">
        <v>80</v>
      </c>
      <c r="I44" s="4">
        <v>120.1</v>
      </c>
      <c r="K44" t="s">
        <v>82</v>
      </c>
      <c r="L44" t="s">
        <v>82</v>
      </c>
      <c r="N44" t="s">
        <v>92</v>
      </c>
      <c r="O44" t="s">
        <v>174</v>
      </c>
      <c r="P44" t="s">
        <v>158</v>
      </c>
      <c r="Q44" t="s">
        <v>95</v>
      </c>
      <c r="R44" t="s">
        <v>82</v>
      </c>
      <c r="S44" t="s">
        <v>82</v>
      </c>
      <c r="T44" t="s">
        <v>82</v>
      </c>
      <c r="V44" t="s">
        <v>82</v>
      </c>
      <c r="W44" t="s">
        <v>82</v>
      </c>
      <c r="X44" t="s">
        <v>82</v>
      </c>
      <c r="Y44" s="3">
        <v>45544.416616574075</v>
      </c>
      <c r="Z44" s="3">
        <v>45544.433775370373</v>
      </c>
      <c r="AA44" s="3">
        <v>45544.449653680553</v>
      </c>
      <c r="AC44" t="s">
        <v>82</v>
      </c>
      <c r="AD44" t="s">
        <v>82</v>
      </c>
      <c r="AE44" t="s">
        <v>82</v>
      </c>
      <c r="AF44" t="s">
        <v>82</v>
      </c>
      <c r="AG44" t="s">
        <v>82</v>
      </c>
      <c r="AH44" t="s">
        <v>82</v>
      </c>
      <c r="AI44" t="s">
        <v>82</v>
      </c>
      <c r="AJ44" t="s">
        <v>82</v>
      </c>
      <c r="AK44" t="s">
        <v>82</v>
      </c>
      <c r="AL44" t="s">
        <v>82</v>
      </c>
      <c r="BD44" t="s">
        <v>82</v>
      </c>
      <c r="BE44" t="s">
        <v>82</v>
      </c>
      <c r="BF44" t="s">
        <v>82</v>
      </c>
      <c r="BG44" t="s">
        <v>88</v>
      </c>
      <c r="BH44" t="s">
        <v>89</v>
      </c>
      <c r="BL44" t="s">
        <v>82</v>
      </c>
      <c r="BM44" t="s">
        <v>82</v>
      </c>
      <c r="BN44" t="s">
        <v>82</v>
      </c>
      <c r="BO44" t="s">
        <v>82</v>
      </c>
      <c r="BP44" t="s">
        <v>82</v>
      </c>
      <c r="BQ44" t="s">
        <v>82</v>
      </c>
      <c r="BR44" t="s">
        <v>82</v>
      </c>
      <c r="BS44" t="s">
        <v>82</v>
      </c>
    </row>
    <row r="45" spans="1:71" x14ac:dyDescent="0.2">
      <c r="A45">
        <v>3181691</v>
      </c>
      <c r="B45" s="2">
        <v>45544.600600509264</v>
      </c>
      <c r="C45" s="3">
        <v>45544.600600509264</v>
      </c>
      <c r="D45" s="2">
        <v>45545.269209861115</v>
      </c>
      <c r="E45" s="3">
        <v>45545.269209861115</v>
      </c>
      <c r="F45" t="s">
        <v>121</v>
      </c>
      <c r="G45" t="s">
        <v>79</v>
      </c>
      <c r="H45" t="s">
        <v>101</v>
      </c>
      <c r="I45" s="4">
        <v>198</v>
      </c>
      <c r="K45" t="s">
        <v>82</v>
      </c>
      <c r="L45" t="s">
        <v>143</v>
      </c>
      <c r="N45" t="s">
        <v>97</v>
      </c>
      <c r="O45" t="s">
        <v>175</v>
      </c>
      <c r="P45" t="s">
        <v>99</v>
      </c>
      <c r="Q45" t="s">
        <v>86</v>
      </c>
      <c r="R45" t="s">
        <v>82</v>
      </c>
      <c r="S45" t="s">
        <v>82</v>
      </c>
      <c r="T45" t="s">
        <v>82</v>
      </c>
      <c r="V45" t="s">
        <v>82</v>
      </c>
      <c r="W45" t="s">
        <v>82</v>
      </c>
      <c r="X45" t="s">
        <v>82</v>
      </c>
      <c r="AC45" t="s">
        <v>82</v>
      </c>
      <c r="AD45" t="s">
        <v>82</v>
      </c>
      <c r="AE45" t="s">
        <v>82</v>
      </c>
      <c r="AF45" t="s">
        <v>82</v>
      </c>
      <c r="AG45" t="s">
        <v>82</v>
      </c>
      <c r="AH45" t="s">
        <v>82</v>
      </c>
      <c r="AI45" t="s">
        <v>82</v>
      </c>
      <c r="AJ45" t="s">
        <v>82</v>
      </c>
      <c r="AK45" t="s">
        <v>82</v>
      </c>
      <c r="AL45" t="s">
        <v>82</v>
      </c>
      <c r="BD45" t="s">
        <v>82</v>
      </c>
      <c r="BE45" t="s">
        <v>82</v>
      </c>
      <c r="BF45" t="s">
        <v>82</v>
      </c>
      <c r="BG45" t="s">
        <v>88</v>
      </c>
      <c r="BH45" t="s">
        <v>89</v>
      </c>
      <c r="BL45" t="s">
        <v>82</v>
      </c>
      <c r="BM45" t="s">
        <v>82</v>
      </c>
      <c r="BN45" t="s">
        <v>82</v>
      </c>
      <c r="BO45" t="s">
        <v>82</v>
      </c>
      <c r="BP45" t="s">
        <v>82</v>
      </c>
      <c r="BQ45" t="s">
        <v>82</v>
      </c>
      <c r="BR45" t="s">
        <v>82</v>
      </c>
      <c r="BS45" t="s">
        <v>82</v>
      </c>
    </row>
    <row r="46" spans="1:71" x14ac:dyDescent="0.2">
      <c r="A46">
        <v>3181700</v>
      </c>
      <c r="B46" s="2">
        <v>45544.60338792824</v>
      </c>
      <c r="C46" s="3">
        <v>45544.60338792824</v>
      </c>
      <c r="D46" s="2">
        <v>45544.619188287033</v>
      </c>
      <c r="E46" s="3">
        <v>45544.619188287033</v>
      </c>
      <c r="F46" t="s">
        <v>140</v>
      </c>
      <c r="G46" t="s">
        <v>79</v>
      </c>
      <c r="H46" t="s">
        <v>101</v>
      </c>
      <c r="I46" s="4">
        <v>196.1</v>
      </c>
      <c r="K46" t="s">
        <v>113</v>
      </c>
      <c r="L46" t="s">
        <v>82</v>
      </c>
      <c r="N46" t="s">
        <v>116</v>
      </c>
      <c r="O46" t="s">
        <v>176</v>
      </c>
      <c r="P46" t="s">
        <v>94</v>
      </c>
      <c r="Q46" t="s">
        <v>86</v>
      </c>
      <c r="R46" t="s">
        <v>82</v>
      </c>
      <c r="S46" t="s">
        <v>82</v>
      </c>
      <c r="T46" t="s">
        <v>82</v>
      </c>
      <c r="V46" t="s">
        <v>82</v>
      </c>
      <c r="W46" t="s">
        <v>82</v>
      </c>
      <c r="X46" t="s">
        <v>82</v>
      </c>
      <c r="Y46" s="3">
        <v>45544.604071979164</v>
      </c>
      <c r="Z46" s="3">
        <v>45544.617350196757</v>
      </c>
      <c r="AA46" s="3">
        <v>45544.619091527777</v>
      </c>
      <c r="AC46" t="s">
        <v>82</v>
      </c>
      <c r="AD46" t="s">
        <v>82</v>
      </c>
      <c r="AE46" t="s">
        <v>82</v>
      </c>
      <c r="AF46" t="s">
        <v>82</v>
      </c>
      <c r="AG46" t="s">
        <v>82</v>
      </c>
      <c r="AH46" t="s">
        <v>82</v>
      </c>
      <c r="AI46" t="s">
        <v>82</v>
      </c>
      <c r="AJ46" t="s">
        <v>82</v>
      </c>
      <c r="AK46" t="s">
        <v>82</v>
      </c>
      <c r="AL46" t="s">
        <v>82</v>
      </c>
      <c r="BD46" t="s">
        <v>82</v>
      </c>
      <c r="BE46" t="s">
        <v>82</v>
      </c>
      <c r="BF46" t="s">
        <v>82</v>
      </c>
      <c r="BG46" t="s">
        <v>88</v>
      </c>
      <c r="BH46" t="s">
        <v>89</v>
      </c>
      <c r="BL46" t="s">
        <v>82</v>
      </c>
      <c r="BM46" t="s">
        <v>82</v>
      </c>
      <c r="BN46" t="s">
        <v>82</v>
      </c>
      <c r="BO46" t="s">
        <v>82</v>
      </c>
      <c r="BP46" t="s">
        <v>82</v>
      </c>
      <c r="BQ46" t="s">
        <v>82</v>
      </c>
      <c r="BR46" t="s">
        <v>82</v>
      </c>
      <c r="BS46" t="s">
        <v>82</v>
      </c>
    </row>
    <row r="47" spans="1:71" x14ac:dyDescent="0.2">
      <c r="A47">
        <v>3181803</v>
      </c>
      <c r="B47" s="2">
        <v>45544.65368152778</v>
      </c>
      <c r="C47" s="3">
        <v>45544.65368152778</v>
      </c>
      <c r="D47" s="2">
        <v>45544.67411871528</v>
      </c>
      <c r="E47" s="3">
        <v>45544.67411871528</v>
      </c>
      <c r="F47" t="s">
        <v>148</v>
      </c>
      <c r="G47" t="s">
        <v>79</v>
      </c>
      <c r="H47" t="s">
        <v>101</v>
      </c>
      <c r="I47" s="4">
        <v>196.2</v>
      </c>
      <c r="K47" t="s">
        <v>129</v>
      </c>
      <c r="L47" t="s">
        <v>82</v>
      </c>
      <c r="N47" t="s">
        <v>130</v>
      </c>
      <c r="O47" t="s">
        <v>177</v>
      </c>
      <c r="P47" t="s">
        <v>132</v>
      </c>
      <c r="Q47" t="s">
        <v>86</v>
      </c>
      <c r="R47" t="s">
        <v>82</v>
      </c>
      <c r="S47" t="s">
        <v>82</v>
      </c>
      <c r="T47" t="s">
        <v>82</v>
      </c>
      <c r="V47" t="s">
        <v>82</v>
      </c>
      <c r="W47" t="s">
        <v>82</v>
      </c>
      <c r="X47" t="s">
        <v>82</v>
      </c>
      <c r="Y47" s="3">
        <v>45544.669478518517</v>
      </c>
      <c r="AA47" s="3">
        <v>45544.669506909719</v>
      </c>
      <c r="AC47" t="s">
        <v>82</v>
      </c>
      <c r="AD47" t="s">
        <v>82</v>
      </c>
      <c r="AE47" t="s">
        <v>82</v>
      </c>
      <c r="AF47" t="s">
        <v>82</v>
      </c>
      <c r="AG47" t="s">
        <v>82</v>
      </c>
      <c r="AH47" t="s">
        <v>82</v>
      </c>
      <c r="AI47" t="s">
        <v>82</v>
      </c>
      <c r="AJ47" t="s">
        <v>82</v>
      </c>
      <c r="AK47" t="s">
        <v>82</v>
      </c>
      <c r="AL47" t="s">
        <v>82</v>
      </c>
      <c r="BD47" t="s">
        <v>82</v>
      </c>
      <c r="BE47" t="s">
        <v>82</v>
      </c>
      <c r="BF47" t="s">
        <v>82</v>
      </c>
      <c r="BG47" t="s">
        <v>88</v>
      </c>
      <c r="BH47" t="s">
        <v>89</v>
      </c>
      <c r="BL47" t="s">
        <v>82</v>
      </c>
      <c r="BM47" t="s">
        <v>82</v>
      </c>
      <c r="BN47" t="s">
        <v>82</v>
      </c>
      <c r="BO47" t="s">
        <v>82</v>
      </c>
      <c r="BP47" t="s">
        <v>82</v>
      </c>
      <c r="BQ47" t="s">
        <v>82</v>
      </c>
      <c r="BR47" t="s">
        <v>82</v>
      </c>
      <c r="BS47" t="s">
        <v>82</v>
      </c>
    </row>
    <row r="48" spans="1:71" hidden="1" x14ac:dyDescent="0.2">
      <c r="A48">
        <v>3181873</v>
      </c>
      <c r="B48" s="2">
        <v>45544.686535671295</v>
      </c>
      <c r="C48" s="3">
        <v>45544.686535671295</v>
      </c>
      <c r="D48" s="2">
        <v>45544.687144131945</v>
      </c>
      <c r="E48" s="3">
        <v>45544.687144131945</v>
      </c>
      <c r="F48" t="s">
        <v>140</v>
      </c>
      <c r="G48" t="s">
        <v>79</v>
      </c>
      <c r="H48" t="s">
        <v>101</v>
      </c>
      <c r="I48" s="4">
        <v>203.5</v>
      </c>
      <c r="K48" t="s">
        <v>82</v>
      </c>
      <c r="N48" t="s">
        <v>116</v>
      </c>
      <c r="O48" t="s">
        <v>178</v>
      </c>
      <c r="P48" t="s">
        <v>106</v>
      </c>
      <c r="Q48" t="s">
        <v>86</v>
      </c>
      <c r="R48" t="s">
        <v>82</v>
      </c>
      <c r="S48" t="s">
        <v>82</v>
      </c>
      <c r="T48" t="s">
        <v>82</v>
      </c>
      <c r="V48" t="s">
        <v>82</v>
      </c>
      <c r="W48" t="s">
        <v>82</v>
      </c>
      <c r="X48" t="s">
        <v>82</v>
      </c>
      <c r="Y48" s="3">
        <v>45544.686535671295</v>
      </c>
      <c r="Z48" s="3">
        <v>45544.686535671295</v>
      </c>
      <c r="AA48" s="3">
        <v>45544.687123495372</v>
      </c>
      <c r="AC48" t="s">
        <v>82</v>
      </c>
      <c r="AD48" t="s">
        <v>82</v>
      </c>
      <c r="AE48" t="s">
        <v>82</v>
      </c>
      <c r="AF48" t="s">
        <v>82</v>
      </c>
      <c r="AG48" t="s">
        <v>82</v>
      </c>
      <c r="AH48" t="s">
        <v>82</v>
      </c>
      <c r="AI48" t="s">
        <v>82</v>
      </c>
      <c r="AJ48" t="s">
        <v>82</v>
      </c>
      <c r="AK48" t="s">
        <v>82</v>
      </c>
      <c r="AL48" t="s">
        <v>82</v>
      </c>
      <c r="BD48" t="s">
        <v>82</v>
      </c>
      <c r="BE48" t="s">
        <v>82</v>
      </c>
      <c r="BF48" t="s">
        <v>82</v>
      </c>
      <c r="BG48" t="s">
        <v>88</v>
      </c>
      <c r="BH48" t="s">
        <v>89</v>
      </c>
      <c r="BL48" t="s">
        <v>82</v>
      </c>
      <c r="BM48" t="s">
        <v>82</v>
      </c>
      <c r="BN48" t="s">
        <v>82</v>
      </c>
      <c r="BO48" t="s">
        <v>82</v>
      </c>
      <c r="BP48" t="s">
        <v>82</v>
      </c>
      <c r="BQ48" t="s">
        <v>82</v>
      </c>
      <c r="BR48" t="s">
        <v>82</v>
      </c>
      <c r="BS48" t="s">
        <v>82</v>
      </c>
    </row>
    <row r="49" spans="1:71" x14ac:dyDescent="0.2">
      <c r="A49">
        <v>3182026</v>
      </c>
      <c r="B49" s="2">
        <v>45544.749650011574</v>
      </c>
      <c r="C49" s="3">
        <v>45544.749650011574</v>
      </c>
      <c r="D49" s="2">
        <v>45544.775885601848</v>
      </c>
      <c r="E49" s="3">
        <v>45544.775885601848</v>
      </c>
      <c r="F49" t="s">
        <v>179</v>
      </c>
      <c r="G49" t="s">
        <v>79</v>
      </c>
      <c r="H49" t="s">
        <v>101</v>
      </c>
      <c r="I49" s="4">
        <v>197</v>
      </c>
      <c r="K49" t="s">
        <v>82</v>
      </c>
      <c r="L49" t="s">
        <v>82</v>
      </c>
      <c r="N49" t="s">
        <v>92</v>
      </c>
      <c r="O49" t="s">
        <v>146</v>
      </c>
      <c r="P49" t="s">
        <v>94</v>
      </c>
      <c r="Q49" t="s">
        <v>86</v>
      </c>
      <c r="R49" t="s">
        <v>82</v>
      </c>
      <c r="S49" t="s">
        <v>82</v>
      </c>
      <c r="T49" t="s">
        <v>82</v>
      </c>
      <c r="V49" t="s">
        <v>82</v>
      </c>
      <c r="W49" t="s">
        <v>82</v>
      </c>
      <c r="X49" t="s">
        <v>82</v>
      </c>
      <c r="Y49" s="3">
        <v>45544.750580671302</v>
      </c>
      <c r="Z49" s="3">
        <v>45544.754502766205</v>
      </c>
      <c r="AA49" s="3">
        <v>45544.775721724538</v>
      </c>
      <c r="AC49" t="s">
        <v>82</v>
      </c>
      <c r="AD49" t="s">
        <v>82</v>
      </c>
      <c r="AE49" t="s">
        <v>82</v>
      </c>
      <c r="AF49" t="s">
        <v>82</v>
      </c>
      <c r="AG49" t="s">
        <v>82</v>
      </c>
      <c r="AH49" t="s">
        <v>82</v>
      </c>
      <c r="AI49" t="s">
        <v>82</v>
      </c>
      <c r="AJ49" t="s">
        <v>82</v>
      </c>
      <c r="AK49" t="s">
        <v>82</v>
      </c>
      <c r="AL49" t="s">
        <v>82</v>
      </c>
      <c r="AP49">
        <v>1</v>
      </c>
      <c r="BD49" t="s">
        <v>82</v>
      </c>
      <c r="BE49" t="s">
        <v>82</v>
      </c>
      <c r="BF49" t="s">
        <v>82</v>
      </c>
      <c r="BG49" t="s">
        <v>88</v>
      </c>
      <c r="BH49" t="s">
        <v>89</v>
      </c>
      <c r="BL49" t="s">
        <v>82</v>
      </c>
      <c r="BM49" t="s">
        <v>82</v>
      </c>
      <c r="BN49" t="s">
        <v>82</v>
      </c>
      <c r="BO49" t="s">
        <v>82</v>
      </c>
      <c r="BP49" t="s">
        <v>82</v>
      </c>
      <c r="BQ49" t="s">
        <v>82</v>
      </c>
      <c r="BR49" t="s">
        <v>82</v>
      </c>
      <c r="BS49" t="s">
        <v>82</v>
      </c>
    </row>
    <row r="50" spans="1:71" hidden="1" x14ac:dyDescent="0.2">
      <c r="A50">
        <v>3182105</v>
      </c>
      <c r="B50" s="2">
        <v>45544.796401944448</v>
      </c>
      <c r="C50" s="3">
        <v>45544.796401944448</v>
      </c>
      <c r="D50" s="2">
        <v>45544.817276562499</v>
      </c>
      <c r="E50" s="3">
        <v>45544.817276562499</v>
      </c>
      <c r="F50" t="s">
        <v>153</v>
      </c>
      <c r="G50" t="s">
        <v>79</v>
      </c>
      <c r="H50" t="s">
        <v>80</v>
      </c>
      <c r="I50" s="4">
        <v>204.9</v>
      </c>
      <c r="K50" t="s">
        <v>113</v>
      </c>
      <c r="L50" t="s">
        <v>82</v>
      </c>
      <c r="N50" t="s">
        <v>125</v>
      </c>
      <c r="O50" t="s">
        <v>180</v>
      </c>
      <c r="P50" t="s">
        <v>118</v>
      </c>
      <c r="Q50" t="s">
        <v>86</v>
      </c>
      <c r="R50" t="s">
        <v>82</v>
      </c>
      <c r="S50" t="s">
        <v>82</v>
      </c>
      <c r="T50" t="s">
        <v>82</v>
      </c>
      <c r="V50" t="s">
        <v>82</v>
      </c>
      <c r="W50" t="s">
        <v>82</v>
      </c>
      <c r="X50" t="s">
        <v>82</v>
      </c>
      <c r="Y50" s="3">
        <v>45544.797073055553</v>
      </c>
      <c r="Z50" s="3">
        <v>45544.817247129628</v>
      </c>
      <c r="AA50" s="3">
        <v>45544.81725980324</v>
      </c>
      <c r="AC50" t="s">
        <v>82</v>
      </c>
      <c r="AD50" t="s">
        <v>82</v>
      </c>
      <c r="AE50" t="s">
        <v>82</v>
      </c>
      <c r="AF50" t="s">
        <v>82</v>
      </c>
      <c r="AG50" t="s">
        <v>82</v>
      </c>
      <c r="AH50" t="s">
        <v>82</v>
      </c>
      <c r="AI50" t="s">
        <v>82</v>
      </c>
      <c r="AJ50" t="s">
        <v>82</v>
      </c>
      <c r="AK50" t="s">
        <v>82</v>
      </c>
      <c r="AL50" t="s">
        <v>82</v>
      </c>
      <c r="BD50" t="s">
        <v>82</v>
      </c>
      <c r="BE50" t="s">
        <v>82</v>
      </c>
      <c r="BF50" t="s">
        <v>82</v>
      </c>
      <c r="BG50" t="s">
        <v>88</v>
      </c>
      <c r="BH50" t="s">
        <v>89</v>
      </c>
      <c r="BL50" t="s">
        <v>82</v>
      </c>
      <c r="BM50" t="s">
        <v>82</v>
      </c>
      <c r="BN50" t="s">
        <v>82</v>
      </c>
      <c r="BO50" t="s">
        <v>82</v>
      </c>
      <c r="BP50" t="s">
        <v>82</v>
      </c>
      <c r="BQ50" t="s">
        <v>82</v>
      </c>
      <c r="BR50" t="s">
        <v>82</v>
      </c>
      <c r="BS50" t="s">
        <v>82</v>
      </c>
    </row>
    <row r="51" spans="1:71" hidden="1" x14ac:dyDescent="0.2">
      <c r="A51">
        <v>3182236</v>
      </c>
      <c r="B51" s="2">
        <v>45544.936981817125</v>
      </c>
      <c r="C51" s="3">
        <v>45544.936981817125</v>
      </c>
      <c r="D51" s="2">
        <v>45544.972837361114</v>
      </c>
      <c r="E51" s="3">
        <v>45544.972837361114</v>
      </c>
      <c r="F51" t="s">
        <v>181</v>
      </c>
      <c r="G51" t="s">
        <v>79</v>
      </c>
      <c r="H51" t="s">
        <v>80</v>
      </c>
      <c r="I51" s="4">
        <v>118.3</v>
      </c>
      <c r="K51" t="s">
        <v>113</v>
      </c>
      <c r="L51" t="s">
        <v>82</v>
      </c>
      <c r="N51" t="s">
        <v>116</v>
      </c>
      <c r="O51" t="s">
        <v>182</v>
      </c>
      <c r="P51" t="s">
        <v>94</v>
      </c>
      <c r="Q51" t="s">
        <v>95</v>
      </c>
      <c r="R51" t="s">
        <v>82</v>
      </c>
      <c r="S51" t="s">
        <v>82</v>
      </c>
      <c r="T51" t="s">
        <v>82</v>
      </c>
      <c r="V51" t="s">
        <v>82</v>
      </c>
      <c r="W51" t="s">
        <v>82</v>
      </c>
      <c r="X51" t="s">
        <v>82</v>
      </c>
      <c r="Y51" s="3">
        <v>45544.942838101852</v>
      </c>
      <c r="Z51" s="3">
        <v>45544.965521365739</v>
      </c>
      <c r="AA51" s="3">
        <v>45544.972813969907</v>
      </c>
      <c r="AC51" t="s">
        <v>82</v>
      </c>
      <c r="AD51" t="s">
        <v>82</v>
      </c>
      <c r="AE51" t="s">
        <v>82</v>
      </c>
      <c r="AF51" t="s">
        <v>82</v>
      </c>
      <c r="AG51" t="s">
        <v>82</v>
      </c>
      <c r="AH51" t="s">
        <v>82</v>
      </c>
      <c r="AI51" t="s">
        <v>82</v>
      </c>
      <c r="AJ51" t="s">
        <v>82</v>
      </c>
      <c r="AK51" t="s">
        <v>82</v>
      </c>
      <c r="AL51" t="s">
        <v>82</v>
      </c>
      <c r="BD51" t="s">
        <v>82</v>
      </c>
      <c r="BE51" t="s">
        <v>82</v>
      </c>
      <c r="BF51" t="s">
        <v>82</v>
      </c>
      <c r="BG51" t="s">
        <v>88</v>
      </c>
      <c r="BH51" t="s">
        <v>89</v>
      </c>
      <c r="BL51" t="s">
        <v>82</v>
      </c>
      <c r="BM51" t="s">
        <v>82</v>
      </c>
      <c r="BN51" t="s">
        <v>82</v>
      </c>
      <c r="BO51" t="s">
        <v>82</v>
      </c>
      <c r="BP51" t="s">
        <v>87</v>
      </c>
      <c r="BQ51" t="s">
        <v>87</v>
      </c>
      <c r="BR51" t="s">
        <v>82</v>
      </c>
      <c r="BS51" t="s">
        <v>82</v>
      </c>
    </row>
    <row r="52" spans="1:71" x14ac:dyDescent="0.2">
      <c r="A52">
        <v>3182242</v>
      </c>
      <c r="B52" s="2">
        <v>45544.940631585647</v>
      </c>
      <c r="C52" s="3">
        <v>45544.940631585647</v>
      </c>
      <c r="D52" s="2">
        <v>45544.955585567128</v>
      </c>
      <c r="E52" s="3">
        <v>45544.955585567128</v>
      </c>
      <c r="F52" t="s">
        <v>181</v>
      </c>
      <c r="G52" t="s">
        <v>79</v>
      </c>
      <c r="H52" t="s">
        <v>101</v>
      </c>
      <c r="I52" s="4">
        <v>200.8</v>
      </c>
      <c r="K52" t="s">
        <v>129</v>
      </c>
      <c r="L52" t="s">
        <v>82</v>
      </c>
      <c r="N52" t="s">
        <v>92</v>
      </c>
      <c r="O52" t="s">
        <v>114</v>
      </c>
      <c r="P52" t="s">
        <v>94</v>
      </c>
      <c r="Q52" t="s">
        <v>86</v>
      </c>
      <c r="R52" t="s">
        <v>82</v>
      </c>
      <c r="S52" t="s">
        <v>82</v>
      </c>
      <c r="T52" t="s">
        <v>82</v>
      </c>
      <c r="V52" t="s">
        <v>82</v>
      </c>
      <c r="W52" t="s">
        <v>82</v>
      </c>
      <c r="X52" t="s">
        <v>82</v>
      </c>
      <c r="AC52" t="s">
        <v>82</v>
      </c>
      <c r="AD52" t="s">
        <v>82</v>
      </c>
      <c r="AE52" t="s">
        <v>82</v>
      </c>
      <c r="AF52" t="s">
        <v>82</v>
      </c>
      <c r="AG52" t="s">
        <v>82</v>
      </c>
      <c r="AH52" t="s">
        <v>82</v>
      </c>
      <c r="AI52" t="s">
        <v>82</v>
      </c>
      <c r="AJ52" t="s">
        <v>82</v>
      </c>
      <c r="AK52" t="s">
        <v>82</v>
      </c>
      <c r="AL52" t="s">
        <v>82</v>
      </c>
      <c r="BD52" t="s">
        <v>82</v>
      </c>
      <c r="BE52" t="s">
        <v>82</v>
      </c>
      <c r="BF52" t="s">
        <v>82</v>
      </c>
      <c r="BG52" t="s">
        <v>88</v>
      </c>
      <c r="BH52" t="s">
        <v>89</v>
      </c>
      <c r="BL52" t="s">
        <v>82</v>
      </c>
      <c r="BM52" t="s">
        <v>82</v>
      </c>
      <c r="BN52" t="s">
        <v>82</v>
      </c>
      <c r="BO52" t="s">
        <v>82</v>
      </c>
      <c r="BP52" t="s">
        <v>82</v>
      </c>
      <c r="BQ52" t="s">
        <v>82</v>
      </c>
      <c r="BR52" t="s">
        <v>82</v>
      </c>
      <c r="BS52" t="s">
        <v>82</v>
      </c>
    </row>
    <row r="53" spans="1:71" hidden="1" x14ac:dyDescent="0.2">
      <c r="A53">
        <v>3182826</v>
      </c>
      <c r="B53" s="2">
        <v>45545.533701539352</v>
      </c>
      <c r="C53" s="3">
        <v>45545.533701539352</v>
      </c>
      <c r="D53" s="2">
        <v>45545.551020625004</v>
      </c>
      <c r="E53" s="3">
        <v>45545.551020625004</v>
      </c>
      <c r="F53" t="s">
        <v>128</v>
      </c>
      <c r="G53" t="s">
        <v>79</v>
      </c>
      <c r="H53" t="s">
        <v>101</v>
      </c>
      <c r="I53" s="4">
        <v>120.1</v>
      </c>
      <c r="K53" t="s">
        <v>91</v>
      </c>
      <c r="L53" t="s">
        <v>82</v>
      </c>
      <c r="N53" t="s">
        <v>92</v>
      </c>
      <c r="O53" t="s">
        <v>114</v>
      </c>
      <c r="P53" t="s">
        <v>155</v>
      </c>
      <c r="Q53" t="s">
        <v>95</v>
      </c>
      <c r="R53" t="s">
        <v>82</v>
      </c>
      <c r="S53" t="s">
        <v>82</v>
      </c>
      <c r="T53" t="s">
        <v>82</v>
      </c>
      <c r="V53" t="s">
        <v>82</v>
      </c>
      <c r="W53" t="s">
        <v>82</v>
      </c>
      <c r="X53" t="s">
        <v>82</v>
      </c>
      <c r="Y53" s="3">
        <v>45545.534116967596</v>
      </c>
      <c r="Z53" s="3">
        <v>45545.550255844908</v>
      </c>
      <c r="AA53" s="3">
        <v>45545.551004108798</v>
      </c>
      <c r="AC53" t="s">
        <v>82</v>
      </c>
      <c r="AD53" t="s">
        <v>82</v>
      </c>
      <c r="AE53" t="s">
        <v>82</v>
      </c>
      <c r="AF53" t="s">
        <v>82</v>
      </c>
      <c r="AG53" t="s">
        <v>82</v>
      </c>
      <c r="AH53" t="s">
        <v>82</v>
      </c>
      <c r="AI53" t="s">
        <v>82</v>
      </c>
      <c r="AJ53" t="s">
        <v>82</v>
      </c>
      <c r="AK53" t="s">
        <v>82</v>
      </c>
      <c r="AL53" t="s">
        <v>82</v>
      </c>
      <c r="AP53">
        <v>1</v>
      </c>
      <c r="BD53" t="s">
        <v>82</v>
      </c>
      <c r="BE53" t="s">
        <v>82</v>
      </c>
      <c r="BF53" t="s">
        <v>82</v>
      </c>
      <c r="BG53" t="s">
        <v>88</v>
      </c>
      <c r="BH53" t="s">
        <v>89</v>
      </c>
      <c r="BL53" t="s">
        <v>82</v>
      </c>
      <c r="BM53" t="s">
        <v>82</v>
      </c>
      <c r="BN53" t="s">
        <v>82</v>
      </c>
      <c r="BO53" t="s">
        <v>82</v>
      </c>
      <c r="BP53" t="s">
        <v>82</v>
      </c>
      <c r="BQ53" t="s">
        <v>82</v>
      </c>
      <c r="BR53" t="s">
        <v>82</v>
      </c>
      <c r="BS53" t="s">
        <v>82</v>
      </c>
    </row>
    <row r="54" spans="1:71" x14ac:dyDescent="0.2">
      <c r="A54">
        <v>3183141</v>
      </c>
      <c r="B54" s="2">
        <v>45545.706167025462</v>
      </c>
      <c r="C54" s="3">
        <v>45545.706167025462</v>
      </c>
      <c r="D54" s="2">
        <v>45545.723341168981</v>
      </c>
      <c r="E54" s="3">
        <v>45545.723341168981</v>
      </c>
      <c r="F54" t="s">
        <v>112</v>
      </c>
      <c r="G54" t="s">
        <v>79</v>
      </c>
      <c r="H54" t="s">
        <v>80</v>
      </c>
      <c r="I54" s="4">
        <v>196.8</v>
      </c>
      <c r="K54" t="s">
        <v>129</v>
      </c>
      <c r="L54" t="s">
        <v>82</v>
      </c>
      <c r="N54" t="s">
        <v>92</v>
      </c>
      <c r="O54" t="s">
        <v>174</v>
      </c>
      <c r="P54" t="s">
        <v>158</v>
      </c>
      <c r="Q54" t="s">
        <v>86</v>
      </c>
      <c r="R54" t="s">
        <v>82</v>
      </c>
      <c r="S54" t="s">
        <v>82</v>
      </c>
      <c r="T54" t="s">
        <v>82</v>
      </c>
      <c r="V54" t="s">
        <v>82</v>
      </c>
      <c r="W54" t="s">
        <v>82</v>
      </c>
      <c r="X54" t="s">
        <v>82</v>
      </c>
      <c r="Y54" s="3">
        <v>45545.709690000003</v>
      </c>
      <c r="Z54" s="3">
        <v>45545.711609444443</v>
      </c>
      <c r="AA54" s="3">
        <v>45545.723159606481</v>
      </c>
      <c r="AC54" t="s">
        <v>82</v>
      </c>
      <c r="AD54" t="s">
        <v>82</v>
      </c>
      <c r="AE54" t="s">
        <v>82</v>
      </c>
      <c r="AF54" t="s">
        <v>82</v>
      </c>
      <c r="AG54" t="s">
        <v>82</v>
      </c>
      <c r="AH54" t="s">
        <v>82</v>
      </c>
      <c r="AI54" t="s">
        <v>82</v>
      </c>
      <c r="AJ54" t="s">
        <v>82</v>
      </c>
      <c r="AK54" t="s">
        <v>82</v>
      </c>
      <c r="AL54" t="s">
        <v>82</v>
      </c>
      <c r="BD54" t="s">
        <v>82</v>
      </c>
      <c r="BE54" t="s">
        <v>82</v>
      </c>
      <c r="BF54" t="s">
        <v>82</v>
      </c>
      <c r="BG54" t="s">
        <v>88</v>
      </c>
      <c r="BH54" t="s">
        <v>89</v>
      </c>
      <c r="BL54" t="s">
        <v>82</v>
      </c>
      <c r="BM54" t="s">
        <v>82</v>
      </c>
      <c r="BN54" t="s">
        <v>82</v>
      </c>
      <c r="BO54" t="s">
        <v>82</v>
      </c>
      <c r="BP54" t="s">
        <v>82</v>
      </c>
      <c r="BQ54" t="s">
        <v>82</v>
      </c>
      <c r="BR54" t="s">
        <v>82</v>
      </c>
      <c r="BS54" t="s">
        <v>82</v>
      </c>
    </row>
    <row r="55" spans="1:71" x14ac:dyDescent="0.2">
      <c r="A55">
        <v>3183231</v>
      </c>
      <c r="B55" s="2">
        <v>45545.752852939811</v>
      </c>
      <c r="C55" s="3">
        <v>45545.752852939811</v>
      </c>
      <c r="D55" s="2">
        <v>45545.756575902778</v>
      </c>
      <c r="E55" s="3">
        <v>45545.756575902778</v>
      </c>
      <c r="F55" t="s">
        <v>183</v>
      </c>
      <c r="G55" t="s">
        <v>79</v>
      </c>
      <c r="H55" t="s">
        <v>80</v>
      </c>
      <c r="I55" s="4">
        <v>197.2</v>
      </c>
      <c r="K55" t="s">
        <v>91</v>
      </c>
      <c r="L55" t="s">
        <v>82</v>
      </c>
      <c r="N55" t="s">
        <v>92</v>
      </c>
      <c r="O55" t="s">
        <v>114</v>
      </c>
      <c r="P55" t="s">
        <v>184</v>
      </c>
      <c r="Q55" t="s">
        <v>86</v>
      </c>
      <c r="R55" t="s">
        <v>82</v>
      </c>
      <c r="S55" t="s">
        <v>82</v>
      </c>
      <c r="T55" t="s">
        <v>82</v>
      </c>
      <c r="V55" t="s">
        <v>82</v>
      </c>
      <c r="W55" t="s">
        <v>82</v>
      </c>
      <c r="X55" t="s">
        <v>82</v>
      </c>
      <c r="AC55" t="s">
        <v>87</v>
      </c>
      <c r="AD55" t="s">
        <v>82</v>
      </c>
      <c r="AE55" t="s">
        <v>82</v>
      </c>
      <c r="AF55" t="s">
        <v>82</v>
      </c>
      <c r="AG55" t="s">
        <v>82</v>
      </c>
      <c r="AH55" t="s">
        <v>82</v>
      </c>
      <c r="AI55" t="s">
        <v>82</v>
      </c>
      <c r="AJ55" t="s">
        <v>82</v>
      </c>
      <c r="AK55" t="s">
        <v>82</v>
      </c>
      <c r="AL55" t="s">
        <v>82</v>
      </c>
      <c r="BD55" t="s">
        <v>82</v>
      </c>
      <c r="BE55" t="s">
        <v>82</v>
      </c>
      <c r="BF55" t="s">
        <v>82</v>
      </c>
      <c r="BG55" t="s">
        <v>88</v>
      </c>
      <c r="BH55" t="s">
        <v>89</v>
      </c>
      <c r="BL55" t="s">
        <v>82</v>
      </c>
      <c r="BM55" t="s">
        <v>82</v>
      </c>
      <c r="BN55" t="s">
        <v>82</v>
      </c>
      <c r="BO55" t="s">
        <v>82</v>
      </c>
      <c r="BP55" t="s">
        <v>82</v>
      </c>
      <c r="BQ55" t="s">
        <v>82</v>
      </c>
      <c r="BR55" t="s">
        <v>82</v>
      </c>
      <c r="BS55" t="s">
        <v>82</v>
      </c>
    </row>
    <row r="56" spans="1:71" x14ac:dyDescent="0.2">
      <c r="A56">
        <v>3183308</v>
      </c>
      <c r="B56" s="2">
        <v>45545.788515034721</v>
      </c>
      <c r="C56" s="3">
        <v>45545.788515034721</v>
      </c>
      <c r="D56" s="2">
        <v>45545.790693703704</v>
      </c>
      <c r="E56" s="3">
        <v>45545.790693703704</v>
      </c>
      <c r="F56" t="s">
        <v>179</v>
      </c>
      <c r="G56" t="s">
        <v>79</v>
      </c>
      <c r="H56" t="s">
        <v>80</v>
      </c>
      <c r="I56" s="4">
        <v>196.9</v>
      </c>
      <c r="K56" t="s">
        <v>82</v>
      </c>
      <c r="L56" t="s">
        <v>82</v>
      </c>
      <c r="N56" t="s">
        <v>185</v>
      </c>
      <c r="O56" t="s">
        <v>186</v>
      </c>
      <c r="P56" t="s">
        <v>94</v>
      </c>
      <c r="Q56" t="s">
        <v>86</v>
      </c>
      <c r="R56" t="s">
        <v>82</v>
      </c>
      <c r="S56" t="s">
        <v>82</v>
      </c>
      <c r="T56" t="s">
        <v>82</v>
      </c>
      <c r="V56" t="s">
        <v>82</v>
      </c>
      <c r="W56" t="s">
        <v>82</v>
      </c>
      <c r="X56" t="s">
        <v>82</v>
      </c>
      <c r="AC56" t="s">
        <v>82</v>
      </c>
      <c r="AD56" t="s">
        <v>82</v>
      </c>
      <c r="AE56" t="s">
        <v>82</v>
      </c>
      <c r="AF56" t="s">
        <v>82</v>
      </c>
      <c r="AG56" t="s">
        <v>82</v>
      </c>
      <c r="AH56" t="s">
        <v>82</v>
      </c>
      <c r="AI56" t="s">
        <v>82</v>
      </c>
      <c r="AJ56" t="s">
        <v>82</v>
      </c>
      <c r="AK56" t="s">
        <v>82</v>
      </c>
      <c r="AL56" t="s">
        <v>82</v>
      </c>
      <c r="BD56" t="s">
        <v>82</v>
      </c>
      <c r="BE56" t="s">
        <v>82</v>
      </c>
      <c r="BF56" t="s">
        <v>82</v>
      </c>
      <c r="BG56" t="s">
        <v>88</v>
      </c>
      <c r="BH56" t="s">
        <v>89</v>
      </c>
      <c r="BL56" t="s">
        <v>82</v>
      </c>
      <c r="BM56" t="s">
        <v>82</v>
      </c>
      <c r="BN56" t="s">
        <v>82</v>
      </c>
      <c r="BO56" t="s">
        <v>82</v>
      </c>
      <c r="BP56" t="s">
        <v>82</v>
      </c>
      <c r="BQ56" t="s">
        <v>82</v>
      </c>
      <c r="BR56" t="s">
        <v>82</v>
      </c>
      <c r="BS56" t="s">
        <v>82</v>
      </c>
    </row>
    <row r="57" spans="1:71" x14ac:dyDescent="0.2">
      <c r="A57">
        <v>3183427</v>
      </c>
      <c r="B57" s="2">
        <v>45545.896959004633</v>
      </c>
      <c r="C57" s="3">
        <v>45545.896959004633</v>
      </c>
      <c r="D57" s="2">
        <v>45545.900580127316</v>
      </c>
      <c r="E57" s="3">
        <v>45545.900580127316</v>
      </c>
      <c r="F57" t="s">
        <v>162</v>
      </c>
      <c r="G57" t="s">
        <v>79</v>
      </c>
      <c r="H57" t="s">
        <v>80</v>
      </c>
      <c r="I57" s="4">
        <v>197.8</v>
      </c>
      <c r="K57" t="s">
        <v>129</v>
      </c>
      <c r="L57" t="s">
        <v>82</v>
      </c>
      <c r="N57" t="s">
        <v>92</v>
      </c>
      <c r="O57" t="s">
        <v>187</v>
      </c>
      <c r="P57" t="s">
        <v>99</v>
      </c>
      <c r="Q57" t="s">
        <v>86</v>
      </c>
      <c r="R57" t="s">
        <v>82</v>
      </c>
      <c r="S57" t="s">
        <v>82</v>
      </c>
      <c r="T57" t="s">
        <v>82</v>
      </c>
      <c r="V57" t="s">
        <v>82</v>
      </c>
      <c r="W57" t="s">
        <v>82</v>
      </c>
      <c r="X57" t="s">
        <v>82</v>
      </c>
      <c r="AC57" t="s">
        <v>87</v>
      </c>
      <c r="AD57" t="s">
        <v>82</v>
      </c>
      <c r="AE57" t="s">
        <v>82</v>
      </c>
      <c r="AF57" t="s">
        <v>82</v>
      </c>
      <c r="AG57" t="s">
        <v>82</v>
      </c>
      <c r="AH57" t="s">
        <v>82</v>
      </c>
      <c r="AI57" t="s">
        <v>82</v>
      </c>
      <c r="AJ57" t="s">
        <v>82</v>
      </c>
      <c r="AK57" t="s">
        <v>82</v>
      </c>
      <c r="AL57" t="s">
        <v>82</v>
      </c>
      <c r="BD57" t="s">
        <v>82</v>
      </c>
      <c r="BE57" t="s">
        <v>82</v>
      </c>
      <c r="BF57" t="s">
        <v>82</v>
      </c>
      <c r="BG57" t="s">
        <v>88</v>
      </c>
      <c r="BH57" t="s">
        <v>89</v>
      </c>
      <c r="BL57" t="s">
        <v>82</v>
      </c>
      <c r="BM57" t="s">
        <v>82</v>
      </c>
      <c r="BN57" t="s">
        <v>82</v>
      </c>
      <c r="BO57" t="s">
        <v>82</v>
      </c>
      <c r="BP57" t="s">
        <v>82</v>
      </c>
      <c r="BQ57" t="s">
        <v>82</v>
      </c>
      <c r="BR57" t="s">
        <v>82</v>
      </c>
      <c r="BS57" t="s">
        <v>82</v>
      </c>
    </row>
    <row r="58" spans="1:71" x14ac:dyDescent="0.2">
      <c r="A58">
        <v>3182353</v>
      </c>
      <c r="B58" s="2">
        <v>45545.938034780091</v>
      </c>
      <c r="C58" s="3">
        <v>45545.938034780091</v>
      </c>
      <c r="D58" s="2">
        <v>45546.260136215278</v>
      </c>
      <c r="E58" s="3">
        <v>45546.260136215278</v>
      </c>
      <c r="F58" t="s">
        <v>121</v>
      </c>
      <c r="G58" t="s">
        <v>79</v>
      </c>
      <c r="H58" t="s">
        <v>101</v>
      </c>
      <c r="I58" s="4">
        <v>198</v>
      </c>
      <c r="K58" t="s">
        <v>82</v>
      </c>
      <c r="L58" t="s">
        <v>143</v>
      </c>
      <c r="N58" t="s">
        <v>97</v>
      </c>
      <c r="O58" t="s">
        <v>188</v>
      </c>
      <c r="P58" t="s">
        <v>99</v>
      </c>
      <c r="Q58" t="s">
        <v>86</v>
      </c>
      <c r="R58" t="s">
        <v>82</v>
      </c>
      <c r="S58" t="s">
        <v>82</v>
      </c>
      <c r="T58" t="s">
        <v>82</v>
      </c>
      <c r="V58" t="s">
        <v>82</v>
      </c>
      <c r="W58" t="s">
        <v>82</v>
      </c>
      <c r="X58" t="s">
        <v>82</v>
      </c>
      <c r="AC58" t="s">
        <v>82</v>
      </c>
      <c r="AD58" t="s">
        <v>82</v>
      </c>
      <c r="AE58" t="s">
        <v>82</v>
      </c>
      <c r="AF58" t="s">
        <v>82</v>
      </c>
      <c r="AG58" t="s">
        <v>82</v>
      </c>
      <c r="AH58" t="s">
        <v>82</v>
      </c>
      <c r="AI58" t="s">
        <v>82</v>
      </c>
      <c r="AJ58" t="s">
        <v>82</v>
      </c>
      <c r="AK58" t="s">
        <v>82</v>
      </c>
      <c r="AL58" t="s">
        <v>82</v>
      </c>
      <c r="BD58" t="s">
        <v>82</v>
      </c>
      <c r="BE58" t="s">
        <v>82</v>
      </c>
      <c r="BF58" t="s">
        <v>82</v>
      </c>
      <c r="BG58" t="s">
        <v>88</v>
      </c>
      <c r="BH58" t="s">
        <v>89</v>
      </c>
      <c r="BL58" t="s">
        <v>82</v>
      </c>
      <c r="BM58" t="s">
        <v>82</v>
      </c>
      <c r="BN58" t="s">
        <v>82</v>
      </c>
      <c r="BO58" t="s">
        <v>82</v>
      </c>
      <c r="BP58" t="s">
        <v>82</v>
      </c>
      <c r="BQ58" t="s">
        <v>82</v>
      </c>
      <c r="BR58" t="s">
        <v>82</v>
      </c>
      <c r="BS58" t="s">
        <v>82</v>
      </c>
    </row>
    <row r="59" spans="1:71" x14ac:dyDescent="0.2">
      <c r="A59">
        <v>3183591</v>
      </c>
      <c r="B59" s="2">
        <v>45546.26020532407</v>
      </c>
      <c r="C59" s="3">
        <v>45546.26020532407</v>
      </c>
      <c r="D59" s="2">
        <v>45547.272815416669</v>
      </c>
      <c r="E59" s="3">
        <v>45547.272815416669</v>
      </c>
      <c r="F59" t="s">
        <v>121</v>
      </c>
      <c r="G59" t="s">
        <v>79</v>
      </c>
      <c r="H59" t="s">
        <v>101</v>
      </c>
      <c r="I59" s="4">
        <v>198</v>
      </c>
      <c r="K59" t="s">
        <v>82</v>
      </c>
      <c r="L59" t="s">
        <v>143</v>
      </c>
      <c r="N59" t="s">
        <v>97</v>
      </c>
      <c r="O59" t="s">
        <v>189</v>
      </c>
      <c r="P59" t="s">
        <v>99</v>
      </c>
      <c r="Q59" t="s">
        <v>86</v>
      </c>
      <c r="R59" t="s">
        <v>82</v>
      </c>
      <c r="S59" t="s">
        <v>82</v>
      </c>
      <c r="T59" t="s">
        <v>82</v>
      </c>
      <c r="V59" t="s">
        <v>82</v>
      </c>
      <c r="W59" t="s">
        <v>82</v>
      </c>
      <c r="X59" t="s">
        <v>82</v>
      </c>
      <c r="AC59" t="s">
        <v>82</v>
      </c>
      <c r="AD59" t="s">
        <v>82</v>
      </c>
      <c r="AE59" t="s">
        <v>82</v>
      </c>
      <c r="AF59" t="s">
        <v>82</v>
      </c>
      <c r="AG59" t="s">
        <v>82</v>
      </c>
      <c r="AH59" t="s">
        <v>82</v>
      </c>
      <c r="AI59" t="s">
        <v>82</v>
      </c>
      <c r="AJ59" t="s">
        <v>82</v>
      </c>
      <c r="AK59" t="s">
        <v>82</v>
      </c>
      <c r="AL59" t="s">
        <v>82</v>
      </c>
      <c r="BD59" t="s">
        <v>82</v>
      </c>
      <c r="BE59" t="s">
        <v>82</v>
      </c>
      <c r="BF59" t="s">
        <v>82</v>
      </c>
      <c r="BG59" t="s">
        <v>88</v>
      </c>
      <c r="BH59" t="s">
        <v>89</v>
      </c>
      <c r="BL59" t="s">
        <v>82</v>
      </c>
      <c r="BM59" t="s">
        <v>82</v>
      </c>
      <c r="BN59" t="s">
        <v>82</v>
      </c>
      <c r="BO59" t="s">
        <v>82</v>
      </c>
      <c r="BP59" t="s">
        <v>82</v>
      </c>
      <c r="BQ59" t="s">
        <v>82</v>
      </c>
      <c r="BR59" t="s">
        <v>82</v>
      </c>
      <c r="BS59" t="s">
        <v>82</v>
      </c>
    </row>
    <row r="60" spans="1:71" x14ac:dyDescent="0.2">
      <c r="A60">
        <v>3183616</v>
      </c>
      <c r="B60" s="2">
        <v>45546.280364270831</v>
      </c>
      <c r="C60" s="3">
        <v>45546.280364270831</v>
      </c>
      <c r="D60" s="2">
        <v>45546.301536122686</v>
      </c>
      <c r="E60" s="3">
        <v>45546.301536122686</v>
      </c>
      <c r="F60" t="s">
        <v>190</v>
      </c>
      <c r="G60" t="s">
        <v>79</v>
      </c>
      <c r="H60" t="s">
        <v>80</v>
      </c>
      <c r="I60" s="4">
        <v>196.8</v>
      </c>
      <c r="K60" t="s">
        <v>129</v>
      </c>
      <c r="L60" t="s">
        <v>82</v>
      </c>
      <c r="N60" t="s">
        <v>92</v>
      </c>
      <c r="O60" t="s">
        <v>114</v>
      </c>
      <c r="P60" t="s">
        <v>94</v>
      </c>
      <c r="Q60" t="s">
        <v>86</v>
      </c>
      <c r="R60" t="s">
        <v>82</v>
      </c>
      <c r="S60" t="s">
        <v>82</v>
      </c>
      <c r="T60" t="s">
        <v>82</v>
      </c>
      <c r="V60" t="s">
        <v>82</v>
      </c>
      <c r="W60" t="s">
        <v>82</v>
      </c>
      <c r="X60" t="s">
        <v>82</v>
      </c>
      <c r="Y60" s="3">
        <v>45546.28120143518</v>
      </c>
      <c r="Z60" s="3">
        <v>45546.289653252315</v>
      </c>
      <c r="AA60" s="3">
        <v>45546.301219259258</v>
      </c>
      <c r="AC60" t="s">
        <v>82</v>
      </c>
      <c r="AD60" t="s">
        <v>82</v>
      </c>
      <c r="AE60" t="s">
        <v>82</v>
      </c>
      <c r="AF60" t="s">
        <v>82</v>
      </c>
      <c r="AG60" t="s">
        <v>82</v>
      </c>
      <c r="AH60" t="s">
        <v>82</v>
      </c>
      <c r="AI60" t="s">
        <v>82</v>
      </c>
      <c r="AJ60" t="s">
        <v>82</v>
      </c>
      <c r="AK60" t="s">
        <v>82</v>
      </c>
      <c r="AL60" t="s">
        <v>82</v>
      </c>
      <c r="AP60">
        <v>1</v>
      </c>
      <c r="BD60" t="s">
        <v>82</v>
      </c>
      <c r="BE60" t="s">
        <v>82</v>
      </c>
      <c r="BF60" t="s">
        <v>82</v>
      </c>
      <c r="BG60" t="s">
        <v>88</v>
      </c>
      <c r="BH60" t="s">
        <v>89</v>
      </c>
      <c r="BL60" t="s">
        <v>82</v>
      </c>
      <c r="BM60" t="s">
        <v>82</v>
      </c>
      <c r="BN60" t="s">
        <v>82</v>
      </c>
      <c r="BO60" t="s">
        <v>82</v>
      </c>
      <c r="BP60" t="s">
        <v>82</v>
      </c>
      <c r="BQ60" t="s">
        <v>82</v>
      </c>
      <c r="BR60" t="s">
        <v>82</v>
      </c>
      <c r="BS60" t="s">
        <v>82</v>
      </c>
    </row>
    <row r="61" spans="1:71" hidden="1" x14ac:dyDescent="0.2">
      <c r="A61">
        <v>3183621</v>
      </c>
      <c r="B61" s="2">
        <v>45546.282369710651</v>
      </c>
      <c r="C61" s="3">
        <v>45546.282369710651</v>
      </c>
      <c r="D61" s="2">
        <v>45546.312492500001</v>
      </c>
      <c r="E61" s="3">
        <v>45546.312492500001</v>
      </c>
      <c r="F61" t="s">
        <v>133</v>
      </c>
      <c r="G61" t="s">
        <v>79</v>
      </c>
      <c r="H61" t="s">
        <v>101</v>
      </c>
      <c r="I61" s="4">
        <v>201.2</v>
      </c>
      <c r="K61" t="s">
        <v>82</v>
      </c>
      <c r="L61" t="s">
        <v>82</v>
      </c>
      <c r="N61" t="s">
        <v>92</v>
      </c>
      <c r="O61" t="s">
        <v>191</v>
      </c>
      <c r="P61" t="s">
        <v>158</v>
      </c>
      <c r="Q61" t="s">
        <v>86</v>
      </c>
      <c r="R61" t="s">
        <v>82</v>
      </c>
      <c r="S61" t="s">
        <v>82</v>
      </c>
      <c r="T61" t="s">
        <v>82</v>
      </c>
      <c r="V61" t="s">
        <v>82</v>
      </c>
      <c r="W61" t="s">
        <v>87</v>
      </c>
      <c r="X61" t="s">
        <v>82</v>
      </c>
      <c r="Y61" s="3">
        <v>45546.285918009264</v>
      </c>
      <c r="Z61" s="3">
        <v>45546.290626377318</v>
      </c>
      <c r="AA61" s="3">
        <v>45546.31200424768</v>
      </c>
      <c r="AC61" t="s">
        <v>87</v>
      </c>
      <c r="AD61" t="s">
        <v>82</v>
      </c>
      <c r="AE61" t="s">
        <v>82</v>
      </c>
      <c r="AF61" t="s">
        <v>82</v>
      </c>
      <c r="AG61" t="s">
        <v>82</v>
      </c>
      <c r="AH61" t="s">
        <v>82</v>
      </c>
      <c r="AI61" t="s">
        <v>82</v>
      </c>
      <c r="AJ61" t="s">
        <v>82</v>
      </c>
      <c r="AK61" t="s">
        <v>82</v>
      </c>
      <c r="AL61" t="s">
        <v>82</v>
      </c>
      <c r="BD61" t="s">
        <v>82</v>
      </c>
      <c r="BE61" t="s">
        <v>82</v>
      </c>
      <c r="BF61" t="s">
        <v>82</v>
      </c>
      <c r="BG61" t="s">
        <v>88</v>
      </c>
      <c r="BH61" t="s">
        <v>89</v>
      </c>
      <c r="BL61" t="s">
        <v>82</v>
      </c>
      <c r="BM61" t="s">
        <v>82</v>
      </c>
      <c r="BN61" t="s">
        <v>82</v>
      </c>
      <c r="BO61" t="s">
        <v>82</v>
      </c>
      <c r="BP61" t="s">
        <v>82</v>
      </c>
      <c r="BQ61" t="s">
        <v>82</v>
      </c>
      <c r="BR61" t="s">
        <v>82</v>
      </c>
      <c r="BS61" t="s">
        <v>82</v>
      </c>
    </row>
    <row r="62" spans="1:71" x14ac:dyDescent="0.2">
      <c r="A62">
        <v>3183877</v>
      </c>
      <c r="B62" s="2">
        <v>45546.401575925927</v>
      </c>
      <c r="C62" s="3">
        <v>45546.401575925927</v>
      </c>
      <c r="D62" s="2">
        <v>45546.416085254634</v>
      </c>
      <c r="E62" s="3">
        <v>45546.416085254634</v>
      </c>
      <c r="F62" t="s">
        <v>123</v>
      </c>
      <c r="G62" t="s">
        <v>79</v>
      </c>
      <c r="H62" t="s">
        <v>101</v>
      </c>
      <c r="I62" s="4">
        <v>196.1</v>
      </c>
      <c r="K62" t="s">
        <v>82</v>
      </c>
      <c r="N62" t="s">
        <v>92</v>
      </c>
      <c r="O62" t="s">
        <v>192</v>
      </c>
      <c r="P62" t="s">
        <v>106</v>
      </c>
      <c r="Q62" t="s">
        <v>86</v>
      </c>
      <c r="R62" t="s">
        <v>82</v>
      </c>
      <c r="S62" t="s">
        <v>82</v>
      </c>
      <c r="T62" t="s">
        <v>82</v>
      </c>
      <c r="V62" t="s">
        <v>82</v>
      </c>
      <c r="W62" t="s">
        <v>82</v>
      </c>
      <c r="X62" t="s">
        <v>82</v>
      </c>
      <c r="Y62" s="3">
        <v>45546.401575925927</v>
      </c>
      <c r="Z62" s="3">
        <v>45546.401575925927</v>
      </c>
      <c r="AA62" s="3">
        <v>45546.416077592592</v>
      </c>
      <c r="AC62" t="s">
        <v>87</v>
      </c>
      <c r="AD62" t="s">
        <v>82</v>
      </c>
      <c r="AE62" t="s">
        <v>82</v>
      </c>
      <c r="AF62" t="s">
        <v>82</v>
      </c>
      <c r="AG62" t="s">
        <v>82</v>
      </c>
      <c r="AH62" t="s">
        <v>82</v>
      </c>
      <c r="AI62" t="s">
        <v>82</v>
      </c>
      <c r="AJ62" t="s">
        <v>82</v>
      </c>
      <c r="AK62" t="s">
        <v>82</v>
      </c>
      <c r="AL62" t="s">
        <v>82</v>
      </c>
      <c r="AP62">
        <v>1</v>
      </c>
      <c r="BD62" t="s">
        <v>82</v>
      </c>
      <c r="BE62" t="s">
        <v>82</v>
      </c>
      <c r="BF62" t="s">
        <v>82</v>
      </c>
      <c r="BG62" t="s">
        <v>88</v>
      </c>
      <c r="BH62" t="s">
        <v>89</v>
      </c>
      <c r="BL62" t="s">
        <v>82</v>
      </c>
      <c r="BM62" t="s">
        <v>82</v>
      </c>
      <c r="BN62" t="s">
        <v>82</v>
      </c>
      <c r="BO62" t="s">
        <v>82</v>
      </c>
      <c r="BP62" t="s">
        <v>82</v>
      </c>
      <c r="BQ62" t="s">
        <v>82</v>
      </c>
      <c r="BR62" t="s">
        <v>82</v>
      </c>
      <c r="BS62" t="s">
        <v>82</v>
      </c>
    </row>
    <row r="63" spans="1:71" x14ac:dyDescent="0.2">
      <c r="A63">
        <v>3183940</v>
      </c>
      <c r="B63" s="2">
        <v>45546.433054131943</v>
      </c>
      <c r="C63" s="3">
        <v>45546.433054131943</v>
      </c>
      <c r="D63" s="2">
        <v>45546.545429363425</v>
      </c>
      <c r="E63" s="3">
        <v>45546.545429363425</v>
      </c>
      <c r="F63" t="s">
        <v>123</v>
      </c>
      <c r="G63" t="s">
        <v>79</v>
      </c>
      <c r="H63" t="s">
        <v>101</v>
      </c>
      <c r="I63" s="4">
        <v>197</v>
      </c>
      <c r="K63" t="s">
        <v>82</v>
      </c>
      <c r="L63" t="s">
        <v>82</v>
      </c>
      <c r="N63" t="s">
        <v>83</v>
      </c>
      <c r="O63" t="s">
        <v>193</v>
      </c>
      <c r="P63" t="s">
        <v>194</v>
      </c>
      <c r="Q63" t="s">
        <v>86</v>
      </c>
      <c r="R63" t="s">
        <v>82</v>
      </c>
      <c r="S63" t="s">
        <v>82</v>
      </c>
      <c r="T63" t="s">
        <v>82</v>
      </c>
      <c r="V63" t="s">
        <v>82</v>
      </c>
      <c r="W63" t="s">
        <v>82</v>
      </c>
      <c r="X63" t="s">
        <v>82</v>
      </c>
      <c r="AC63" t="s">
        <v>82</v>
      </c>
      <c r="AD63" t="s">
        <v>82</v>
      </c>
      <c r="AE63" t="s">
        <v>82</v>
      </c>
      <c r="AF63" t="s">
        <v>82</v>
      </c>
      <c r="AG63" t="s">
        <v>82</v>
      </c>
      <c r="AH63" t="s">
        <v>82</v>
      </c>
      <c r="AI63" t="s">
        <v>82</v>
      </c>
      <c r="AJ63" t="s">
        <v>82</v>
      </c>
      <c r="AK63" t="s">
        <v>82</v>
      </c>
      <c r="AL63" t="s">
        <v>82</v>
      </c>
      <c r="BD63" t="s">
        <v>82</v>
      </c>
      <c r="BE63" t="s">
        <v>82</v>
      </c>
      <c r="BF63" t="s">
        <v>82</v>
      </c>
      <c r="BG63" t="s">
        <v>88</v>
      </c>
      <c r="BH63" t="s">
        <v>89</v>
      </c>
      <c r="BL63" t="s">
        <v>82</v>
      </c>
      <c r="BM63" t="s">
        <v>82</v>
      </c>
      <c r="BN63" t="s">
        <v>82</v>
      </c>
      <c r="BO63" t="s">
        <v>82</v>
      </c>
      <c r="BP63" t="s">
        <v>82</v>
      </c>
      <c r="BQ63" t="s">
        <v>82</v>
      </c>
      <c r="BR63" t="s">
        <v>82</v>
      </c>
      <c r="BS63" t="s">
        <v>82</v>
      </c>
    </row>
    <row r="64" spans="1:71" x14ac:dyDescent="0.2">
      <c r="A64">
        <v>3183943</v>
      </c>
      <c r="B64" s="2">
        <v>45546.434489444444</v>
      </c>
      <c r="C64" s="3">
        <v>45546.434489444444</v>
      </c>
      <c r="D64" s="2">
        <v>45546.447172094908</v>
      </c>
      <c r="E64" s="3">
        <v>45546.447172094908</v>
      </c>
      <c r="F64" t="s">
        <v>123</v>
      </c>
      <c r="G64" t="s">
        <v>79</v>
      </c>
      <c r="H64" t="s">
        <v>80</v>
      </c>
      <c r="I64" s="4">
        <v>200.7</v>
      </c>
      <c r="K64" t="s">
        <v>82</v>
      </c>
      <c r="L64" t="s">
        <v>82</v>
      </c>
      <c r="N64" t="s">
        <v>116</v>
      </c>
      <c r="O64" t="s">
        <v>195</v>
      </c>
      <c r="P64" t="s">
        <v>94</v>
      </c>
      <c r="Q64" t="s">
        <v>86</v>
      </c>
      <c r="R64" t="s">
        <v>82</v>
      </c>
      <c r="S64" t="s">
        <v>82</v>
      </c>
      <c r="T64" t="s">
        <v>82</v>
      </c>
      <c r="V64" t="s">
        <v>82</v>
      </c>
      <c r="W64" t="s">
        <v>87</v>
      </c>
      <c r="X64" t="s">
        <v>82</v>
      </c>
      <c r="Y64" s="3">
        <v>45546.436576469903</v>
      </c>
      <c r="Z64" s="3">
        <v>45546.443196180553</v>
      </c>
      <c r="AA64" s="3">
        <v>45546.447145543978</v>
      </c>
      <c r="AC64" t="s">
        <v>87</v>
      </c>
      <c r="AD64" t="s">
        <v>82</v>
      </c>
      <c r="AE64" t="s">
        <v>82</v>
      </c>
      <c r="AF64" t="s">
        <v>82</v>
      </c>
      <c r="AG64" t="s">
        <v>82</v>
      </c>
      <c r="AH64" t="s">
        <v>82</v>
      </c>
      <c r="AI64" t="s">
        <v>82</v>
      </c>
      <c r="AJ64" t="s">
        <v>82</v>
      </c>
      <c r="AK64" t="s">
        <v>82</v>
      </c>
      <c r="AL64" t="s">
        <v>82</v>
      </c>
      <c r="BD64" t="s">
        <v>82</v>
      </c>
      <c r="BE64" t="s">
        <v>82</v>
      </c>
      <c r="BF64" t="s">
        <v>82</v>
      </c>
      <c r="BG64" t="s">
        <v>88</v>
      </c>
      <c r="BH64" t="s">
        <v>89</v>
      </c>
      <c r="BL64" t="s">
        <v>82</v>
      </c>
      <c r="BM64" t="s">
        <v>82</v>
      </c>
      <c r="BN64" t="s">
        <v>82</v>
      </c>
      <c r="BO64" t="s">
        <v>82</v>
      </c>
      <c r="BP64" t="s">
        <v>82</v>
      </c>
      <c r="BQ64" t="s">
        <v>82</v>
      </c>
      <c r="BR64" t="s">
        <v>82</v>
      </c>
      <c r="BS64" t="s">
        <v>82</v>
      </c>
    </row>
    <row r="65" spans="1:71" hidden="1" x14ac:dyDescent="0.2">
      <c r="A65">
        <v>3184160</v>
      </c>
      <c r="B65" s="2">
        <v>45546.540334791665</v>
      </c>
      <c r="C65" s="3">
        <v>45546.540334791665</v>
      </c>
      <c r="D65" s="2">
        <v>45546.542042731482</v>
      </c>
      <c r="E65" s="3">
        <v>45546.542042731482</v>
      </c>
      <c r="F65" t="s">
        <v>133</v>
      </c>
      <c r="G65" s="5" t="s">
        <v>196</v>
      </c>
      <c r="K65" t="s">
        <v>82</v>
      </c>
      <c r="N65" t="s">
        <v>130</v>
      </c>
      <c r="O65" t="s">
        <v>172</v>
      </c>
      <c r="P65" t="s">
        <v>99</v>
      </c>
      <c r="Q65" t="s">
        <v>82</v>
      </c>
      <c r="R65" t="s">
        <v>82</v>
      </c>
      <c r="S65" t="s">
        <v>82</v>
      </c>
      <c r="T65" t="s">
        <v>82</v>
      </c>
      <c r="V65" t="s">
        <v>82</v>
      </c>
      <c r="W65" t="s">
        <v>82</v>
      </c>
      <c r="X65" t="s">
        <v>82</v>
      </c>
      <c r="AC65" t="s">
        <v>87</v>
      </c>
      <c r="AD65" t="s">
        <v>82</v>
      </c>
      <c r="AE65" t="s">
        <v>82</v>
      </c>
      <c r="AF65" t="s">
        <v>82</v>
      </c>
      <c r="AG65" t="s">
        <v>82</v>
      </c>
      <c r="AH65" t="s">
        <v>82</v>
      </c>
      <c r="AI65" t="s">
        <v>82</v>
      </c>
      <c r="AJ65" t="s">
        <v>82</v>
      </c>
      <c r="AK65" t="s">
        <v>82</v>
      </c>
      <c r="AL65" t="s">
        <v>82</v>
      </c>
      <c r="BD65" t="s">
        <v>82</v>
      </c>
      <c r="BE65" t="s">
        <v>82</v>
      </c>
      <c r="BF65" t="s">
        <v>82</v>
      </c>
      <c r="BG65" t="s">
        <v>88</v>
      </c>
      <c r="BH65" t="s">
        <v>89</v>
      </c>
      <c r="BL65" t="s">
        <v>82</v>
      </c>
      <c r="BM65" t="s">
        <v>82</v>
      </c>
      <c r="BN65" t="s">
        <v>82</v>
      </c>
      <c r="BO65" t="s">
        <v>82</v>
      </c>
      <c r="BP65" t="s">
        <v>82</v>
      </c>
      <c r="BQ65" t="s">
        <v>82</v>
      </c>
      <c r="BR65" t="s">
        <v>82</v>
      </c>
      <c r="BS65" t="s">
        <v>82</v>
      </c>
    </row>
    <row r="66" spans="1:71" hidden="1" x14ac:dyDescent="0.2">
      <c r="A66">
        <v>3184660</v>
      </c>
      <c r="B66" s="2">
        <v>45546.79565936343</v>
      </c>
      <c r="C66" s="3">
        <v>45546.79565936343</v>
      </c>
      <c r="D66" s="2">
        <v>45547.180718009258</v>
      </c>
      <c r="E66" s="3">
        <v>45547.180718009258</v>
      </c>
      <c r="F66" t="s">
        <v>197</v>
      </c>
      <c r="G66" t="s">
        <v>198</v>
      </c>
      <c r="K66" t="s">
        <v>82</v>
      </c>
      <c r="N66" t="s">
        <v>83</v>
      </c>
      <c r="O66" t="s">
        <v>199</v>
      </c>
      <c r="P66" t="s">
        <v>158</v>
      </c>
      <c r="Q66" t="s">
        <v>82</v>
      </c>
      <c r="R66" t="s">
        <v>82</v>
      </c>
      <c r="S66" t="s">
        <v>82</v>
      </c>
      <c r="T66" t="s">
        <v>82</v>
      </c>
      <c r="V66" t="s">
        <v>82</v>
      </c>
      <c r="W66" t="s">
        <v>82</v>
      </c>
      <c r="X66" t="s">
        <v>82</v>
      </c>
      <c r="AC66" t="s">
        <v>82</v>
      </c>
      <c r="AD66" t="s">
        <v>82</v>
      </c>
      <c r="AE66" t="s">
        <v>82</v>
      </c>
      <c r="AF66" t="s">
        <v>82</v>
      </c>
      <c r="AG66" t="s">
        <v>82</v>
      </c>
      <c r="AH66" t="s">
        <v>87</v>
      </c>
      <c r="AI66" t="s">
        <v>82</v>
      </c>
      <c r="AJ66" t="s">
        <v>82</v>
      </c>
      <c r="AK66" t="s">
        <v>82</v>
      </c>
      <c r="AL66" t="s">
        <v>82</v>
      </c>
      <c r="BD66" t="s">
        <v>82</v>
      </c>
      <c r="BE66" t="s">
        <v>82</v>
      </c>
      <c r="BF66" t="s">
        <v>82</v>
      </c>
      <c r="BG66" t="s">
        <v>88</v>
      </c>
      <c r="BH66" t="s">
        <v>89</v>
      </c>
      <c r="BL66" t="s">
        <v>82</v>
      </c>
      <c r="BM66" t="s">
        <v>82</v>
      </c>
      <c r="BN66" t="s">
        <v>82</v>
      </c>
      <c r="BO66" t="s">
        <v>82</v>
      </c>
      <c r="BP66" t="s">
        <v>82</v>
      </c>
      <c r="BQ66" t="s">
        <v>82</v>
      </c>
      <c r="BR66" t="s">
        <v>82</v>
      </c>
      <c r="BS66" t="s">
        <v>82</v>
      </c>
    </row>
    <row r="67" spans="1:71" x14ac:dyDescent="0.2">
      <c r="A67">
        <v>3184925</v>
      </c>
      <c r="B67" s="2">
        <v>45547.272870358793</v>
      </c>
      <c r="C67" s="3">
        <v>45547.272870358793</v>
      </c>
      <c r="D67" s="2">
        <v>45548.26510016204</v>
      </c>
      <c r="E67" s="3">
        <v>45548.26510016204</v>
      </c>
      <c r="F67" t="s">
        <v>100</v>
      </c>
      <c r="G67" t="s">
        <v>79</v>
      </c>
      <c r="H67" t="s">
        <v>101</v>
      </c>
      <c r="I67" s="4">
        <v>198</v>
      </c>
      <c r="K67" t="s">
        <v>82</v>
      </c>
      <c r="L67" t="s">
        <v>143</v>
      </c>
      <c r="N67" t="s">
        <v>97</v>
      </c>
      <c r="O67" t="s">
        <v>98</v>
      </c>
      <c r="P67" t="s">
        <v>99</v>
      </c>
      <c r="Q67" t="s">
        <v>86</v>
      </c>
      <c r="R67" t="s">
        <v>82</v>
      </c>
      <c r="S67" t="s">
        <v>82</v>
      </c>
      <c r="T67" t="s">
        <v>82</v>
      </c>
      <c r="V67" t="s">
        <v>82</v>
      </c>
      <c r="W67" t="s">
        <v>82</v>
      </c>
      <c r="X67" t="s">
        <v>82</v>
      </c>
      <c r="AC67" t="s">
        <v>82</v>
      </c>
      <c r="AD67" t="s">
        <v>82</v>
      </c>
      <c r="AE67" t="s">
        <v>82</v>
      </c>
      <c r="AF67" t="s">
        <v>82</v>
      </c>
      <c r="AG67" t="s">
        <v>82</v>
      </c>
      <c r="AH67" t="s">
        <v>82</v>
      </c>
      <c r="AI67" t="s">
        <v>82</v>
      </c>
      <c r="AJ67" t="s">
        <v>82</v>
      </c>
      <c r="AK67" t="s">
        <v>82</v>
      </c>
      <c r="AL67" t="s">
        <v>82</v>
      </c>
      <c r="BD67" t="s">
        <v>82</v>
      </c>
      <c r="BE67" t="s">
        <v>82</v>
      </c>
      <c r="BF67" t="s">
        <v>82</v>
      </c>
      <c r="BG67" t="s">
        <v>88</v>
      </c>
      <c r="BH67" t="s">
        <v>89</v>
      </c>
      <c r="BL67" t="s">
        <v>82</v>
      </c>
      <c r="BM67" t="s">
        <v>82</v>
      </c>
      <c r="BN67" t="s">
        <v>82</v>
      </c>
      <c r="BO67" t="s">
        <v>82</v>
      </c>
      <c r="BP67" t="s">
        <v>82</v>
      </c>
      <c r="BQ67" t="s">
        <v>82</v>
      </c>
      <c r="BR67" t="s">
        <v>82</v>
      </c>
      <c r="BS67" t="s">
        <v>82</v>
      </c>
    </row>
    <row r="68" spans="1:71" x14ac:dyDescent="0.2">
      <c r="A68">
        <v>3185595</v>
      </c>
      <c r="B68" s="2">
        <v>45547.640525671297</v>
      </c>
      <c r="C68" s="3">
        <v>45547.640525671297</v>
      </c>
      <c r="D68" s="2">
        <v>45547.652011111109</v>
      </c>
      <c r="E68" s="3">
        <v>45547.652011111109</v>
      </c>
      <c r="F68" t="s">
        <v>156</v>
      </c>
      <c r="G68" t="s">
        <v>79</v>
      </c>
      <c r="H68" t="s">
        <v>80</v>
      </c>
      <c r="I68" s="4">
        <v>196.8</v>
      </c>
      <c r="K68" t="s">
        <v>129</v>
      </c>
      <c r="L68" t="s">
        <v>82</v>
      </c>
      <c r="N68" t="s">
        <v>92</v>
      </c>
      <c r="O68" t="s">
        <v>200</v>
      </c>
      <c r="P68" t="s">
        <v>158</v>
      </c>
      <c r="Q68" t="s">
        <v>86</v>
      </c>
      <c r="R68" t="s">
        <v>82</v>
      </c>
      <c r="S68" t="s">
        <v>82</v>
      </c>
      <c r="T68" t="s">
        <v>82</v>
      </c>
      <c r="V68" t="s">
        <v>82</v>
      </c>
      <c r="W68" t="s">
        <v>82</v>
      </c>
      <c r="X68" t="s">
        <v>82</v>
      </c>
      <c r="Y68" s="3">
        <v>45547.643582430552</v>
      </c>
      <c r="AA68" s="3">
        <v>45547.644711990739</v>
      </c>
      <c r="AC68" t="s">
        <v>87</v>
      </c>
      <c r="AD68" t="s">
        <v>82</v>
      </c>
      <c r="AE68" t="s">
        <v>82</v>
      </c>
      <c r="AF68" t="s">
        <v>82</v>
      </c>
      <c r="AG68" t="s">
        <v>82</v>
      </c>
      <c r="AH68" t="s">
        <v>82</v>
      </c>
      <c r="AI68" t="s">
        <v>82</v>
      </c>
      <c r="AJ68" t="s">
        <v>82</v>
      </c>
      <c r="AK68" t="s">
        <v>82</v>
      </c>
      <c r="AL68" t="s">
        <v>82</v>
      </c>
      <c r="BD68" t="s">
        <v>82</v>
      </c>
      <c r="BE68" t="s">
        <v>82</v>
      </c>
      <c r="BF68" t="s">
        <v>82</v>
      </c>
      <c r="BG68" t="s">
        <v>88</v>
      </c>
      <c r="BH68" t="s">
        <v>89</v>
      </c>
      <c r="BL68" t="s">
        <v>82</v>
      </c>
      <c r="BM68" t="s">
        <v>82</v>
      </c>
      <c r="BN68" t="s">
        <v>82</v>
      </c>
      <c r="BO68" t="s">
        <v>82</v>
      </c>
      <c r="BP68" t="s">
        <v>82</v>
      </c>
      <c r="BQ68" t="s">
        <v>82</v>
      </c>
      <c r="BR68" t="s">
        <v>82</v>
      </c>
      <c r="BS68" t="s">
        <v>82</v>
      </c>
    </row>
    <row r="69" spans="1:71" hidden="1" x14ac:dyDescent="0.2">
      <c r="A69">
        <v>3185805</v>
      </c>
      <c r="B69" s="2">
        <v>45547.725180300928</v>
      </c>
      <c r="C69" s="3">
        <v>45547.725180300928</v>
      </c>
      <c r="D69" s="2">
        <v>45547.757381527779</v>
      </c>
      <c r="E69" s="3">
        <v>45547.757381527779</v>
      </c>
      <c r="F69" t="s">
        <v>156</v>
      </c>
      <c r="G69" t="s">
        <v>201</v>
      </c>
      <c r="K69" t="s">
        <v>82</v>
      </c>
      <c r="N69" t="s">
        <v>202</v>
      </c>
      <c r="O69" t="s">
        <v>203</v>
      </c>
      <c r="P69" t="s">
        <v>158</v>
      </c>
      <c r="Q69" t="s">
        <v>82</v>
      </c>
      <c r="R69" t="s">
        <v>82</v>
      </c>
      <c r="S69" t="s">
        <v>82</v>
      </c>
      <c r="T69" t="s">
        <v>82</v>
      </c>
      <c r="V69" t="s">
        <v>82</v>
      </c>
      <c r="W69" t="s">
        <v>82</v>
      </c>
      <c r="X69" t="s">
        <v>82</v>
      </c>
      <c r="AC69" t="s">
        <v>82</v>
      </c>
      <c r="AD69" t="s">
        <v>82</v>
      </c>
      <c r="AE69" t="s">
        <v>82</v>
      </c>
      <c r="AF69" t="s">
        <v>82</v>
      </c>
      <c r="AG69" t="s">
        <v>82</v>
      </c>
      <c r="AH69" t="s">
        <v>87</v>
      </c>
      <c r="AI69" t="s">
        <v>82</v>
      </c>
      <c r="AJ69" t="s">
        <v>82</v>
      </c>
      <c r="AK69" t="s">
        <v>82</v>
      </c>
      <c r="AL69" t="s">
        <v>82</v>
      </c>
      <c r="BD69" t="s">
        <v>82</v>
      </c>
      <c r="BE69" t="s">
        <v>82</v>
      </c>
      <c r="BF69" t="s">
        <v>82</v>
      </c>
      <c r="BG69" t="s">
        <v>88</v>
      </c>
      <c r="BH69" t="s">
        <v>89</v>
      </c>
      <c r="BL69" t="s">
        <v>82</v>
      </c>
      <c r="BM69" t="s">
        <v>82</v>
      </c>
      <c r="BN69" t="s">
        <v>82</v>
      </c>
      <c r="BO69" t="s">
        <v>82</v>
      </c>
      <c r="BP69" t="s">
        <v>82</v>
      </c>
      <c r="BQ69" t="s">
        <v>82</v>
      </c>
      <c r="BR69" t="s">
        <v>82</v>
      </c>
      <c r="BS69" t="s">
        <v>82</v>
      </c>
    </row>
    <row r="70" spans="1:71" hidden="1" x14ac:dyDescent="0.2">
      <c r="A70">
        <v>3185922</v>
      </c>
      <c r="B70" s="2">
        <v>45547.833907268519</v>
      </c>
      <c r="C70" s="3">
        <v>45547.833907268519</v>
      </c>
      <c r="D70" s="2">
        <v>45548.236247395835</v>
      </c>
      <c r="E70" s="3">
        <v>45548.236247395835</v>
      </c>
      <c r="F70" t="s">
        <v>156</v>
      </c>
      <c r="G70" t="s">
        <v>204</v>
      </c>
      <c r="K70" t="s">
        <v>82</v>
      </c>
      <c r="N70" t="s">
        <v>83</v>
      </c>
      <c r="O70" t="s">
        <v>205</v>
      </c>
      <c r="P70" t="s">
        <v>158</v>
      </c>
      <c r="Q70" t="s">
        <v>82</v>
      </c>
      <c r="R70" t="s">
        <v>82</v>
      </c>
      <c r="S70" t="s">
        <v>82</v>
      </c>
      <c r="T70" t="s">
        <v>82</v>
      </c>
      <c r="V70" t="s">
        <v>82</v>
      </c>
      <c r="W70" t="s">
        <v>82</v>
      </c>
      <c r="X70" t="s">
        <v>82</v>
      </c>
      <c r="AC70" t="s">
        <v>82</v>
      </c>
      <c r="AD70" t="s">
        <v>82</v>
      </c>
      <c r="AE70" t="s">
        <v>82</v>
      </c>
      <c r="AF70" t="s">
        <v>82</v>
      </c>
      <c r="AG70" t="s">
        <v>82</v>
      </c>
      <c r="AH70" t="s">
        <v>82</v>
      </c>
      <c r="AI70" t="s">
        <v>82</v>
      </c>
      <c r="AJ70" t="s">
        <v>82</v>
      </c>
      <c r="AK70" t="s">
        <v>82</v>
      </c>
      <c r="AL70" t="s">
        <v>82</v>
      </c>
      <c r="BD70" t="s">
        <v>82</v>
      </c>
      <c r="BE70" t="s">
        <v>82</v>
      </c>
      <c r="BF70" t="s">
        <v>82</v>
      </c>
      <c r="BG70" t="s">
        <v>88</v>
      </c>
      <c r="BH70" t="s">
        <v>89</v>
      </c>
      <c r="BL70" t="s">
        <v>82</v>
      </c>
      <c r="BM70" t="s">
        <v>82</v>
      </c>
      <c r="BN70" t="s">
        <v>82</v>
      </c>
      <c r="BO70" t="s">
        <v>82</v>
      </c>
      <c r="BP70" t="s">
        <v>82</v>
      </c>
      <c r="BQ70" t="s">
        <v>82</v>
      </c>
      <c r="BR70" t="s">
        <v>82</v>
      </c>
      <c r="BS70" t="s">
        <v>82</v>
      </c>
    </row>
    <row r="71" spans="1:71" x14ac:dyDescent="0.2">
      <c r="A71">
        <v>3186175</v>
      </c>
      <c r="B71" s="2">
        <v>45548.271401099541</v>
      </c>
      <c r="C71" s="3">
        <v>45548.271401099541</v>
      </c>
      <c r="D71" s="2">
        <v>45549.268612604166</v>
      </c>
      <c r="E71" s="3">
        <v>45549.268612604166</v>
      </c>
      <c r="F71" t="s">
        <v>100</v>
      </c>
      <c r="G71" t="s">
        <v>79</v>
      </c>
      <c r="H71" t="s">
        <v>80</v>
      </c>
      <c r="I71" s="4">
        <v>198</v>
      </c>
      <c r="K71" t="s">
        <v>82</v>
      </c>
      <c r="L71" t="s">
        <v>82</v>
      </c>
      <c r="N71" t="s">
        <v>97</v>
      </c>
      <c r="O71" t="s">
        <v>138</v>
      </c>
      <c r="P71" t="s">
        <v>99</v>
      </c>
      <c r="Q71" t="s">
        <v>86</v>
      </c>
      <c r="R71" t="s">
        <v>82</v>
      </c>
      <c r="S71" t="s">
        <v>82</v>
      </c>
      <c r="T71" t="s">
        <v>82</v>
      </c>
      <c r="V71" t="s">
        <v>82</v>
      </c>
      <c r="W71" t="s">
        <v>82</v>
      </c>
      <c r="X71" t="s">
        <v>82</v>
      </c>
      <c r="AC71" t="s">
        <v>82</v>
      </c>
      <c r="AD71" t="s">
        <v>82</v>
      </c>
      <c r="AE71" t="s">
        <v>82</v>
      </c>
      <c r="AF71" t="s">
        <v>82</v>
      </c>
      <c r="AG71" t="s">
        <v>82</v>
      </c>
      <c r="AH71" t="s">
        <v>82</v>
      </c>
      <c r="AI71" t="s">
        <v>82</v>
      </c>
      <c r="AJ71" t="s">
        <v>82</v>
      </c>
      <c r="AK71" t="s">
        <v>82</v>
      </c>
      <c r="AL71" t="s">
        <v>82</v>
      </c>
      <c r="BD71" t="s">
        <v>82</v>
      </c>
      <c r="BE71" t="s">
        <v>82</v>
      </c>
      <c r="BF71" t="s">
        <v>82</v>
      </c>
      <c r="BG71" t="s">
        <v>88</v>
      </c>
      <c r="BH71" t="s">
        <v>89</v>
      </c>
      <c r="BL71" t="s">
        <v>82</v>
      </c>
      <c r="BM71" t="s">
        <v>82</v>
      </c>
      <c r="BN71" t="s">
        <v>82</v>
      </c>
      <c r="BO71" t="s">
        <v>82</v>
      </c>
      <c r="BP71" t="s">
        <v>82</v>
      </c>
      <c r="BQ71" t="s">
        <v>82</v>
      </c>
      <c r="BR71" t="s">
        <v>82</v>
      </c>
      <c r="BS71" t="s">
        <v>82</v>
      </c>
    </row>
    <row r="72" spans="1:71" x14ac:dyDescent="0.2">
      <c r="A72">
        <v>3187158</v>
      </c>
      <c r="B72" s="2">
        <v>45548.823920300929</v>
      </c>
      <c r="C72" s="3">
        <v>45548.823920300929</v>
      </c>
      <c r="D72" s="2">
        <v>45548.825151979167</v>
      </c>
      <c r="E72" s="3">
        <v>45548.825151979167</v>
      </c>
      <c r="F72" t="s">
        <v>206</v>
      </c>
      <c r="G72" t="s">
        <v>79</v>
      </c>
      <c r="H72" t="s">
        <v>101</v>
      </c>
      <c r="I72" s="4">
        <v>199.6</v>
      </c>
      <c r="K72" t="s">
        <v>82</v>
      </c>
      <c r="L72" t="s">
        <v>82</v>
      </c>
      <c r="N72" t="s">
        <v>92</v>
      </c>
      <c r="O72" t="s">
        <v>163</v>
      </c>
      <c r="P72" t="s">
        <v>118</v>
      </c>
      <c r="Q72" t="s">
        <v>86</v>
      </c>
      <c r="R72" t="s">
        <v>82</v>
      </c>
      <c r="S72" t="s">
        <v>82</v>
      </c>
      <c r="T72" t="s">
        <v>82</v>
      </c>
      <c r="V72" t="s">
        <v>82</v>
      </c>
      <c r="W72" t="s">
        <v>82</v>
      </c>
      <c r="X72" t="s">
        <v>82</v>
      </c>
      <c r="AC72" t="s">
        <v>82</v>
      </c>
      <c r="AD72" t="s">
        <v>82</v>
      </c>
      <c r="AE72" t="s">
        <v>82</v>
      </c>
      <c r="AF72" t="s">
        <v>82</v>
      </c>
      <c r="AG72" t="s">
        <v>82</v>
      </c>
      <c r="AH72" t="s">
        <v>82</v>
      </c>
      <c r="AI72" t="s">
        <v>82</v>
      </c>
      <c r="AJ72" t="s">
        <v>82</v>
      </c>
      <c r="AK72" t="s">
        <v>82</v>
      </c>
      <c r="AL72" t="s">
        <v>82</v>
      </c>
      <c r="BD72" t="s">
        <v>82</v>
      </c>
      <c r="BE72" t="s">
        <v>82</v>
      </c>
      <c r="BF72" t="s">
        <v>82</v>
      </c>
      <c r="BG72" t="s">
        <v>88</v>
      </c>
      <c r="BH72" t="s">
        <v>89</v>
      </c>
      <c r="BL72" t="s">
        <v>82</v>
      </c>
      <c r="BM72" t="s">
        <v>82</v>
      </c>
      <c r="BN72" t="s">
        <v>82</v>
      </c>
      <c r="BO72" t="s">
        <v>82</v>
      </c>
      <c r="BP72" t="s">
        <v>82</v>
      </c>
      <c r="BQ72" t="s">
        <v>82</v>
      </c>
      <c r="BR72" t="s">
        <v>82</v>
      </c>
      <c r="BS72" t="s">
        <v>82</v>
      </c>
    </row>
    <row r="73" spans="1:71" x14ac:dyDescent="0.2">
      <c r="A73">
        <v>3187405</v>
      </c>
      <c r="B73" s="2">
        <v>45549.272337696762</v>
      </c>
      <c r="C73" s="3">
        <v>45549.272337696762</v>
      </c>
      <c r="D73" s="2">
        <v>45550.311066354167</v>
      </c>
      <c r="E73" s="3">
        <v>45550.311066354167</v>
      </c>
      <c r="F73" t="s">
        <v>100</v>
      </c>
      <c r="G73" t="s">
        <v>79</v>
      </c>
      <c r="H73" t="s">
        <v>101</v>
      </c>
      <c r="I73" s="4">
        <v>198</v>
      </c>
      <c r="K73" t="s">
        <v>82</v>
      </c>
      <c r="L73" t="s">
        <v>143</v>
      </c>
      <c r="N73" t="s">
        <v>97</v>
      </c>
      <c r="O73" t="s">
        <v>98</v>
      </c>
      <c r="P73" t="s">
        <v>99</v>
      </c>
      <c r="Q73" t="s">
        <v>86</v>
      </c>
      <c r="R73" t="s">
        <v>82</v>
      </c>
      <c r="S73" t="s">
        <v>82</v>
      </c>
      <c r="T73" t="s">
        <v>82</v>
      </c>
      <c r="V73" t="s">
        <v>82</v>
      </c>
      <c r="W73" t="s">
        <v>82</v>
      </c>
      <c r="X73" t="s">
        <v>82</v>
      </c>
      <c r="AC73" t="s">
        <v>82</v>
      </c>
      <c r="AD73" t="s">
        <v>82</v>
      </c>
      <c r="AE73" t="s">
        <v>82</v>
      </c>
      <c r="AF73" t="s">
        <v>82</v>
      </c>
      <c r="AG73" t="s">
        <v>82</v>
      </c>
      <c r="AH73" t="s">
        <v>82</v>
      </c>
      <c r="AI73" t="s">
        <v>82</v>
      </c>
      <c r="AJ73" t="s">
        <v>82</v>
      </c>
      <c r="AK73" t="s">
        <v>82</v>
      </c>
      <c r="AL73" t="s">
        <v>82</v>
      </c>
      <c r="BD73" t="s">
        <v>82</v>
      </c>
      <c r="BE73" t="s">
        <v>82</v>
      </c>
      <c r="BF73" t="s">
        <v>82</v>
      </c>
      <c r="BG73" t="s">
        <v>88</v>
      </c>
      <c r="BH73" t="s">
        <v>89</v>
      </c>
      <c r="BL73" t="s">
        <v>82</v>
      </c>
      <c r="BM73" t="s">
        <v>82</v>
      </c>
      <c r="BN73" t="s">
        <v>82</v>
      </c>
      <c r="BO73" t="s">
        <v>82</v>
      </c>
      <c r="BP73" t="s">
        <v>82</v>
      </c>
      <c r="BQ73" t="s">
        <v>82</v>
      </c>
      <c r="BR73" t="s">
        <v>82</v>
      </c>
      <c r="BS73" t="s">
        <v>82</v>
      </c>
    </row>
    <row r="74" spans="1:71" hidden="1" x14ac:dyDescent="0.2">
      <c r="A74">
        <v>3187752</v>
      </c>
      <c r="B74" s="2">
        <v>45549.565047928241</v>
      </c>
      <c r="C74" s="3">
        <v>45549.565047928241</v>
      </c>
      <c r="D74" s="2">
        <v>45549.613030092594</v>
      </c>
      <c r="E74" s="3">
        <v>45549.613030092594</v>
      </c>
      <c r="F74" t="s">
        <v>207</v>
      </c>
      <c r="G74" t="s">
        <v>79</v>
      </c>
      <c r="H74" t="s">
        <v>101</v>
      </c>
      <c r="I74" s="4">
        <v>123.5</v>
      </c>
      <c r="K74" t="s">
        <v>208</v>
      </c>
      <c r="L74" t="s">
        <v>143</v>
      </c>
      <c r="N74" t="s">
        <v>149</v>
      </c>
      <c r="O74" t="s">
        <v>209</v>
      </c>
      <c r="P74" t="s">
        <v>160</v>
      </c>
      <c r="Q74" t="s">
        <v>95</v>
      </c>
      <c r="R74" t="s">
        <v>82</v>
      </c>
      <c r="S74" t="s">
        <v>82</v>
      </c>
      <c r="T74" t="s">
        <v>82</v>
      </c>
      <c r="V74" t="s">
        <v>82</v>
      </c>
      <c r="W74" t="s">
        <v>82</v>
      </c>
      <c r="X74" t="s">
        <v>82</v>
      </c>
      <c r="Y74" s="3">
        <v>45549.565555555557</v>
      </c>
      <c r="Z74" s="3">
        <v>45549.562211168981</v>
      </c>
      <c r="AA74" s="3">
        <v>45549.612780023148</v>
      </c>
      <c r="AC74" t="s">
        <v>82</v>
      </c>
      <c r="AD74" t="s">
        <v>82</v>
      </c>
      <c r="AE74" t="s">
        <v>82</v>
      </c>
      <c r="AF74" t="s">
        <v>82</v>
      </c>
      <c r="AG74" t="s">
        <v>82</v>
      </c>
      <c r="AH74" t="s">
        <v>82</v>
      </c>
      <c r="AI74" t="s">
        <v>82</v>
      </c>
      <c r="AJ74" t="s">
        <v>82</v>
      </c>
      <c r="AK74" t="s">
        <v>82</v>
      </c>
      <c r="AL74" t="s">
        <v>82</v>
      </c>
      <c r="BD74" t="s">
        <v>82</v>
      </c>
      <c r="BE74" t="s">
        <v>82</v>
      </c>
      <c r="BF74" t="s">
        <v>82</v>
      </c>
      <c r="BG74" t="s">
        <v>88</v>
      </c>
      <c r="BH74" t="s">
        <v>89</v>
      </c>
      <c r="BL74" t="s">
        <v>82</v>
      </c>
      <c r="BM74" t="s">
        <v>82</v>
      </c>
      <c r="BN74" t="s">
        <v>82</v>
      </c>
      <c r="BO74" t="s">
        <v>82</v>
      </c>
      <c r="BP74" t="s">
        <v>82</v>
      </c>
      <c r="BQ74" t="s">
        <v>82</v>
      </c>
      <c r="BR74" t="s">
        <v>82</v>
      </c>
      <c r="BS74" t="s">
        <v>82</v>
      </c>
    </row>
    <row r="75" spans="1:71" x14ac:dyDescent="0.2">
      <c r="A75">
        <v>3188085</v>
      </c>
      <c r="B75" s="2">
        <v>45549.848153819446</v>
      </c>
      <c r="C75" s="3">
        <v>45549.848153819446</v>
      </c>
      <c r="D75" s="2">
        <v>45549.862413854164</v>
      </c>
      <c r="E75" s="3">
        <v>45549.862413854164</v>
      </c>
      <c r="F75" t="s">
        <v>121</v>
      </c>
      <c r="G75" t="s">
        <v>79</v>
      </c>
      <c r="H75" t="s">
        <v>101</v>
      </c>
      <c r="I75" s="4">
        <v>198</v>
      </c>
      <c r="K75" t="s">
        <v>82</v>
      </c>
      <c r="L75" t="s">
        <v>143</v>
      </c>
      <c r="N75" t="s">
        <v>97</v>
      </c>
      <c r="O75" t="s">
        <v>210</v>
      </c>
      <c r="P75" t="s">
        <v>99</v>
      </c>
      <c r="Q75" t="s">
        <v>86</v>
      </c>
      <c r="R75" t="s">
        <v>82</v>
      </c>
      <c r="S75" t="s">
        <v>82</v>
      </c>
      <c r="T75" t="s">
        <v>82</v>
      </c>
      <c r="V75" t="s">
        <v>82</v>
      </c>
      <c r="W75" t="s">
        <v>82</v>
      </c>
      <c r="X75" t="s">
        <v>82</v>
      </c>
      <c r="AC75" t="s">
        <v>87</v>
      </c>
      <c r="AD75" t="s">
        <v>82</v>
      </c>
      <c r="AE75" t="s">
        <v>82</v>
      </c>
      <c r="AF75" t="s">
        <v>82</v>
      </c>
      <c r="AG75" t="s">
        <v>82</v>
      </c>
      <c r="AH75" t="s">
        <v>82</v>
      </c>
      <c r="AI75" t="s">
        <v>82</v>
      </c>
      <c r="AJ75" t="s">
        <v>82</v>
      </c>
      <c r="AK75" t="s">
        <v>82</v>
      </c>
      <c r="AL75" t="s">
        <v>82</v>
      </c>
      <c r="BD75" t="s">
        <v>82</v>
      </c>
      <c r="BE75" t="s">
        <v>82</v>
      </c>
      <c r="BF75" t="s">
        <v>82</v>
      </c>
      <c r="BG75" t="s">
        <v>88</v>
      </c>
      <c r="BH75" t="s">
        <v>89</v>
      </c>
      <c r="BL75" t="s">
        <v>82</v>
      </c>
      <c r="BM75" t="s">
        <v>82</v>
      </c>
      <c r="BN75" t="s">
        <v>82</v>
      </c>
      <c r="BO75" t="s">
        <v>82</v>
      </c>
      <c r="BP75" t="s">
        <v>82</v>
      </c>
      <c r="BQ75" t="s">
        <v>82</v>
      </c>
      <c r="BR75" t="s">
        <v>82</v>
      </c>
      <c r="BS75" t="s">
        <v>82</v>
      </c>
    </row>
    <row r="76" spans="1:71" x14ac:dyDescent="0.2">
      <c r="A76">
        <v>3188268</v>
      </c>
      <c r="B76" s="2">
        <v>45550.272055590278</v>
      </c>
      <c r="C76" s="3">
        <v>45550.272055590278</v>
      </c>
      <c r="D76" s="2">
        <v>45551.278390636573</v>
      </c>
      <c r="E76" s="3">
        <v>45551.278390636573</v>
      </c>
      <c r="F76" t="s">
        <v>100</v>
      </c>
      <c r="G76" t="s">
        <v>79</v>
      </c>
      <c r="H76" t="s">
        <v>101</v>
      </c>
      <c r="I76" s="4">
        <v>198</v>
      </c>
      <c r="K76" t="s">
        <v>82</v>
      </c>
      <c r="L76" t="s">
        <v>143</v>
      </c>
      <c r="N76" t="s">
        <v>97</v>
      </c>
      <c r="O76" t="s">
        <v>98</v>
      </c>
      <c r="P76" t="s">
        <v>99</v>
      </c>
      <c r="Q76" t="s">
        <v>86</v>
      </c>
      <c r="R76" t="s">
        <v>82</v>
      </c>
      <c r="S76" t="s">
        <v>82</v>
      </c>
      <c r="T76" t="s">
        <v>82</v>
      </c>
      <c r="V76" t="s">
        <v>82</v>
      </c>
      <c r="W76" t="s">
        <v>82</v>
      </c>
      <c r="X76" t="s">
        <v>82</v>
      </c>
      <c r="AC76" t="s">
        <v>82</v>
      </c>
      <c r="AD76" t="s">
        <v>82</v>
      </c>
      <c r="AE76" t="s">
        <v>82</v>
      </c>
      <c r="AF76" t="s">
        <v>82</v>
      </c>
      <c r="AG76" t="s">
        <v>82</v>
      </c>
      <c r="AH76" t="s">
        <v>82</v>
      </c>
      <c r="AI76" t="s">
        <v>82</v>
      </c>
      <c r="AJ76" t="s">
        <v>82</v>
      </c>
      <c r="AK76" t="s">
        <v>82</v>
      </c>
      <c r="AL76" t="s">
        <v>82</v>
      </c>
      <c r="BD76" t="s">
        <v>82</v>
      </c>
      <c r="BE76" t="s">
        <v>82</v>
      </c>
      <c r="BF76" t="s">
        <v>82</v>
      </c>
      <c r="BG76" t="s">
        <v>88</v>
      </c>
      <c r="BH76" t="s">
        <v>89</v>
      </c>
      <c r="BL76" t="s">
        <v>82</v>
      </c>
      <c r="BM76" t="s">
        <v>82</v>
      </c>
      <c r="BN76" t="s">
        <v>82</v>
      </c>
      <c r="BO76" t="s">
        <v>82</v>
      </c>
      <c r="BP76" t="s">
        <v>82</v>
      </c>
      <c r="BQ76" t="s">
        <v>82</v>
      </c>
      <c r="BR76" t="s">
        <v>82</v>
      </c>
      <c r="BS76" t="s">
        <v>82</v>
      </c>
    </row>
    <row r="77" spans="1:71" x14ac:dyDescent="0.2">
      <c r="A77">
        <v>3188824</v>
      </c>
      <c r="B77" s="2">
        <v>45550.872780578706</v>
      </c>
      <c r="C77" s="3">
        <v>45550.872780578706</v>
      </c>
      <c r="D77" s="2">
        <v>45550.889986712966</v>
      </c>
      <c r="E77" s="3">
        <v>45550.889986712966</v>
      </c>
      <c r="F77" t="s">
        <v>112</v>
      </c>
      <c r="G77" t="s">
        <v>79</v>
      </c>
      <c r="H77" t="s">
        <v>101</v>
      </c>
      <c r="I77" s="4">
        <v>198</v>
      </c>
      <c r="K77" t="s">
        <v>82</v>
      </c>
      <c r="L77" t="s">
        <v>143</v>
      </c>
      <c r="N77" t="s">
        <v>97</v>
      </c>
      <c r="O77" t="s">
        <v>211</v>
      </c>
      <c r="P77" t="s">
        <v>99</v>
      </c>
      <c r="Q77" t="s">
        <v>86</v>
      </c>
      <c r="R77" t="s">
        <v>82</v>
      </c>
      <c r="S77" t="s">
        <v>82</v>
      </c>
      <c r="T77" t="s">
        <v>82</v>
      </c>
      <c r="V77" t="s">
        <v>82</v>
      </c>
      <c r="W77" t="s">
        <v>82</v>
      </c>
      <c r="X77" t="s">
        <v>82</v>
      </c>
      <c r="Y77" s="3">
        <v>45550.873950231486</v>
      </c>
      <c r="Z77" s="3">
        <v>45550.886452881939</v>
      </c>
      <c r="AA77" s="3">
        <v>45550.889923877316</v>
      </c>
      <c r="AC77" t="s">
        <v>82</v>
      </c>
      <c r="AD77" t="s">
        <v>82</v>
      </c>
      <c r="AE77" t="s">
        <v>82</v>
      </c>
      <c r="AF77" t="s">
        <v>82</v>
      </c>
      <c r="AG77" t="s">
        <v>82</v>
      </c>
      <c r="AH77" t="s">
        <v>82</v>
      </c>
      <c r="AI77" t="s">
        <v>82</v>
      </c>
      <c r="AJ77" t="s">
        <v>82</v>
      </c>
      <c r="AK77" t="s">
        <v>82</v>
      </c>
      <c r="AL77" t="s">
        <v>82</v>
      </c>
      <c r="BD77" t="s">
        <v>82</v>
      </c>
      <c r="BE77" t="s">
        <v>82</v>
      </c>
      <c r="BF77" t="s">
        <v>82</v>
      </c>
      <c r="BG77" t="s">
        <v>88</v>
      </c>
      <c r="BH77" t="s">
        <v>89</v>
      </c>
      <c r="BL77" t="s">
        <v>82</v>
      </c>
      <c r="BM77" t="s">
        <v>82</v>
      </c>
      <c r="BN77" t="s">
        <v>82</v>
      </c>
      <c r="BO77" t="s">
        <v>82</v>
      </c>
      <c r="BP77" t="s">
        <v>82</v>
      </c>
      <c r="BQ77" t="s">
        <v>82</v>
      </c>
      <c r="BR77" t="s">
        <v>82</v>
      </c>
      <c r="BS77" t="s">
        <v>82</v>
      </c>
    </row>
    <row r="78" spans="1:71" x14ac:dyDescent="0.2">
      <c r="A78">
        <v>3188842</v>
      </c>
      <c r="B78" s="2">
        <v>45550.904417314814</v>
      </c>
      <c r="C78" s="3">
        <v>45550.904417314814</v>
      </c>
      <c r="D78" s="2">
        <v>45550.922424421296</v>
      </c>
      <c r="E78" s="3">
        <v>45550.922424421296</v>
      </c>
      <c r="F78" t="s">
        <v>121</v>
      </c>
      <c r="G78" t="s">
        <v>79</v>
      </c>
      <c r="H78" t="s">
        <v>101</v>
      </c>
      <c r="I78" s="4">
        <v>198</v>
      </c>
      <c r="K78" t="s">
        <v>82</v>
      </c>
      <c r="L78" t="s">
        <v>143</v>
      </c>
      <c r="N78" t="s">
        <v>97</v>
      </c>
      <c r="O78" t="s">
        <v>212</v>
      </c>
      <c r="P78" t="s">
        <v>158</v>
      </c>
      <c r="Q78" t="s">
        <v>86</v>
      </c>
      <c r="R78" t="s">
        <v>82</v>
      </c>
      <c r="S78" t="s">
        <v>82</v>
      </c>
      <c r="T78" t="s">
        <v>82</v>
      </c>
      <c r="V78" t="s">
        <v>82</v>
      </c>
      <c r="W78" t="s">
        <v>82</v>
      </c>
      <c r="X78" t="s">
        <v>82</v>
      </c>
      <c r="Y78" s="3">
        <v>45550.904963599532</v>
      </c>
      <c r="Z78" s="3">
        <v>45550.922237141203</v>
      </c>
      <c r="AA78" s="3">
        <v>45550.92224461805</v>
      </c>
      <c r="AC78" t="s">
        <v>87</v>
      </c>
      <c r="AD78" t="s">
        <v>82</v>
      </c>
      <c r="AE78" t="s">
        <v>82</v>
      </c>
      <c r="AF78" t="s">
        <v>82</v>
      </c>
      <c r="AG78" t="s">
        <v>82</v>
      </c>
      <c r="AH78" t="s">
        <v>82</v>
      </c>
      <c r="AI78" t="s">
        <v>82</v>
      </c>
      <c r="AJ78" t="s">
        <v>82</v>
      </c>
      <c r="AK78" t="s">
        <v>82</v>
      </c>
      <c r="AL78" t="s">
        <v>82</v>
      </c>
      <c r="BD78" t="s">
        <v>82</v>
      </c>
      <c r="BE78" t="s">
        <v>82</v>
      </c>
      <c r="BF78" t="s">
        <v>82</v>
      </c>
      <c r="BG78" t="s">
        <v>88</v>
      </c>
      <c r="BH78" t="s">
        <v>89</v>
      </c>
      <c r="BL78" t="s">
        <v>82</v>
      </c>
      <c r="BM78" t="s">
        <v>82</v>
      </c>
      <c r="BN78" t="s">
        <v>82</v>
      </c>
      <c r="BO78" t="s">
        <v>82</v>
      </c>
      <c r="BP78" t="s">
        <v>82</v>
      </c>
      <c r="BQ78" t="s">
        <v>82</v>
      </c>
      <c r="BR78" t="s">
        <v>82</v>
      </c>
      <c r="BS78" t="s">
        <v>82</v>
      </c>
    </row>
    <row r="79" spans="1:71" x14ac:dyDescent="0.2">
      <c r="A79">
        <v>3188970</v>
      </c>
      <c r="B79" s="2">
        <v>45551.274699594913</v>
      </c>
      <c r="C79" s="3">
        <v>45551.274699594913</v>
      </c>
      <c r="D79" s="2">
        <v>45552.279121863423</v>
      </c>
      <c r="E79" s="3">
        <v>45552.279121863423</v>
      </c>
      <c r="F79" t="s">
        <v>213</v>
      </c>
      <c r="G79" t="s">
        <v>79</v>
      </c>
      <c r="H79" t="s">
        <v>101</v>
      </c>
      <c r="I79" s="4">
        <v>198</v>
      </c>
      <c r="K79" t="s">
        <v>82</v>
      </c>
      <c r="L79" t="s">
        <v>143</v>
      </c>
      <c r="N79" t="s">
        <v>97</v>
      </c>
      <c r="O79" t="s">
        <v>175</v>
      </c>
      <c r="P79" t="s">
        <v>99</v>
      </c>
      <c r="Q79" t="s">
        <v>86</v>
      </c>
      <c r="R79" t="s">
        <v>82</v>
      </c>
      <c r="S79" t="s">
        <v>82</v>
      </c>
      <c r="T79" t="s">
        <v>82</v>
      </c>
      <c r="V79" t="s">
        <v>82</v>
      </c>
      <c r="W79" t="s">
        <v>82</v>
      </c>
      <c r="X79" t="s">
        <v>82</v>
      </c>
      <c r="AC79" t="s">
        <v>82</v>
      </c>
      <c r="AD79" t="s">
        <v>82</v>
      </c>
      <c r="AE79" t="s">
        <v>82</v>
      </c>
      <c r="AF79" t="s">
        <v>82</v>
      </c>
      <c r="AG79" t="s">
        <v>82</v>
      </c>
      <c r="AH79" t="s">
        <v>82</v>
      </c>
      <c r="AI79" t="s">
        <v>82</v>
      </c>
      <c r="AJ79" t="s">
        <v>82</v>
      </c>
      <c r="AK79" t="s">
        <v>82</v>
      </c>
      <c r="AL79" t="s">
        <v>82</v>
      </c>
      <c r="BD79" t="s">
        <v>82</v>
      </c>
      <c r="BE79" t="s">
        <v>82</v>
      </c>
      <c r="BF79" t="s">
        <v>82</v>
      </c>
      <c r="BG79" t="s">
        <v>88</v>
      </c>
      <c r="BH79" t="s">
        <v>89</v>
      </c>
      <c r="BL79" t="s">
        <v>82</v>
      </c>
      <c r="BM79" t="s">
        <v>82</v>
      </c>
      <c r="BN79" t="s">
        <v>82</v>
      </c>
      <c r="BO79" t="s">
        <v>82</v>
      </c>
      <c r="BP79" t="s">
        <v>82</v>
      </c>
      <c r="BQ79" t="s">
        <v>82</v>
      </c>
      <c r="BR79" t="s">
        <v>82</v>
      </c>
      <c r="BS79" t="s">
        <v>82</v>
      </c>
    </row>
    <row r="80" spans="1:71" x14ac:dyDescent="0.2">
      <c r="A80">
        <v>3188991</v>
      </c>
      <c r="B80" s="2">
        <v>45551.285506805551</v>
      </c>
      <c r="C80" s="3">
        <v>45551.285506805551</v>
      </c>
      <c r="D80" s="2">
        <v>45551.324497395835</v>
      </c>
      <c r="E80" s="3">
        <v>45551.324497395835</v>
      </c>
      <c r="F80" t="s">
        <v>162</v>
      </c>
      <c r="G80" t="s">
        <v>79</v>
      </c>
      <c r="H80" t="s">
        <v>101</v>
      </c>
      <c r="I80" s="4">
        <v>198.9</v>
      </c>
      <c r="K80" t="s">
        <v>82</v>
      </c>
      <c r="L80" t="s">
        <v>82</v>
      </c>
      <c r="N80" t="s">
        <v>92</v>
      </c>
      <c r="O80" t="s">
        <v>214</v>
      </c>
      <c r="P80" t="s">
        <v>99</v>
      </c>
      <c r="Q80" t="s">
        <v>86</v>
      </c>
      <c r="R80" t="s">
        <v>82</v>
      </c>
      <c r="S80" t="s">
        <v>82</v>
      </c>
      <c r="T80" t="s">
        <v>82</v>
      </c>
      <c r="V80" t="s">
        <v>82</v>
      </c>
      <c r="W80" t="s">
        <v>87</v>
      </c>
      <c r="X80" t="s">
        <v>82</v>
      </c>
      <c r="Y80" s="3">
        <v>45551.286006516202</v>
      </c>
      <c r="Z80" s="3">
        <v>45551.291181597218</v>
      </c>
      <c r="AA80" s="3">
        <v>45551.324408414352</v>
      </c>
      <c r="AC80" t="s">
        <v>87</v>
      </c>
      <c r="AD80" t="s">
        <v>82</v>
      </c>
      <c r="AE80" t="s">
        <v>82</v>
      </c>
      <c r="AF80" t="s">
        <v>82</v>
      </c>
      <c r="AG80" t="s">
        <v>82</v>
      </c>
      <c r="AH80" t="s">
        <v>82</v>
      </c>
      <c r="AI80" t="s">
        <v>82</v>
      </c>
      <c r="AJ80" t="s">
        <v>82</v>
      </c>
      <c r="AK80" t="s">
        <v>82</v>
      </c>
      <c r="AL80" t="s">
        <v>82</v>
      </c>
      <c r="AP80">
        <v>1</v>
      </c>
      <c r="BD80" t="s">
        <v>82</v>
      </c>
      <c r="BE80" t="s">
        <v>82</v>
      </c>
      <c r="BF80" t="s">
        <v>82</v>
      </c>
      <c r="BG80" t="s">
        <v>88</v>
      </c>
      <c r="BH80" t="s">
        <v>89</v>
      </c>
      <c r="BL80" t="s">
        <v>82</v>
      </c>
      <c r="BM80" t="s">
        <v>82</v>
      </c>
      <c r="BN80" t="s">
        <v>82</v>
      </c>
      <c r="BO80" t="s">
        <v>82</v>
      </c>
      <c r="BP80" t="s">
        <v>82</v>
      </c>
      <c r="BQ80" t="s">
        <v>82</v>
      </c>
      <c r="BR80" t="s">
        <v>82</v>
      </c>
      <c r="BS80" t="s">
        <v>82</v>
      </c>
    </row>
    <row r="81" spans="1:71" x14ac:dyDescent="0.2">
      <c r="A81">
        <v>3189177</v>
      </c>
      <c r="B81" s="2">
        <v>45551.379861331021</v>
      </c>
      <c r="C81" s="3">
        <v>45551.379861331021</v>
      </c>
      <c r="D81" s="2">
        <v>45551.383601956019</v>
      </c>
      <c r="E81" s="3">
        <v>45551.383601956019</v>
      </c>
      <c r="F81" t="s">
        <v>156</v>
      </c>
      <c r="G81" t="s">
        <v>79</v>
      </c>
      <c r="H81" t="s">
        <v>101</v>
      </c>
      <c r="I81" s="4">
        <v>196.8</v>
      </c>
      <c r="K81" t="s">
        <v>82</v>
      </c>
      <c r="L81" t="s">
        <v>82</v>
      </c>
      <c r="N81" t="s">
        <v>83</v>
      </c>
      <c r="O81" t="s">
        <v>215</v>
      </c>
      <c r="P81" t="s">
        <v>194</v>
      </c>
      <c r="Q81" t="s">
        <v>86</v>
      </c>
      <c r="R81" t="s">
        <v>82</v>
      </c>
      <c r="S81" t="s">
        <v>82</v>
      </c>
      <c r="T81" t="s">
        <v>82</v>
      </c>
      <c r="V81" t="s">
        <v>82</v>
      </c>
      <c r="W81" t="s">
        <v>82</v>
      </c>
      <c r="X81" t="s">
        <v>82</v>
      </c>
      <c r="AC81" t="s">
        <v>82</v>
      </c>
      <c r="AD81" t="s">
        <v>82</v>
      </c>
      <c r="AE81" t="s">
        <v>82</v>
      </c>
      <c r="AF81" t="s">
        <v>82</v>
      </c>
      <c r="AG81" t="s">
        <v>82</v>
      </c>
      <c r="AH81" t="s">
        <v>82</v>
      </c>
      <c r="AI81" t="s">
        <v>82</v>
      </c>
      <c r="AJ81" t="s">
        <v>82</v>
      </c>
      <c r="AK81" t="s">
        <v>82</v>
      </c>
      <c r="AL81" t="s">
        <v>82</v>
      </c>
      <c r="BD81" t="s">
        <v>82</v>
      </c>
      <c r="BE81" t="s">
        <v>82</v>
      </c>
      <c r="BF81" t="s">
        <v>82</v>
      </c>
      <c r="BG81" t="s">
        <v>88</v>
      </c>
      <c r="BH81" t="s">
        <v>89</v>
      </c>
      <c r="BL81" t="s">
        <v>82</v>
      </c>
      <c r="BM81" t="s">
        <v>82</v>
      </c>
      <c r="BN81" t="s">
        <v>82</v>
      </c>
      <c r="BO81" t="s">
        <v>82</v>
      </c>
      <c r="BP81" t="s">
        <v>82</v>
      </c>
      <c r="BQ81" t="s">
        <v>82</v>
      </c>
      <c r="BR81" t="s">
        <v>82</v>
      </c>
      <c r="BS81" t="s">
        <v>82</v>
      </c>
    </row>
    <row r="82" spans="1:71" x14ac:dyDescent="0.2">
      <c r="A82">
        <v>3189656</v>
      </c>
      <c r="B82" s="2">
        <v>45551.685550925926</v>
      </c>
      <c r="C82" s="3">
        <v>45551.685550925926</v>
      </c>
      <c r="D82" s="2">
        <v>45554.334017384259</v>
      </c>
      <c r="E82" s="3">
        <v>45554.334017384259</v>
      </c>
      <c r="F82" t="s">
        <v>213</v>
      </c>
      <c r="G82" t="s">
        <v>79</v>
      </c>
      <c r="H82" t="s">
        <v>101</v>
      </c>
      <c r="I82" s="4">
        <v>197</v>
      </c>
      <c r="K82" t="s">
        <v>82</v>
      </c>
      <c r="L82" t="s">
        <v>82</v>
      </c>
      <c r="N82" t="s">
        <v>97</v>
      </c>
      <c r="O82" t="s">
        <v>216</v>
      </c>
      <c r="P82" t="s">
        <v>158</v>
      </c>
      <c r="Q82" t="s">
        <v>86</v>
      </c>
      <c r="R82" t="s">
        <v>82</v>
      </c>
      <c r="S82" t="s">
        <v>82</v>
      </c>
      <c r="T82" t="s">
        <v>82</v>
      </c>
      <c r="V82" t="s">
        <v>82</v>
      </c>
      <c r="W82" t="s">
        <v>82</v>
      </c>
      <c r="X82" t="s">
        <v>82</v>
      </c>
      <c r="Y82" s="3">
        <v>45551.686276608802</v>
      </c>
      <c r="AA82" s="3">
        <v>45551.86427100694</v>
      </c>
      <c r="AC82" t="s">
        <v>82</v>
      </c>
      <c r="AD82" t="s">
        <v>82</v>
      </c>
      <c r="AE82" t="s">
        <v>82</v>
      </c>
      <c r="AF82" t="s">
        <v>82</v>
      </c>
      <c r="AG82" t="s">
        <v>82</v>
      </c>
      <c r="AH82" t="s">
        <v>82</v>
      </c>
      <c r="AI82" t="s">
        <v>82</v>
      </c>
      <c r="AJ82" t="s">
        <v>82</v>
      </c>
      <c r="AK82" t="s">
        <v>82</v>
      </c>
      <c r="AL82" t="s">
        <v>82</v>
      </c>
      <c r="BD82" t="s">
        <v>82</v>
      </c>
      <c r="BE82" t="s">
        <v>82</v>
      </c>
      <c r="BF82" t="s">
        <v>82</v>
      </c>
      <c r="BG82" t="s">
        <v>88</v>
      </c>
      <c r="BH82" t="s">
        <v>89</v>
      </c>
      <c r="BL82" t="s">
        <v>82</v>
      </c>
      <c r="BM82" t="s">
        <v>82</v>
      </c>
      <c r="BN82" t="s">
        <v>82</v>
      </c>
      <c r="BO82" t="s">
        <v>82</v>
      </c>
      <c r="BP82" t="s">
        <v>82</v>
      </c>
      <c r="BQ82" t="s">
        <v>82</v>
      </c>
      <c r="BR82" t="s">
        <v>82</v>
      </c>
      <c r="BS82" t="s">
        <v>82</v>
      </c>
    </row>
    <row r="83" spans="1:71" x14ac:dyDescent="0.2">
      <c r="A83">
        <v>3190144</v>
      </c>
      <c r="B83" s="2">
        <v>45552.279163263884</v>
      </c>
      <c r="C83" s="3">
        <v>45552.279163263884</v>
      </c>
      <c r="D83" s="2">
        <v>45553.264379085653</v>
      </c>
      <c r="E83" s="3">
        <v>45553.264379085653</v>
      </c>
      <c r="F83" t="s">
        <v>213</v>
      </c>
      <c r="G83" t="s">
        <v>79</v>
      </c>
      <c r="H83" t="s">
        <v>101</v>
      </c>
      <c r="I83" s="4">
        <v>198</v>
      </c>
      <c r="K83" t="s">
        <v>82</v>
      </c>
      <c r="L83" t="s">
        <v>143</v>
      </c>
      <c r="N83" t="s">
        <v>97</v>
      </c>
      <c r="O83" t="s">
        <v>175</v>
      </c>
      <c r="P83" t="s">
        <v>99</v>
      </c>
      <c r="Q83" t="s">
        <v>86</v>
      </c>
      <c r="R83" t="s">
        <v>82</v>
      </c>
      <c r="S83" t="s">
        <v>82</v>
      </c>
      <c r="T83" t="s">
        <v>82</v>
      </c>
      <c r="V83" t="s">
        <v>82</v>
      </c>
      <c r="W83" t="s">
        <v>82</v>
      </c>
      <c r="X83" t="s">
        <v>82</v>
      </c>
      <c r="AC83" t="s">
        <v>82</v>
      </c>
      <c r="AD83" t="s">
        <v>82</v>
      </c>
      <c r="AE83" t="s">
        <v>82</v>
      </c>
      <c r="AF83" t="s">
        <v>82</v>
      </c>
      <c r="AG83" t="s">
        <v>82</v>
      </c>
      <c r="AH83" t="s">
        <v>82</v>
      </c>
      <c r="AI83" t="s">
        <v>82</v>
      </c>
      <c r="AJ83" t="s">
        <v>82</v>
      </c>
      <c r="AK83" t="s">
        <v>82</v>
      </c>
      <c r="AL83" t="s">
        <v>82</v>
      </c>
      <c r="BD83" t="s">
        <v>82</v>
      </c>
      <c r="BE83" t="s">
        <v>82</v>
      </c>
      <c r="BF83" t="s">
        <v>82</v>
      </c>
      <c r="BG83" t="s">
        <v>88</v>
      </c>
      <c r="BH83" t="s">
        <v>89</v>
      </c>
      <c r="BL83" t="s">
        <v>82</v>
      </c>
      <c r="BM83" t="s">
        <v>82</v>
      </c>
      <c r="BN83" t="s">
        <v>82</v>
      </c>
      <c r="BO83" t="s">
        <v>82</v>
      </c>
      <c r="BP83" t="s">
        <v>82</v>
      </c>
      <c r="BQ83" t="s">
        <v>82</v>
      </c>
      <c r="BR83" t="s">
        <v>82</v>
      </c>
      <c r="BS83" t="s">
        <v>82</v>
      </c>
    </row>
    <row r="84" spans="1:71" x14ac:dyDescent="0.2">
      <c r="A84">
        <v>3190237</v>
      </c>
      <c r="B84" s="2">
        <v>45552.337348923611</v>
      </c>
      <c r="C84" s="3">
        <v>45552.337348923611</v>
      </c>
      <c r="D84" s="2">
        <v>45552.354520567125</v>
      </c>
      <c r="E84" s="3">
        <v>45552.354520567125</v>
      </c>
      <c r="F84" t="s">
        <v>115</v>
      </c>
      <c r="G84" t="s">
        <v>79</v>
      </c>
      <c r="H84" t="s">
        <v>80</v>
      </c>
      <c r="I84" s="4">
        <v>200</v>
      </c>
      <c r="K84" t="s">
        <v>129</v>
      </c>
      <c r="L84" t="s">
        <v>82</v>
      </c>
      <c r="N84" t="s">
        <v>130</v>
      </c>
      <c r="O84" t="s">
        <v>163</v>
      </c>
      <c r="P84" t="s">
        <v>99</v>
      </c>
      <c r="Q84" t="s">
        <v>86</v>
      </c>
      <c r="R84" t="s">
        <v>82</v>
      </c>
      <c r="S84" t="s">
        <v>82</v>
      </c>
      <c r="T84" t="s">
        <v>82</v>
      </c>
      <c r="V84" t="s">
        <v>82</v>
      </c>
      <c r="W84" t="s">
        <v>82</v>
      </c>
      <c r="X84" t="s">
        <v>82</v>
      </c>
      <c r="Y84" s="3">
        <v>45552.342990671299</v>
      </c>
      <c r="Z84" s="3">
        <v>45552.343007997682</v>
      </c>
      <c r="AA84" s="3">
        <v>45552.354070254631</v>
      </c>
      <c r="AC84" t="s">
        <v>87</v>
      </c>
      <c r="AD84" t="s">
        <v>82</v>
      </c>
      <c r="AE84" t="s">
        <v>82</v>
      </c>
      <c r="AF84" t="s">
        <v>82</v>
      </c>
      <c r="AG84" t="s">
        <v>82</v>
      </c>
      <c r="AH84" t="s">
        <v>82</v>
      </c>
      <c r="AI84" t="s">
        <v>82</v>
      </c>
      <c r="AJ84" t="s">
        <v>82</v>
      </c>
      <c r="AK84" t="s">
        <v>82</v>
      </c>
      <c r="AL84" t="s">
        <v>82</v>
      </c>
      <c r="AP84">
        <v>1</v>
      </c>
      <c r="BD84" t="s">
        <v>82</v>
      </c>
      <c r="BE84" t="s">
        <v>82</v>
      </c>
      <c r="BF84" t="s">
        <v>82</v>
      </c>
      <c r="BG84" t="s">
        <v>88</v>
      </c>
      <c r="BH84" t="s">
        <v>89</v>
      </c>
      <c r="BL84" t="s">
        <v>82</v>
      </c>
      <c r="BM84" t="s">
        <v>82</v>
      </c>
      <c r="BN84" t="s">
        <v>82</v>
      </c>
      <c r="BO84" t="s">
        <v>82</v>
      </c>
      <c r="BP84" t="s">
        <v>82</v>
      </c>
      <c r="BQ84" t="s">
        <v>82</v>
      </c>
      <c r="BR84" t="s">
        <v>82</v>
      </c>
      <c r="BS84" t="s">
        <v>82</v>
      </c>
    </row>
    <row r="85" spans="1:71" x14ac:dyDescent="0.2">
      <c r="A85">
        <v>3190587</v>
      </c>
      <c r="B85" s="2">
        <v>45552.542962268519</v>
      </c>
      <c r="C85" s="3">
        <v>45552.542962268519</v>
      </c>
      <c r="D85" s="2">
        <v>45552.543819108796</v>
      </c>
      <c r="E85" s="3">
        <v>45552.543819108796</v>
      </c>
      <c r="F85" t="s">
        <v>217</v>
      </c>
      <c r="G85" t="s">
        <v>79</v>
      </c>
      <c r="H85" t="s">
        <v>80</v>
      </c>
      <c r="I85" s="4">
        <v>197.6</v>
      </c>
      <c r="K85" t="s">
        <v>82</v>
      </c>
      <c r="N85" t="s">
        <v>116</v>
      </c>
      <c r="O85" t="s">
        <v>218</v>
      </c>
      <c r="P85" t="s">
        <v>106</v>
      </c>
      <c r="Q85" t="s">
        <v>86</v>
      </c>
      <c r="R85" t="s">
        <v>82</v>
      </c>
      <c r="S85" t="s">
        <v>82</v>
      </c>
      <c r="T85" t="s">
        <v>82</v>
      </c>
      <c r="V85" t="s">
        <v>82</v>
      </c>
      <c r="W85" t="s">
        <v>82</v>
      </c>
      <c r="X85" t="s">
        <v>82</v>
      </c>
      <c r="Y85" s="3">
        <v>45552.542962268519</v>
      </c>
      <c r="Z85" s="3">
        <v>45552.542962268519</v>
      </c>
      <c r="AA85" s="3">
        <v>45552.543806921298</v>
      </c>
      <c r="AC85" t="s">
        <v>82</v>
      </c>
      <c r="AD85" t="s">
        <v>82</v>
      </c>
      <c r="AE85" t="s">
        <v>82</v>
      </c>
      <c r="AF85" t="s">
        <v>82</v>
      </c>
      <c r="AG85" t="s">
        <v>82</v>
      </c>
      <c r="AH85" t="s">
        <v>82</v>
      </c>
      <c r="AI85" t="s">
        <v>82</v>
      </c>
      <c r="AJ85" t="s">
        <v>82</v>
      </c>
      <c r="AK85" t="s">
        <v>82</v>
      </c>
      <c r="AL85" t="s">
        <v>82</v>
      </c>
      <c r="BD85" t="s">
        <v>82</v>
      </c>
      <c r="BE85" t="s">
        <v>82</v>
      </c>
      <c r="BF85" t="s">
        <v>82</v>
      </c>
      <c r="BG85" t="s">
        <v>88</v>
      </c>
      <c r="BH85" t="s">
        <v>89</v>
      </c>
      <c r="BL85" t="s">
        <v>82</v>
      </c>
      <c r="BM85" t="s">
        <v>82</v>
      </c>
      <c r="BN85" t="s">
        <v>82</v>
      </c>
      <c r="BO85" t="s">
        <v>82</v>
      </c>
      <c r="BP85" t="s">
        <v>82</v>
      </c>
      <c r="BQ85" t="s">
        <v>82</v>
      </c>
      <c r="BR85" t="s">
        <v>82</v>
      </c>
      <c r="BS85" t="s">
        <v>82</v>
      </c>
    </row>
    <row r="86" spans="1:71" x14ac:dyDescent="0.2">
      <c r="A86">
        <v>3191376</v>
      </c>
      <c r="B86" s="2">
        <v>45553.26443116898</v>
      </c>
      <c r="C86" s="3">
        <v>45553.26443116898</v>
      </c>
      <c r="D86" s="2">
        <v>45554.26901142361</v>
      </c>
      <c r="E86" s="3">
        <v>45554.26901142361</v>
      </c>
      <c r="F86" t="s">
        <v>100</v>
      </c>
      <c r="G86" t="s">
        <v>79</v>
      </c>
      <c r="H86" t="s">
        <v>101</v>
      </c>
      <c r="I86" s="4">
        <v>198</v>
      </c>
      <c r="K86" t="s">
        <v>82</v>
      </c>
      <c r="L86" t="s">
        <v>143</v>
      </c>
      <c r="N86" t="s">
        <v>97</v>
      </c>
      <c r="O86" t="s">
        <v>189</v>
      </c>
      <c r="P86" t="s">
        <v>99</v>
      </c>
      <c r="Q86" t="s">
        <v>86</v>
      </c>
      <c r="R86" t="s">
        <v>82</v>
      </c>
      <c r="S86" t="s">
        <v>82</v>
      </c>
      <c r="T86" t="s">
        <v>82</v>
      </c>
      <c r="V86" t="s">
        <v>82</v>
      </c>
      <c r="W86" t="s">
        <v>82</v>
      </c>
      <c r="X86" t="s">
        <v>82</v>
      </c>
      <c r="AC86" t="s">
        <v>82</v>
      </c>
      <c r="AD86" t="s">
        <v>82</v>
      </c>
      <c r="AE86" t="s">
        <v>82</v>
      </c>
      <c r="AF86" t="s">
        <v>82</v>
      </c>
      <c r="AG86" t="s">
        <v>82</v>
      </c>
      <c r="AH86" t="s">
        <v>82</v>
      </c>
      <c r="AI86" t="s">
        <v>82</v>
      </c>
      <c r="AJ86" t="s">
        <v>82</v>
      </c>
      <c r="AK86" t="s">
        <v>82</v>
      </c>
      <c r="AL86" t="s">
        <v>82</v>
      </c>
      <c r="BD86" t="s">
        <v>82</v>
      </c>
      <c r="BE86" t="s">
        <v>82</v>
      </c>
      <c r="BF86" t="s">
        <v>82</v>
      </c>
      <c r="BG86" t="s">
        <v>88</v>
      </c>
      <c r="BH86" t="s">
        <v>89</v>
      </c>
      <c r="BL86" t="s">
        <v>82</v>
      </c>
      <c r="BM86" t="s">
        <v>82</v>
      </c>
      <c r="BN86" t="s">
        <v>82</v>
      </c>
      <c r="BO86" t="s">
        <v>82</v>
      </c>
      <c r="BP86" t="s">
        <v>82</v>
      </c>
      <c r="BQ86" t="s">
        <v>82</v>
      </c>
      <c r="BR86" t="s">
        <v>82</v>
      </c>
      <c r="BS86" t="s">
        <v>82</v>
      </c>
    </row>
    <row r="87" spans="1:71" x14ac:dyDescent="0.2">
      <c r="A87">
        <v>3191741</v>
      </c>
      <c r="B87" s="2">
        <v>45553.457601469912</v>
      </c>
      <c r="C87" s="3">
        <v>45553.457601469912</v>
      </c>
      <c r="D87" s="2">
        <v>45553.463607662037</v>
      </c>
      <c r="E87" s="3">
        <v>45553.463607662037</v>
      </c>
      <c r="F87" t="s">
        <v>145</v>
      </c>
      <c r="G87" t="s">
        <v>79</v>
      </c>
      <c r="H87" t="s">
        <v>101</v>
      </c>
      <c r="I87" s="4">
        <v>200.8</v>
      </c>
      <c r="K87" t="s">
        <v>129</v>
      </c>
      <c r="L87" t="s">
        <v>82</v>
      </c>
      <c r="N87" t="s">
        <v>149</v>
      </c>
      <c r="O87" t="s">
        <v>219</v>
      </c>
      <c r="P87" t="s">
        <v>85</v>
      </c>
      <c r="Q87" t="s">
        <v>86</v>
      </c>
      <c r="R87" t="s">
        <v>82</v>
      </c>
      <c r="S87" t="s">
        <v>82</v>
      </c>
      <c r="T87" t="s">
        <v>82</v>
      </c>
      <c r="V87" t="s">
        <v>82</v>
      </c>
      <c r="W87" t="s">
        <v>82</v>
      </c>
      <c r="X87" t="s">
        <v>82</v>
      </c>
      <c r="AC87" t="s">
        <v>87</v>
      </c>
      <c r="AD87" t="s">
        <v>82</v>
      </c>
      <c r="AE87" t="s">
        <v>82</v>
      </c>
      <c r="AF87" t="s">
        <v>82</v>
      </c>
      <c r="AG87" t="s">
        <v>82</v>
      </c>
      <c r="AH87" t="s">
        <v>82</v>
      </c>
      <c r="AI87" t="s">
        <v>82</v>
      </c>
      <c r="AJ87" t="s">
        <v>82</v>
      </c>
      <c r="AK87" t="s">
        <v>82</v>
      </c>
      <c r="AL87" t="s">
        <v>82</v>
      </c>
      <c r="BD87" t="s">
        <v>82</v>
      </c>
      <c r="BE87" t="s">
        <v>82</v>
      </c>
      <c r="BF87" t="s">
        <v>82</v>
      </c>
      <c r="BG87" t="s">
        <v>88</v>
      </c>
      <c r="BH87" t="s">
        <v>89</v>
      </c>
      <c r="BL87" t="s">
        <v>82</v>
      </c>
      <c r="BM87" t="s">
        <v>82</v>
      </c>
      <c r="BN87" t="s">
        <v>82</v>
      </c>
      <c r="BO87" t="s">
        <v>82</v>
      </c>
      <c r="BP87" t="s">
        <v>82</v>
      </c>
      <c r="BQ87" t="s">
        <v>82</v>
      </c>
      <c r="BR87" t="s">
        <v>82</v>
      </c>
      <c r="BS87" t="s">
        <v>82</v>
      </c>
    </row>
    <row r="88" spans="1:71" hidden="1" x14ac:dyDescent="0.2">
      <c r="A88">
        <v>3192046</v>
      </c>
      <c r="B88" s="2">
        <v>45553.641068750003</v>
      </c>
      <c r="C88" s="3">
        <v>45553.641068750003</v>
      </c>
      <c r="D88" s="2">
        <v>45553.65325585648</v>
      </c>
      <c r="E88" s="3">
        <v>45553.65325585648</v>
      </c>
      <c r="F88" t="s">
        <v>102</v>
      </c>
      <c r="G88" t="s">
        <v>79</v>
      </c>
      <c r="H88" t="s">
        <v>80</v>
      </c>
      <c r="I88" s="4">
        <v>119.9</v>
      </c>
      <c r="K88" t="s">
        <v>220</v>
      </c>
      <c r="L88" t="s">
        <v>82</v>
      </c>
      <c r="N88" t="s">
        <v>116</v>
      </c>
      <c r="O88" t="s">
        <v>221</v>
      </c>
      <c r="P88" t="s">
        <v>94</v>
      </c>
      <c r="Q88" t="s">
        <v>95</v>
      </c>
      <c r="R88" t="s">
        <v>82</v>
      </c>
      <c r="S88" t="s">
        <v>82</v>
      </c>
      <c r="T88" t="s">
        <v>82</v>
      </c>
      <c r="V88" t="s">
        <v>82</v>
      </c>
      <c r="W88" t="s">
        <v>87</v>
      </c>
      <c r="X88" t="s">
        <v>82</v>
      </c>
      <c r="Y88" s="3">
        <v>45553.641350659724</v>
      </c>
      <c r="Z88" s="3">
        <v>45553.653117152775</v>
      </c>
      <c r="AA88" s="3">
        <v>45553.653282430554</v>
      </c>
      <c r="AC88" t="s">
        <v>82</v>
      </c>
      <c r="AD88" t="s">
        <v>82</v>
      </c>
      <c r="AE88" t="s">
        <v>82</v>
      </c>
      <c r="AF88" t="s">
        <v>82</v>
      </c>
      <c r="AG88" t="s">
        <v>82</v>
      </c>
      <c r="AH88" t="s">
        <v>82</v>
      </c>
      <c r="AI88" t="s">
        <v>82</v>
      </c>
      <c r="AJ88" t="s">
        <v>82</v>
      </c>
      <c r="AK88" t="s">
        <v>82</v>
      </c>
      <c r="AL88" t="s">
        <v>82</v>
      </c>
      <c r="BD88" t="s">
        <v>82</v>
      </c>
      <c r="BE88" t="s">
        <v>82</v>
      </c>
      <c r="BF88" t="s">
        <v>82</v>
      </c>
      <c r="BG88" t="s">
        <v>88</v>
      </c>
      <c r="BH88" t="s">
        <v>89</v>
      </c>
      <c r="BL88" t="s">
        <v>82</v>
      </c>
      <c r="BM88" t="s">
        <v>82</v>
      </c>
      <c r="BN88" t="s">
        <v>82</v>
      </c>
      <c r="BO88" t="s">
        <v>82</v>
      </c>
      <c r="BP88" t="s">
        <v>82</v>
      </c>
      <c r="BQ88" t="s">
        <v>82</v>
      </c>
      <c r="BR88" t="s">
        <v>82</v>
      </c>
      <c r="BS88" t="s">
        <v>82</v>
      </c>
    </row>
    <row r="89" spans="1:71" x14ac:dyDescent="0.2">
      <c r="A89">
        <v>3192075</v>
      </c>
      <c r="B89" s="2">
        <v>45553.662604965277</v>
      </c>
      <c r="C89" s="3">
        <v>45553.662604965277</v>
      </c>
      <c r="D89" s="2">
        <v>45553.675565868056</v>
      </c>
      <c r="E89" s="3">
        <v>45553.675565868056</v>
      </c>
      <c r="F89" t="s">
        <v>136</v>
      </c>
      <c r="G89" t="s">
        <v>79</v>
      </c>
      <c r="H89" t="s">
        <v>101</v>
      </c>
      <c r="I89" s="4">
        <v>200.4</v>
      </c>
      <c r="K89" t="s">
        <v>134</v>
      </c>
      <c r="L89" t="s">
        <v>82</v>
      </c>
      <c r="N89" t="s">
        <v>104</v>
      </c>
      <c r="O89" t="s">
        <v>222</v>
      </c>
      <c r="P89" t="s">
        <v>132</v>
      </c>
      <c r="Q89" t="s">
        <v>86</v>
      </c>
      <c r="R89" t="s">
        <v>82</v>
      </c>
      <c r="S89" t="s">
        <v>82</v>
      </c>
      <c r="T89" t="s">
        <v>82</v>
      </c>
      <c r="V89" t="s">
        <v>82</v>
      </c>
      <c r="W89" t="s">
        <v>82</v>
      </c>
      <c r="X89" t="s">
        <v>82</v>
      </c>
      <c r="Y89" s="3">
        <v>45553.663358518519</v>
      </c>
      <c r="Z89" s="3">
        <v>45553.667282002316</v>
      </c>
      <c r="AA89" s="3">
        <v>45553.674952002315</v>
      </c>
      <c r="AC89" t="s">
        <v>87</v>
      </c>
      <c r="AD89" t="s">
        <v>82</v>
      </c>
      <c r="AE89" t="s">
        <v>82</v>
      </c>
      <c r="AF89" t="s">
        <v>82</v>
      </c>
      <c r="AG89" t="s">
        <v>82</v>
      </c>
      <c r="AH89" t="s">
        <v>82</v>
      </c>
      <c r="AI89" t="s">
        <v>82</v>
      </c>
      <c r="AJ89" t="s">
        <v>82</v>
      </c>
      <c r="AK89" t="s">
        <v>82</v>
      </c>
      <c r="AL89" t="s">
        <v>82</v>
      </c>
      <c r="BD89" t="s">
        <v>82</v>
      </c>
      <c r="BE89" t="s">
        <v>82</v>
      </c>
      <c r="BF89" t="s">
        <v>82</v>
      </c>
      <c r="BG89" t="s">
        <v>88</v>
      </c>
      <c r="BH89" t="s">
        <v>89</v>
      </c>
      <c r="BL89" t="s">
        <v>82</v>
      </c>
      <c r="BM89" t="s">
        <v>82</v>
      </c>
      <c r="BN89" t="s">
        <v>82</v>
      </c>
      <c r="BO89" t="s">
        <v>82</v>
      </c>
      <c r="BP89" t="s">
        <v>82</v>
      </c>
      <c r="BQ89" t="s">
        <v>82</v>
      </c>
      <c r="BR89" t="s">
        <v>82</v>
      </c>
      <c r="BS89" t="s">
        <v>82</v>
      </c>
    </row>
    <row r="90" spans="1:71" hidden="1" x14ac:dyDescent="0.2">
      <c r="A90">
        <v>3192077</v>
      </c>
      <c r="B90" s="2">
        <v>45553.6632937963</v>
      </c>
      <c r="C90" s="3">
        <v>45553.6632937963</v>
      </c>
      <c r="D90" s="2">
        <v>45553.681832847222</v>
      </c>
      <c r="E90" s="3">
        <v>45553.681832847222</v>
      </c>
      <c r="F90" t="s">
        <v>100</v>
      </c>
      <c r="G90" t="s">
        <v>79</v>
      </c>
      <c r="H90" t="s">
        <v>101</v>
      </c>
      <c r="I90" s="4">
        <v>120</v>
      </c>
      <c r="K90" t="s">
        <v>82</v>
      </c>
      <c r="L90" t="s">
        <v>82</v>
      </c>
      <c r="N90" t="s">
        <v>92</v>
      </c>
      <c r="O90" t="s">
        <v>174</v>
      </c>
      <c r="P90" t="s">
        <v>158</v>
      </c>
      <c r="Q90" t="s">
        <v>95</v>
      </c>
      <c r="R90" t="s">
        <v>82</v>
      </c>
      <c r="S90" t="s">
        <v>82</v>
      </c>
      <c r="T90" t="s">
        <v>82</v>
      </c>
      <c r="V90" t="s">
        <v>82</v>
      </c>
      <c r="W90" t="s">
        <v>82</v>
      </c>
      <c r="X90" t="s">
        <v>82</v>
      </c>
      <c r="Y90" s="3">
        <v>45553.670539560189</v>
      </c>
      <c r="Z90" s="3">
        <v>45553.678382337966</v>
      </c>
      <c r="AA90" s="3">
        <v>45553.681816296295</v>
      </c>
      <c r="AC90" t="s">
        <v>82</v>
      </c>
      <c r="AD90" t="s">
        <v>82</v>
      </c>
      <c r="AE90" t="s">
        <v>82</v>
      </c>
      <c r="AF90" t="s">
        <v>82</v>
      </c>
      <c r="AG90" t="s">
        <v>82</v>
      </c>
      <c r="AH90" t="s">
        <v>82</v>
      </c>
      <c r="AI90" t="s">
        <v>82</v>
      </c>
      <c r="AJ90" t="s">
        <v>82</v>
      </c>
      <c r="AK90" t="s">
        <v>82</v>
      </c>
      <c r="AL90" t="s">
        <v>82</v>
      </c>
      <c r="BD90" t="s">
        <v>82</v>
      </c>
      <c r="BE90" t="s">
        <v>82</v>
      </c>
      <c r="BF90" t="s">
        <v>82</v>
      </c>
      <c r="BG90" t="s">
        <v>88</v>
      </c>
      <c r="BH90" t="s">
        <v>89</v>
      </c>
      <c r="BL90" t="s">
        <v>82</v>
      </c>
      <c r="BM90" t="s">
        <v>82</v>
      </c>
      <c r="BN90" t="s">
        <v>82</v>
      </c>
      <c r="BO90" t="s">
        <v>82</v>
      </c>
      <c r="BP90" t="s">
        <v>82</v>
      </c>
      <c r="BQ90" t="s">
        <v>82</v>
      </c>
      <c r="BR90" t="s">
        <v>82</v>
      </c>
      <c r="BS90" t="s">
        <v>82</v>
      </c>
    </row>
    <row r="91" spans="1:71" hidden="1" x14ac:dyDescent="0.2">
      <c r="A91">
        <v>3192196</v>
      </c>
      <c r="B91" s="2">
        <v>45553.710761273149</v>
      </c>
      <c r="C91" s="3">
        <v>45553.710761273149</v>
      </c>
      <c r="D91" s="2">
        <v>45553.72325451389</v>
      </c>
      <c r="E91" s="3">
        <v>45553.72325451389</v>
      </c>
      <c r="F91" t="s">
        <v>136</v>
      </c>
      <c r="G91" t="s">
        <v>79</v>
      </c>
      <c r="H91" t="s">
        <v>101</v>
      </c>
      <c r="I91" s="4">
        <v>122.1</v>
      </c>
      <c r="K91" t="s">
        <v>82</v>
      </c>
      <c r="L91" t="s">
        <v>82</v>
      </c>
      <c r="N91" t="s">
        <v>92</v>
      </c>
      <c r="O91" t="s">
        <v>223</v>
      </c>
      <c r="P91" t="s">
        <v>94</v>
      </c>
      <c r="Q91" t="s">
        <v>95</v>
      </c>
      <c r="R91" t="s">
        <v>82</v>
      </c>
      <c r="S91" t="s">
        <v>82</v>
      </c>
      <c r="T91" t="s">
        <v>82</v>
      </c>
      <c r="V91" t="s">
        <v>82</v>
      </c>
      <c r="W91" t="s">
        <v>87</v>
      </c>
      <c r="X91" t="s">
        <v>82</v>
      </c>
      <c r="Y91" s="3">
        <v>45553.711913182866</v>
      </c>
      <c r="Z91" s="3">
        <v>45553.720823564814</v>
      </c>
      <c r="AA91" s="3">
        <v>45553.72317305555</v>
      </c>
      <c r="AC91" t="s">
        <v>82</v>
      </c>
      <c r="AD91" t="s">
        <v>82</v>
      </c>
      <c r="AE91" t="s">
        <v>82</v>
      </c>
      <c r="AF91" t="s">
        <v>82</v>
      </c>
      <c r="AG91" t="s">
        <v>82</v>
      </c>
      <c r="AH91" t="s">
        <v>82</v>
      </c>
      <c r="AI91" t="s">
        <v>82</v>
      </c>
      <c r="AJ91" t="s">
        <v>82</v>
      </c>
      <c r="AK91" t="s">
        <v>82</v>
      </c>
      <c r="AL91" t="s">
        <v>82</v>
      </c>
      <c r="AP91">
        <v>1</v>
      </c>
      <c r="BD91" t="s">
        <v>82</v>
      </c>
      <c r="BE91" t="s">
        <v>82</v>
      </c>
      <c r="BF91" t="s">
        <v>82</v>
      </c>
      <c r="BG91" t="s">
        <v>88</v>
      </c>
      <c r="BH91" t="s">
        <v>89</v>
      </c>
      <c r="BL91" t="s">
        <v>82</v>
      </c>
      <c r="BM91" t="s">
        <v>82</v>
      </c>
      <c r="BN91" t="s">
        <v>82</v>
      </c>
      <c r="BO91" t="s">
        <v>82</v>
      </c>
      <c r="BP91" t="s">
        <v>82</v>
      </c>
      <c r="BQ91" t="s">
        <v>82</v>
      </c>
      <c r="BR91" t="s">
        <v>82</v>
      </c>
      <c r="BS91" t="s">
        <v>82</v>
      </c>
    </row>
    <row r="92" spans="1:71" x14ac:dyDescent="0.2">
      <c r="A92">
        <v>3192644</v>
      </c>
      <c r="B92" s="2">
        <v>45554.269078564816</v>
      </c>
      <c r="C92" s="3">
        <v>45554.269078564816</v>
      </c>
      <c r="D92" s="2">
        <v>45555.27420644676</v>
      </c>
      <c r="E92" s="3">
        <v>45555.27420644676</v>
      </c>
      <c r="F92" t="s">
        <v>121</v>
      </c>
      <c r="G92" t="s">
        <v>79</v>
      </c>
      <c r="H92" t="s">
        <v>101</v>
      </c>
      <c r="I92" s="4">
        <v>197</v>
      </c>
      <c r="K92" t="s">
        <v>82</v>
      </c>
      <c r="L92" t="s">
        <v>82</v>
      </c>
      <c r="N92" t="s">
        <v>97</v>
      </c>
      <c r="O92" t="s">
        <v>189</v>
      </c>
      <c r="P92" t="s">
        <v>99</v>
      </c>
      <c r="Q92" t="s">
        <v>86</v>
      </c>
      <c r="R92" t="s">
        <v>82</v>
      </c>
      <c r="S92" t="s">
        <v>82</v>
      </c>
      <c r="T92" t="s">
        <v>82</v>
      </c>
      <c r="V92" t="s">
        <v>82</v>
      </c>
      <c r="W92" t="s">
        <v>82</v>
      </c>
      <c r="X92" t="s">
        <v>82</v>
      </c>
      <c r="AC92" t="s">
        <v>82</v>
      </c>
      <c r="AD92" t="s">
        <v>82</v>
      </c>
      <c r="AE92" t="s">
        <v>82</v>
      </c>
      <c r="AF92" t="s">
        <v>82</v>
      </c>
      <c r="AG92" t="s">
        <v>82</v>
      </c>
      <c r="AH92" t="s">
        <v>82</v>
      </c>
      <c r="AI92" t="s">
        <v>82</v>
      </c>
      <c r="AJ92" t="s">
        <v>82</v>
      </c>
      <c r="AK92" t="s">
        <v>82</v>
      </c>
      <c r="AL92" t="s">
        <v>82</v>
      </c>
      <c r="BD92" t="s">
        <v>82</v>
      </c>
      <c r="BE92" t="s">
        <v>82</v>
      </c>
      <c r="BF92" t="s">
        <v>82</v>
      </c>
      <c r="BG92" t="s">
        <v>88</v>
      </c>
      <c r="BH92" t="s">
        <v>89</v>
      </c>
      <c r="BL92" t="s">
        <v>82</v>
      </c>
      <c r="BM92" t="s">
        <v>82</v>
      </c>
      <c r="BN92" t="s">
        <v>82</v>
      </c>
      <c r="BO92" t="s">
        <v>82</v>
      </c>
      <c r="BP92" t="s">
        <v>82</v>
      </c>
      <c r="BQ92" t="s">
        <v>82</v>
      </c>
      <c r="BR92" t="s">
        <v>82</v>
      </c>
      <c r="BS92" t="s">
        <v>82</v>
      </c>
    </row>
    <row r="93" spans="1:71" hidden="1" x14ac:dyDescent="0.2">
      <c r="A93">
        <v>3193144</v>
      </c>
      <c r="B93" s="2">
        <v>45554.562410983795</v>
      </c>
      <c r="C93" s="3">
        <v>45554.562410983795</v>
      </c>
      <c r="D93" s="2">
        <v>45554.576527303245</v>
      </c>
      <c r="E93" s="3">
        <v>45554.576527303245</v>
      </c>
      <c r="F93" t="s">
        <v>121</v>
      </c>
      <c r="G93" t="s">
        <v>79</v>
      </c>
      <c r="H93" t="s">
        <v>80</v>
      </c>
      <c r="I93" s="4">
        <v>121.1</v>
      </c>
      <c r="K93" t="s">
        <v>82</v>
      </c>
      <c r="L93" t="s">
        <v>82</v>
      </c>
      <c r="N93" t="s">
        <v>92</v>
      </c>
      <c r="O93" t="s">
        <v>174</v>
      </c>
      <c r="P93" t="s">
        <v>158</v>
      </c>
      <c r="Q93" t="s">
        <v>95</v>
      </c>
      <c r="R93" t="s">
        <v>82</v>
      </c>
      <c r="S93" t="s">
        <v>82</v>
      </c>
      <c r="T93" t="s">
        <v>82</v>
      </c>
      <c r="V93" t="s">
        <v>82</v>
      </c>
      <c r="W93" t="s">
        <v>82</v>
      </c>
      <c r="X93" t="s">
        <v>82</v>
      </c>
      <c r="Y93" s="3">
        <v>45554.564283518514</v>
      </c>
      <c r="Z93" s="3">
        <v>45554.570081608792</v>
      </c>
      <c r="AA93" s="3">
        <v>45554.576494085646</v>
      </c>
      <c r="AC93" t="s">
        <v>82</v>
      </c>
      <c r="AD93" t="s">
        <v>82</v>
      </c>
      <c r="AE93" t="s">
        <v>82</v>
      </c>
      <c r="AF93" t="s">
        <v>82</v>
      </c>
      <c r="AG93" t="s">
        <v>82</v>
      </c>
      <c r="AH93" t="s">
        <v>82</v>
      </c>
      <c r="AI93" t="s">
        <v>82</v>
      </c>
      <c r="AJ93" t="s">
        <v>82</v>
      </c>
      <c r="AK93" t="s">
        <v>82</v>
      </c>
      <c r="AL93" t="s">
        <v>82</v>
      </c>
      <c r="BD93" t="s">
        <v>82</v>
      </c>
      <c r="BE93" t="s">
        <v>82</v>
      </c>
      <c r="BF93" t="s">
        <v>82</v>
      </c>
      <c r="BG93" t="s">
        <v>88</v>
      </c>
      <c r="BH93" t="s">
        <v>89</v>
      </c>
      <c r="BL93" t="s">
        <v>82</v>
      </c>
      <c r="BM93" t="s">
        <v>82</v>
      </c>
      <c r="BN93" t="s">
        <v>82</v>
      </c>
      <c r="BO93" t="s">
        <v>82</v>
      </c>
      <c r="BP93" t="s">
        <v>82</v>
      </c>
      <c r="BQ93" t="s">
        <v>82</v>
      </c>
      <c r="BR93" t="s">
        <v>82</v>
      </c>
      <c r="BS93" t="s">
        <v>82</v>
      </c>
    </row>
    <row r="94" spans="1:71" x14ac:dyDescent="0.2">
      <c r="A94">
        <v>3193870</v>
      </c>
      <c r="B94" s="2">
        <v>45554.968296168983</v>
      </c>
      <c r="C94" s="3">
        <v>45554.968296168983</v>
      </c>
      <c r="D94" s="2">
        <v>45554.981713472225</v>
      </c>
      <c r="E94" s="3">
        <v>45554.981713472225</v>
      </c>
      <c r="F94" t="s">
        <v>96</v>
      </c>
      <c r="G94" t="s">
        <v>79</v>
      </c>
      <c r="H94" t="s">
        <v>80</v>
      </c>
      <c r="I94" s="4">
        <v>197.6</v>
      </c>
      <c r="K94" t="s">
        <v>82</v>
      </c>
      <c r="L94" t="s">
        <v>82</v>
      </c>
      <c r="N94" t="s">
        <v>97</v>
      </c>
      <c r="O94" t="s">
        <v>224</v>
      </c>
      <c r="P94" t="s">
        <v>99</v>
      </c>
      <c r="Q94" t="s">
        <v>86</v>
      </c>
      <c r="R94" t="s">
        <v>82</v>
      </c>
      <c r="S94" t="s">
        <v>82</v>
      </c>
      <c r="T94" t="s">
        <v>82</v>
      </c>
      <c r="V94" t="s">
        <v>82</v>
      </c>
      <c r="W94" t="s">
        <v>82</v>
      </c>
      <c r="X94" t="s">
        <v>82</v>
      </c>
      <c r="AC94" t="s">
        <v>82</v>
      </c>
      <c r="AD94" t="s">
        <v>82</v>
      </c>
      <c r="AE94" t="s">
        <v>82</v>
      </c>
      <c r="AF94" t="s">
        <v>82</v>
      </c>
      <c r="AG94" t="s">
        <v>82</v>
      </c>
      <c r="AH94" t="s">
        <v>82</v>
      </c>
      <c r="AI94" t="s">
        <v>82</v>
      </c>
      <c r="AJ94" t="s">
        <v>82</v>
      </c>
      <c r="AK94" t="s">
        <v>82</v>
      </c>
      <c r="AL94" t="s">
        <v>82</v>
      </c>
      <c r="BD94" t="s">
        <v>82</v>
      </c>
      <c r="BE94" t="s">
        <v>82</v>
      </c>
      <c r="BF94" t="s">
        <v>82</v>
      </c>
      <c r="BG94" t="s">
        <v>88</v>
      </c>
      <c r="BH94" t="s">
        <v>89</v>
      </c>
      <c r="BL94" t="s">
        <v>82</v>
      </c>
      <c r="BM94" t="s">
        <v>82</v>
      </c>
      <c r="BN94" t="s">
        <v>82</v>
      </c>
      <c r="BO94" t="s">
        <v>82</v>
      </c>
      <c r="BP94" t="s">
        <v>82</v>
      </c>
      <c r="BQ94" t="s">
        <v>82</v>
      </c>
      <c r="BR94" t="s">
        <v>82</v>
      </c>
      <c r="BS94" t="s">
        <v>82</v>
      </c>
    </row>
    <row r="95" spans="1:71" x14ac:dyDescent="0.2">
      <c r="A95">
        <v>3193891</v>
      </c>
      <c r="B95" s="2">
        <v>45555.016731932876</v>
      </c>
      <c r="C95" s="3">
        <v>45555.016731932876</v>
      </c>
      <c r="D95" s="2">
        <v>45555.019122731479</v>
      </c>
      <c r="E95" s="3">
        <v>45555.019122731479</v>
      </c>
      <c r="F95" t="s">
        <v>96</v>
      </c>
      <c r="G95" t="s">
        <v>79</v>
      </c>
      <c r="H95" t="s">
        <v>101</v>
      </c>
      <c r="I95" s="4">
        <v>199</v>
      </c>
      <c r="K95" t="s">
        <v>82</v>
      </c>
      <c r="L95" t="s">
        <v>82</v>
      </c>
      <c r="N95" t="s">
        <v>130</v>
      </c>
      <c r="O95" t="s">
        <v>225</v>
      </c>
      <c r="P95" t="s">
        <v>99</v>
      </c>
      <c r="Q95" t="s">
        <v>86</v>
      </c>
      <c r="R95" t="s">
        <v>82</v>
      </c>
      <c r="S95" t="s">
        <v>82</v>
      </c>
      <c r="T95" t="s">
        <v>82</v>
      </c>
      <c r="V95" t="s">
        <v>82</v>
      </c>
      <c r="W95" t="s">
        <v>82</v>
      </c>
      <c r="X95" t="s">
        <v>82</v>
      </c>
      <c r="AC95" t="s">
        <v>87</v>
      </c>
      <c r="AD95" t="s">
        <v>82</v>
      </c>
      <c r="AE95" t="s">
        <v>82</v>
      </c>
      <c r="AF95" t="s">
        <v>82</v>
      </c>
      <c r="AG95" t="s">
        <v>82</v>
      </c>
      <c r="AH95" t="s">
        <v>82</v>
      </c>
      <c r="AI95" t="s">
        <v>82</v>
      </c>
      <c r="AJ95" t="s">
        <v>82</v>
      </c>
      <c r="AK95" t="s">
        <v>82</v>
      </c>
      <c r="AL95" t="s">
        <v>82</v>
      </c>
      <c r="BD95" t="s">
        <v>82</v>
      </c>
      <c r="BE95" t="s">
        <v>82</v>
      </c>
      <c r="BF95" t="s">
        <v>82</v>
      </c>
      <c r="BG95" t="s">
        <v>88</v>
      </c>
      <c r="BH95" t="s">
        <v>89</v>
      </c>
      <c r="BL95" t="s">
        <v>82</v>
      </c>
      <c r="BM95" t="s">
        <v>82</v>
      </c>
      <c r="BN95" t="s">
        <v>82</v>
      </c>
      <c r="BO95" t="s">
        <v>82</v>
      </c>
      <c r="BP95" t="s">
        <v>82</v>
      </c>
      <c r="BQ95" t="s">
        <v>82</v>
      </c>
      <c r="BR95" t="s">
        <v>82</v>
      </c>
      <c r="BS95" t="s">
        <v>82</v>
      </c>
    </row>
    <row r="96" spans="1:71" x14ac:dyDescent="0.2">
      <c r="A96">
        <v>3193977</v>
      </c>
      <c r="B96" s="2">
        <v>45555.274252951393</v>
      </c>
      <c r="C96" s="3">
        <v>45555.274252951393</v>
      </c>
      <c r="D96" s="2">
        <v>45556.259266168985</v>
      </c>
      <c r="E96" s="3">
        <v>45556.259266168985</v>
      </c>
      <c r="F96" t="s">
        <v>162</v>
      </c>
      <c r="G96" t="s">
        <v>79</v>
      </c>
      <c r="H96" t="s">
        <v>101</v>
      </c>
      <c r="I96" s="4">
        <v>198</v>
      </c>
      <c r="K96" t="s">
        <v>82</v>
      </c>
      <c r="L96" t="s">
        <v>143</v>
      </c>
      <c r="N96" t="s">
        <v>97</v>
      </c>
      <c r="O96" t="s">
        <v>175</v>
      </c>
      <c r="P96" t="s">
        <v>99</v>
      </c>
      <c r="Q96" t="s">
        <v>86</v>
      </c>
      <c r="R96" t="s">
        <v>82</v>
      </c>
      <c r="S96" t="s">
        <v>82</v>
      </c>
      <c r="T96" t="s">
        <v>82</v>
      </c>
      <c r="V96" t="s">
        <v>82</v>
      </c>
      <c r="W96" t="s">
        <v>82</v>
      </c>
      <c r="X96" t="s">
        <v>82</v>
      </c>
      <c r="AC96" t="s">
        <v>82</v>
      </c>
      <c r="AD96" t="s">
        <v>82</v>
      </c>
      <c r="AE96" t="s">
        <v>82</v>
      </c>
      <c r="AF96" t="s">
        <v>82</v>
      </c>
      <c r="AG96" t="s">
        <v>82</v>
      </c>
      <c r="AH96" t="s">
        <v>82</v>
      </c>
      <c r="AI96" t="s">
        <v>82</v>
      </c>
      <c r="AJ96" t="s">
        <v>82</v>
      </c>
      <c r="AK96" t="s">
        <v>82</v>
      </c>
      <c r="AL96" t="s">
        <v>82</v>
      </c>
      <c r="BD96" t="s">
        <v>82</v>
      </c>
      <c r="BE96" t="s">
        <v>82</v>
      </c>
      <c r="BF96" t="s">
        <v>82</v>
      </c>
      <c r="BG96" t="s">
        <v>88</v>
      </c>
      <c r="BH96" t="s">
        <v>89</v>
      </c>
      <c r="BL96" t="s">
        <v>82</v>
      </c>
      <c r="BM96" t="s">
        <v>82</v>
      </c>
      <c r="BN96" t="s">
        <v>82</v>
      </c>
      <c r="BO96" t="s">
        <v>82</v>
      </c>
      <c r="BP96" t="s">
        <v>82</v>
      </c>
      <c r="BQ96" t="s">
        <v>82</v>
      </c>
      <c r="BR96" t="s">
        <v>82</v>
      </c>
      <c r="BS96" t="s">
        <v>82</v>
      </c>
    </row>
    <row r="97" spans="1:71" x14ac:dyDescent="0.2">
      <c r="A97">
        <v>3194342</v>
      </c>
      <c r="B97" s="2">
        <v>45555.499822708334</v>
      </c>
      <c r="C97" s="3">
        <v>45555.499822708334</v>
      </c>
      <c r="D97" s="2">
        <v>45555.501718009255</v>
      </c>
      <c r="E97" s="3">
        <v>45555.501718009255</v>
      </c>
      <c r="F97" t="s">
        <v>162</v>
      </c>
      <c r="G97" t="s">
        <v>79</v>
      </c>
      <c r="H97" t="s">
        <v>80</v>
      </c>
      <c r="I97" s="4">
        <v>198.5</v>
      </c>
      <c r="K97" t="s">
        <v>129</v>
      </c>
      <c r="L97" t="s">
        <v>82</v>
      </c>
      <c r="N97" t="s">
        <v>130</v>
      </c>
      <c r="O97" t="s">
        <v>172</v>
      </c>
      <c r="P97" t="s">
        <v>99</v>
      </c>
      <c r="Q97" t="s">
        <v>86</v>
      </c>
      <c r="R97" t="s">
        <v>82</v>
      </c>
      <c r="S97" t="s">
        <v>82</v>
      </c>
      <c r="T97" t="s">
        <v>82</v>
      </c>
      <c r="V97" t="s">
        <v>82</v>
      </c>
      <c r="W97" t="s">
        <v>82</v>
      </c>
      <c r="X97" t="s">
        <v>82</v>
      </c>
      <c r="AC97" t="s">
        <v>87</v>
      </c>
      <c r="AD97" t="s">
        <v>82</v>
      </c>
      <c r="AE97" t="s">
        <v>82</v>
      </c>
      <c r="AF97" t="s">
        <v>82</v>
      </c>
      <c r="AG97" t="s">
        <v>82</v>
      </c>
      <c r="AH97" t="s">
        <v>82</v>
      </c>
      <c r="AI97" t="s">
        <v>82</v>
      </c>
      <c r="AJ97" t="s">
        <v>82</v>
      </c>
      <c r="AK97" t="s">
        <v>82</v>
      </c>
      <c r="AL97" t="s">
        <v>82</v>
      </c>
      <c r="BD97" t="s">
        <v>82</v>
      </c>
      <c r="BE97" t="s">
        <v>82</v>
      </c>
      <c r="BF97" t="s">
        <v>82</v>
      </c>
      <c r="BG97" t="s">
        <v>88</v>
      </c>
      <c r="BH97" t="s">
        <v>89</v>
      </c>
      <c r="BL97" t="s">
        <v>82</v>
      </c>
      <c r="BM97" t="s">
        <v>82</v>
      </c>
      <c r="BN97" t="s">
        <v>82</v>
      </c>
      <c r="BO97" t="s">
        <v>82</v>
      </c>
      <c r="BP97" t="s">
        <v>82</v>
      </c>
      <c r="BQ97" t="s">
        <v>82</v>
      </c>
      <c r="BR97" t="s">
        <v>82</v>
      </c>
      <c r="BS97" t="s">
        <v>82</v>
      </c>
    </row>
    <row r="98" spans="1:71" hidden="1" x14ac:dyDescent="0.2">
      <c r="A98">
        <v>3195021</v>
      </c>
      <c r="B98" s="2">
        <v>45555.766433553239</v>
      </c>
      <c r="C98" s="3">
        <v>45555.766433553239</v>
      </c>
      <c r="D98" s="2">
        <v>45555.794802118056</v>
      </c>
      <c r="E98" s="3">
        <v>45555.794802118056</v>
      </c>
      <c r="F98" t="s">
        <v>136</v>
      </c>
      <c r="G98" s="5" t="s">
        <v>226</v>
      </c>
      <c r="K98" t="s">
        <v>91</v>
      </c>
      <c r="N98" t="s">
        <v>92</v>
      </c>
      <c r="O98" t="s">
        <v>114</v>
      </c>
      <c r="P98" t="s">
        <v>99</v>
      </c>
      <c r="Q98" t="s">
        <v>86</v>
      </c>
      <c r="R98" t="s">
        <v>82</v>
      </c>
      <c r="S98" t="s">
        <v>82</v>
      </c>
      <c r="T98" t="s">
        <v>82</v>
      </c>
      <c r="V98" t="s">
        <v>82</v>
      </c>
      <c r="W98" t="s">
        <v>82</v>
      </c>
      <c r="X98" t="s">
        <v>87</v>
      </c>
      <c r="Y98" s="3">
        <v>45555.770335775465</v>
      </c>
      <c r="Z98" s="3">
        <v>45555.779214988426</v>
      </c>
      <c r="AA98" s="3">
        <v>45555.793736643522</v>
      </c>
      <c r="AC98" t="s">
        <v>87</v>
      </c>
      <c r="AD98" t="s">
        <v>82</v>
      </c>
      <c r="AE98" t="s">
        <v>82</v>
      </c>
      <c r="AF98" t="s">
        <v>82</v>
      </c>
      <c r="AG98" t="s">
        <v>82</v>
      </c>
      <c r="AH98" t="s">
        <v>82</v>
      </c>
      <c r="AI98" t="s">
        <v>82</v>
      </c>
      <c r="AJ98" t="s">
        <v>82</v>
      </c>
      <c r="AK98" t="s">
        <v>82</v>
      </c>
      <c r="AL98" t="s">
        <v>82</v>
      </c>
      <c r="BD98" t="s">
        <v>82</v>
      </c>
      <c r="BE98" t="s">
        <v>82</v>
      </c>
      <c r="BF98" t="s">
        <v>82</v>
      </c>
      <c r="BG98" t="s">
        <v>88</v>
      </c>
      <c r="BH98" t="s">
        <v>89</v>
      </c>
      <c r="BL98" t="s">
        <v>82</v>
      </c>
      <c r="BM98" t="s">
        <v>82</v>
      </c>
      <c r="BN98" t="s">
        <v>82</v>
      </c>
      <c r="BO98" t="s">
        <v>82</v>
      </c>
      <c r="BP98" t="s">
        <v>82</v>
      </c>
      <c r="BQ98" t="s">
        <v>82</v>
      </c>
      <c r="BR98" t="s">
        <v>82</v>
      </c>
      <c r="BS98" t="s">
        <v>82</v>
      </c>
    </row>
    <row r="99" spans="1:71" x14ac:dyDescent="0.2">
      <c r="A99">
        <v>3195278</v>
      </c>
      <c r="B99" s="2">
        <v>45555.988682685187</v>
      </c>
      <c r="C99" s="3">
        <v>45555.988682685187</v>
      </c>
      <c r="D99" s="2">
        <v>45556.10520471065</v>
      </c>
      <c r="E99" s="3">
        <v>45556.10520471065</v>
      </c>
      <c r="F99" t="s">
        <v>161</v>
      </c>
      <c r="G99" t="s">
        <v>79</v>
      </c>
      <c r="H99" t="s">
        <v>80</v>
      </c>
      <c r="I99" s="4">
        <v>197.1</v>
      </c>
      <c r="K99" t="s">
        <v>82</v>
      </c>
      <c r="L99" t="s">
        <v>82</v>
      </c>
      <c r="N99" t="s">
        <v>185</v>
      </c>
      <c r="O99" t="s">
        <v>146</v>
      </c>
      <c r="P99" t="s">
        <v>132</v>
      </c>
      <c r="Q99" t="s">
        <v>86</v>
      </c>
      <c r="R99" t="s">
        <v>82</v>
      </c>
      <c r="S99" t="s">
        <v>82</v>
      </c>
      <c r="T99" t="s">
        <v>82</v>
      </c>
      <c r="V99" t="s">
        <v>82</v>
      </c>
      <c r="W99" t="s">
        <v>82</v>
      </c>
      <c r="X99" t="s">
        <v>82</v>
      </c>
      <c r="AC99" t="s">
        <v>82</v>
      </c>
      <c r="AD99" t="s">
        <v>82</v>
      </c>
      <c r="AE99" t="s">
        <v>82</v>
      </c>
      <c r="AF99" t="s">
        <v>82</v>
      </c>
      <c r="AG99" t="s">
        <v>82</v>
      </c>
      <c r="AH99" t="s">
        <v>82</v>
      </c>
      <c r="AI99" t="s">
        <v>82</v>
      </c>
      <c r="AJ99" t="s">
        <v>82</v>
      </c>
      <c r="AK99" t="s">
        <v>82</v>
      </c>
      <c r="AL99" t="s">
        <v>82</v>
      </c>
      <c r="AP99">
        <v>1</v>
      </c>
      <c r="BD99" t="s">
        <v>82</v>
      </c>
      <c r="BE99" t="s">
        <v>82</v>
      </c>
      <c r="BF99" t="s">
        <v>82</v>
      </c>
      <c r="BG99" t="s">
        <v>88</v>
      </c>
      <c r="BH99" t="s">
        <v>89</v>
      </c>
      <c r="BL99" t="s">
        <v>82</v>
      </c>
      <c r="BM99" t="s">
        <v>82</v>
      </c>
      <c r="BN99" t="s">
        <v>82</v>
      </c>
      <c r="BO99" t="s">
        <v>82</v>
      </c>
      <c r="BP99" t="s">
        <v>82</v>
      </c>
      <c r="BQ99" t="s">
        <v>82</v>
      </c>
      <c r="BR99" t="s">
        <v>82</v>
      </c>
      <c r="BS99" t="s">
        <v>82</v>
      </c>
    </row>
    <row r="100" spans="1:71" x14ac:dyDescent="0.2">
      <c r="A100">
        <v>3195402</v>
      </c>
      <c r="B100" s="2">
        <v>45556.270342430551</v>
      </c>
      <c r="C100" s="3">
        <v>45556.270342430551</v>
      </c>
      <c r="D100" s="2">
        <v>45557.259964201388</v>
      </c>
      <c r="E100" s="3">
        <v>45557.259964201388</v>
      </c>
      <c r="F100" t="s">
        <v>100</v>
      </c>
      <c r="G100" t="s">
        <v>79</v>
      </c>
      <c r="H100" t="s">
        <v>101</v>
      </c>
      <c r="I100" s="4">
        <v>197</v>
      </c>
      <c r="K100" t="s">
        <v>82</v>
      </c>
      <c r="L100" t="s">
        <v>82</v>
      </c>
      <c r="N100" t="s">
        <v>97</v>
      </c>
      <c r="O100" t="s">
        <v>175</v>
      </c>
      <c r="P100" t="s">
        <v>99</v>
      </c>
      <c r="Q100" t="s">
        <v>86</v>
      </c>
      <c r="R100" t="s">
        <v>82</v>
      </c>
      <c r="S100" t="s">
        <v>82</v>
      </c>
      <c r="T100" t="s">
        <v>82</v>
      </c>
      <c r="V100" t="s">
        <v>82</v>
      </c>
      <c r="W100" t="s">
        <v>82</v>
      </c>
      <c r="X100" t="s">
        <v>82</v>
      </c>
      <c r="AC100" t="s">
        <v>82</v>
      </c>
      <c r="AD100" t="s">
        <v>82</v>
      </c>
      <c r="AE100" t="s">
        <v>82</v>
      </c>
      <c r="AF100" t="s">
        <v>82</v>
      </c>
      <c r="AG100" t="s">
        <v>82</v>
      </c>
      <c r="AH100" t="s">
        <v>82</v>
      </c>
      <c r="AI100" t="s">
        <v>82</v>
      </c>
      <c r="AJ100" t="s">
        <v>82</v>
      </c>
      <c r="AK100" t="s">
        <v>82</v>
      </c>
      <c r="AL100" t="s">
        <v>82</v>
      </c>
      <c r="BD100" t="s">
        <v>82</v>
      </c>
      <c r="BE100" t="s">
        <v>82</v>
      </c>
      <c r="BF100" t="s">
        <v>82</v>
      </c>
      <c r="BG100" t="s">
        <v>88</v>
      </c>
      <c r="BH100" t="s">
        <v>89</v>
      </c>
      <c r="BL100" t="s">
        <v>82</v>
      </c>
      <c r="BM100" t="s">
        <v>82</v>
      </c>
      <c r="BN100" t="s">
        <v>82</v>
      </c>
      <c r="BO100" t="s">
        <v>82</v>
      </c>
      <c r="BP100" t="s">
        <v>82</v>
      </c>
      <c r="BQ100" t="s">
        <v>82</v>
      </c>
      <c r="BR100" t="s">
        <v>82</v>
      </c>
      <c r="BS100" t="s">
        <v>82</v>
      </c>
    </row>
    <row r="101" spans="1:71" x14ac:dyDescent="0.2">
      <c r="A101">
        <v>3195709</v>
      </c>
      <c r="B101" s="2">
        <v>45556.543950844905</v>
      </c>
      <c r="C101" s="3">
        <v>45556.543950844905</v>
      </c>
      <c r="D101" s="2">
        <v>45556.612218310183</v>
      </c>
      <c r="E101" s="3">
        <v>45556.612218310183</v>
      </c>
      <c r="F101" t="s">
        <v>140</v>
      </c>
      <c r="G101" t="s">
        <v>79</v>
      </c>
      <c r="H101" t="s">
        <v>80</v>
      </c>
      <c r="I101" s="4">
        <v>197.6</v>
      </c>
      <c r="K101" t="s">
        <v>124</v>
      </c>
      <c r="L101" t="s">
        <v>82</v>
      </c>
      <c r="N101" t="s">
        <v>92</v>
      </c>
      <c r="O101" t="s">
        <v>227</v>
      </c>
      <c r="P101" t="s">
        <v>94</v>
      </c>
      <c r="Q101" t="s">
        <v>86</v>
      </c>
      <c r="R101" t="s">
        <v>82</v>
      </c>
      <c r="S101" t="s">
        <v>82</v>
      </c>
      <c r="T101" t="s">
        <v>82</v>
      </c>
      <c r="V101" t="s">
        <v>82</v>
      </c>
      <c r="W101" t="s">
        <v>82</v>
      </c>
      <c r="X101" t="s">
        <v>82</v>
      </c>
      <c r="Y101" s="3">
        <v>45556.544627673611</v>
      </c>
      <c r="Z101" s="3">
        <v>45556.549678159718</v>
      </c>
      <c r="AA101" s="3">
        <v>45556.608017141203</v>
      </c>
      <c r="AC101" t="s">
        <v>87</v>
      </c>
      <c r="AD101" t="s">
        <v>82</v>
      </c>
      <c r="AE101" t="s">
        <v>82</v>
      </c>
      <c r="AF101" t="s">
        <v>82</v>
      </c>
      <c r="AG101" t="s">
        <v>82</v>
      </c>
      <c r="AH101" t="s">
        <v>82</v>
      </c>
      <c r="AI101" t="s">
        <v>82</v>
      </c>
      <c r="AJ101" t="s">
        <v>82</v>
      </c>
      <c r="AK101" t="s">
        <v>82</v>
      </c>
      <c r="AL101" t="s">
        <v>82</v>
      </c>
      <c r="BD101" t="s">
        <v>82</v>
      </c>
      <c r="BE101" t="s">
        <v>82</v>
      </c>
      <c r="BF101" t="s">
        <v>82</v>
      </c>
      <c r="BG101" t="s">
        <v>88</v>
      </c>
      <c r="BH101" t="s">
        <v>89</v>
      </c>
      <c r="BL101" t="s">
        <v>82</v>
      </c>
      <c r="BM101" t="s">
        <v>82</v>
      </c>
      <c r="BN101" t="s">
        <v>82</v>
      </c>
      <c r="BO101" t="s">
        <v>82</v>
      </c>
      <c r="BP101" t="s">
        <v>82</v>
      </c>
      <c r="BQ101" t="s">
        <v>82</v>
      </c>
      <c r="BR101" t="s">
        <v>82</v>
      </c>
      <c r="BS101" t="s">
        <v>82</v>
      </c>
    </row>
    <row r="102" spans="1:71" x14ac:dyDescent="0.2">
      <c r="A102">
        <v>3195858</v>
      </c>
      <c r="B102" s="2">
        <v>45556.623938645833</v>
      </c>
      <c r="C102" s="3">
        <v>45556.623938645833</v>
      </c>
      <c r="D102" s="2">
        <v>45556.646772314816</v>
      </c>
      <c r="E102" s="3">
        <v>45556.646772314816</v>
      </c>
      <c r="F102" t="s">
        <v>136</v>
      </c>
      <c r="G102" t="s">
        <v>79</v>
      </c>
      <c r="H102" t="s">
        <v>80</v>
      </c>
      <c r="I102" s="4">
        <v>200.1</v>
      </c>
      <c r="K102" t="s">
        <v>134</v>
      </c>
      <c r="L102" t="s">
        <v>82</v>
      </c>
      <c r="N102" t="s">
        <v>92</v>
      </c>
      <c r="O102" t="s">
        <v>114</v>
      </c>
      <c r="P102" t="s">
        <v>118</v>
      </c>
      <c r="Q102" t="s">
        <v>86</v>
      </c>
      <c r="R102" t="s">
        <v>82</v>
      </c>
      <c r="S102" t="s">
        <v>82</v>
      </c>
      <c r="T102" t="s">
        <v>82</v>
      </c>
      <c r="V102" t="s">
        <v>82</v>
      </c>
      <c r="W102" t="s">
        <v>82</v>
      </c>
      <c r="X102" t="s">
        <v>82</v>
      </c>
      <c r="Y102" s="3">
        <v>45556.624770358801</v>
      </c>
      <c r="Z102" s="3">
        <v>45556.639700659725</v>
      </c>
      <c r="AA102" s="3">
        <v>45556.646492800923</v>
      </c>
      <c r="AC102" t="s">
        <v>87</v>
      </c>
      <c r="AD102" t="s">
        <v>82</v>
      </c>
      <c r="AE102" t="s">
        <v>82</v>
      </c>
      <c r="AF102" t="s">
        <v>82</v>
      </c>
      <c r="AG102" t="s">
        <v>82</v>
      </c>
      <c r="AH102" t="s">
        <v>82</v>
      </c>
      <c r="AI102" t="s">
        <v>82</v>
      </c>
      <c r="AJ102" t="s">
        <v>82</v>
      </c>
      <c r="AK102" t="s">
        <v>82</v>
      </c>
      <c r="AL102" t="s">
        <v>82</v>
      </c>
      <c r="AP102">
        <v>1</v>
      </c>
      <c r="BD102" t="s">
        <v>82</v>
      </c>
      <c r="BE102" t="s">
        <v>82</v>
      </c>
      <c r="BF102" t="s">
        <v>82</v>
      </c>
      <c r="BG102" t="s">
        <v>88</v>
      </c>
      <c r="BH102" t="s">
        <v>89</v>
      </c>
      <c r="BL102" t="s">
        <v>82</v>
      </c>
      <c r="BM102" t="s">
        <v>82</v>
      </c>
      <c r="BN102" t="s">
        <v>82</v>
      </c>
      <c r="BO102" t="s">
        <v>82</v>
      </c>
      <c r="BP102" t="s">
        <v>82</v>
      </c>
      <c r="BQ102" t="s">
        <v>82</v>
      </c>
      <c r="BR102" t="s">
        <v>82</v>
      </c>
      <c r="BS102" t="s">
        <v>82</v>
      </c>
    </row>
    <row r="103" spans="1:71" hidden="1" x14ac:dyDescent="0.2">
      <c r="A103">
        <v>3195897</v>
      </c>
      <c r="B103" s="2">
        <v>45556.648208946761</v>
      </c>
      <c r="C103" s="3">
        <v>45556.648208946761</v>
      </c>
      <c r="D103" s="2">
        <v>45556.664592511574</v>
      </c>
      <c r="E103" s="3">
        <v>45556.664592511574</v>
      </c>
      <c r="F103" t="s">
        <v>136</v>
      </c>
      <c r="G103" t="s">
        <v>79</v>
      </c>
      <c r="H103" t="s">
        <v>101</v>
      </c>
      <c r="I103" s="4">
        <v>204.7</v>
      </c>
      <c r="K103" t="s">
        <v>82</v>
      </c>
      <c r="L103" t="s">
        <v>82</v>
      </c>
      <c r="N103" t="s">
        <v>92</v>
      </c>
      <c r="O103" t="s">
        <v>114</v>
      </c>
      <c r="P103" t="s">
        <v>160</v>
      </c>
      <c r="Q103" t="s">
        <v>86</v>
      </c>
      <c r="R103" t="s">
        <v>82</v>
      </c>
      <c r="S103" t="s">
        <v>82</v>
      </c>
      <c r="T103" t="s">
        <v>82</v>
      </c>
      <c r="V103" t="s">
        <v>82</v>
      </c>
      <c r="W103" t="s">
        <v>82</v>
      </c>
      <c r="X103" t="s">
        <v>82</v>
      </c>
      <c r="Y103" s="3">
        <v>45556.65949583333</v>
      </c>
      <c r="Z103" s="3">
        <v>45556.648277268519</v>
      </c>
      <c r="AA103" s="3">
        <v>45556.664603564815</v>
      </c>
      <c r="AC103" t="s">
        <v>82</v>
      </c>
      <c r="AD103" t="s">
        <v>82</v>
      </c>
      <c r="AE103" t="s">
        <v>82</v>
      </c>
      <c r="AF103" t="s">
        <v>82</v>
      </c>
      <c r="AG103" t="s">
        <v>82</v>
      </c>
      <c r="AH103" t="s">
        <v>82</v>
      </c>
      <c r="AI103" t="s">
        <v>82</v>
      </c>
      <c r="AJ103" t="s">
        <v>82</v>
      </c>
      <c r="AK103" t="s">
        <v>82</v>
      </c>
      <c r="AL103" t="s">
        <v>82</v>
      </c>
      <c r="AP103">
        <v>1</v>
      </c>
      <c r="BD103" t="s">
        <v>82</v>
      </c>
      <c r="BE103" t="s">
        <v>82</v>
      </c>
      <c r="BF103" t="s">
        <v>82</v>
      </c>
      <c r="BG103" t="s">
        <v>88</v>
      </c>
      <c r="BH103" t="s">
        <v>89</v>
      </c>
      <c r="BL103" t="s">
        <v>82</v>
      </c>
      <c r="BM103" t="s">
        <v>82</v>
      </c>
      <c r="BN103" t="s">
        <v>82</v>
      </c>
      <c r="BO103" t="s">
        <v>82</v>
      </c>
      <c r="BP103" t="s">
        <v>82</v>
      </c>
      <c r="BQ103" t="s">
        <v>82</v>
      </c>
      <c r="BR103" t="s">
        <v>82</v>
      </c>
      <c r="BS103" t="s">
        <v>82</v>
      </c>
    </row>
    <row r="104" spans="1:71" x14ac:dyDescent="0.2">
      <c r="A104">
        <v>3196011</v>
      </c>
      <c r="B104" s="2">
        <v>45556.705461261576</v>
      </c>
      <c r="C104" s="3">
        <v>45556.705461261576</v>
      </c>
      <c r="D104" s="2">
        <v>45556.731284224537</v>
      </c>
      <c r="E104" s="3">
        <v>45556.731284224537</v>
      </c>
      <c r="F104" t="s">
        <v>136</v>
      </c>
      <c r="G104" t="s">
        <v>79</v>
      </c>
      <c r="H104" t="s">
        <v>101</v>
      </c>
      <c r="I104" s="4">
        <v>198.5</v>
      </c>
      <c r="K104" t="s">
        <v>82</v>
      </c>
      <c r="L104" t="s">
        <v>82</v>
      </c>
      <c r="N104" t="s">
        <v>92</v>
      </c>
      <c r="O104" t="s">
        <v>114</v>
      </c>
      <c r="P104" t="s">
        <v>160</v>
      </c>
      <c r="Q104" t="s">
        <v>86</v>
      </c>
      <c r="R104" t="s">
        <v>82</v>
      </c>
      <c r="S104" t="s">
        <v>82</v>
      </c>
      <c r="T104" t="s">
        <v>82</v>
      </c>
      <c r="V104" t="s">
        <v>82</v>
      </c>
      <c r="W104" t="s">
        <v>87</v>
      </c>
      <c r="X104" t="s">
        <v>82</v>
      </c>
      <c r="Y104" s="3">
        <v>45556.706236099533</v>
      </c>
      <c r="Z104" s="3">
        <v>45556.706957141199</v>
      </c>
      <c r="AA104" s="3">
        <v>45556.728927789351</v>
      </c>
      <c r="AB104" s="3">
        <v>45556.712188032412</v>
      </c>
      <c r="AC104" t="s">
        <v>87</v>
      </c>
      <c r="AD104" t="s">
        <v>82</v>
      </c>
      <c r="AE104" t="s">
        <v>82</v>
      </c>
      <c r="AF104" t="s">
        <v>82</v>
      </c>
      <c r="AG104" t="s">
        <v>82</v>
      </c>
      <c r="AH104" t="s">
        <v>82</v>
      </c>
      <c r="AI104" t="s">
        <v>82</v>
      </c>
      <c r="AJ104" t="s">
        <v>82</v>
      </c>
      <c r="AK104" t="s">
        <v>82</v>
      </c>
      <c r="AL104" t="s">
        <v>82</v>
      </c>
      <c r="AP104">
        <v>1</v>
      </c>
      <c r="BD104" t="s">
        <v>82</v>
      </c>
      <c r="BE104" t="s">
        <v>82</v>
      </c>
      <c r="BF104" t="s">
        <v>82</v>
      </c>
      <c r="BG104" t="s">
        <v>88</v>
      </c>
      <c r="BH104" t="s">
        <v>89</v>
      </c>
      <c r="BL104" t="s">
        <v>82</v>
      </c>
      <c r="BM104" t="s">
        <v>82</v>
      </c>
      <c r="BN104" t="s">
        <v>82</v>
      </c>
      <c r="BO104" t="s">
        <v>82</v>
      </c>
      <c r="BP104" t="s">
        <v>82</v>
      </c>
      <c r="BQ104" t="s">
        <v>82</v>
      </c>
      <c r="BR104" t="s">
        <v>82</v>
      </c>
      <c r="BS104" t="s">
        <v>82</v>
      </c>
    </row>
    <row r="105" spans="1:71" hidden="1" x14ac:dyDescent="0.2">
      <c r="A105">
        <v>3196230</v>
      </c>
      <c r="B105" s="2">
        <v>45556.890988078703</v>
      </c>
      <c r="C105" s="3">
        <v>45556.890988078703</v>
      </c>
      <c r="D105" s="2">
        <v>45556.929319432871</v>
      </c>
      <c r="E105" s="3">
        <v>45556.929319432871</v>
      </c>
      <c r="F105" t="s">
        <v>145</v>
      </c>
      <c r="G105" t="s">
        <v>79</v>
      </c>
      <c r="H105" t="s">
        <v>80</v>
      </c>
      <c r="I105" s="4">
        <v>118</v>
      </c>
      <c r="K105" t="s">
        <v>82</v>
      </c>
      <c r="L105" t="s">
        <v>82</v>
      </c>
      <c r="N105" t="s">
        <v>104</v>
      </c>
      <c r="O105" t="s">
        <v>228</v>
      </c>
      <c r="P105" t="s">
        <v>94</v>
      </c>
      <c r="Q105" t="s">
        <v>95</v>
      </c>
      <c r="R105" t="s">
        <v>82</v>
      </c>
      <c r="S105" t="s">
        <v>82</v>
      </c>
      <c r="T105" t="s">
        <v>82</v>
      </c>
      <c r="V105" t="s">
        <v>82</v>
      </c>
      <c r="W105" t="s">
        <v>82</v>
      </c>
      <c r="X105" t="s">
        <v>82</v>
      </c>
      <c r="Y105" s="3">
        <v>45556.891433611112</v>
      </c>
      <c r="Z105" s="3">
        <v>45556.902257488429</v>
      </c>
      <c r="AA105" s="3">
        <v>45556.929280914352</v>
      </c>
      <c r="AC105" t="s">
        <v>82</v>
      </c>
      <c r="AD105" t="s">
        <v>82</v>
      </c>
      <c r="AE105" t="s">
        <v>82</v>
      </c>
      <c r="AF105" t="s">
        <v>82</v>
      </c>
      <c r="AG105" t="s">
        <v>82</v>
      </c>
      <c r="AH105" t="s">
        <v>82</v>
      </c>
      <c r="AI105" t="s">
        <v>82</v>
      </c>
      <c r="AJ105" t="s">
        <v>82</v>
      </c>
      <c r="AK105" t="s">
        <v>82</v>
      </c>
      <c r="AL105" t="s">
        <v>82</v>
      </c>
      <c r="AP105">
        <v>1</v>
      </c>
      <c r="AQ105">
        <v>1</v>
      </c>
      <c r="BD105" t="s">
        <v>82</v>
      </c>
      <c r="BE105" t="s">
        <v>82</v>
      </c>
      <c r="BF105" t="s">
        <v>82</v>
      </c>
      <c r="BG105" t="s">
        <v>88</v>
      </c>
      <c r="BH105" t="s">
        <v>89</v>
      </c>
      <c r="BL105" t="s">
        <v>82</v>
      </c>
      <c r="BM105" t="s">
        <v>82</v>
      </c>
      <c r="BN105" t="s">
        <v>82</v>
      </c>
      <c r="BO105" t="s">
        <v>82</v>
      </c>
      <c r="BP105" t="s">
        <v>82</v>
      </c>
      <c r="BQ105" t="s">
        <v>82</v>
      </c>
      <c r="BR105" t="s">
        <v>82</v>
      </c>
      <c r="BS105" t="s">
        <v>82</v>
      </c>
    </row>
    <row r="106" spans="1:71" hidden="1" x14ac:dyDescent="0.2">
      <c r="A106">
        <v>3196455</v>
      </c>
      <c r="B106" s="2">
        <v>45557.433307268519</v>
      </c>
      <c r="C106" s="3">
        <v>45557.433307268519</v>
      </c>
      <c r="D106" s="2">
        <v>45557.461284050922</v>
      </c>
      <c r="E106" s="3">
        <v>45557.461284050922</v>
      </c>
      <c r="F106" t="s">
        <v>107</v>
      </c>
      <c r="G106" t="s">
        <v>79</v>
      </c>
      <c r="H106" t="s">
        <v>101</v>
      </c>
      <c r="I106" s="4">
        <v>203.4</v>
      </c>
      <c r="K106" t="s">
        <v>82</v>
      </c>
      <c r="L106" t="s">
        <v>82</v>
      </c>
      <c r="N106" t="s">
        <v>92</v>
      </c>
      <c r="O106" t="s">
        <v>229</v>
      </c>
      <c r="P106" t="s">
        <v>184</v>
      </c>
      <c r="Q106" t="s">
        <v>86</v>
      </c>
      <c r="R106" t="s">
        <v>82</v>
      </c>
      <c r="S106" t="s">
        <v>82</v>
      </c>
      <c r="T106" t="s">
        <v>82</v>
      </c>
      <c r="V106" t="s">
        <v>82</v>
      </c>
      <c r="W106" t="s">
        <v>82</v>
      </c>
      <c r="X106" t="s">
        <v>82</v>
      </c>
      <c r="Y106" s="3">
        <v>45557.435898113428</v>
      </c>
      <c r="Z106" s="3">
        <v>45557.441089687505</v>
      </c>
      <c r="AA106" s="3">
        <v>45557.461243796293</v>
      </c>
      <c r="AC106" t="s">
        <v>87</v>
      </c>
      <c r="AD106" t="s">
        <v>82</v>
      </c>
      <c r="AE106" t="s">
        <v>82</v>
      </c>
      <c r="AF106" t="s">
        <v>82</v>
      </c>
      <c r="AG106" t="s">
        <v>82</v>
      </c>
      <c r="AH106" t="s">
        <v>82</v>
      </c>
      <c r="AI106" t="s">
        <v>82</v>
      </c>
      <c r="AJ106" t="s">
        <v>82</v>
      </c>
      <c r="AK106" t="s">
        <v>82</v>
      </c>
      <c r="AL106" t="s">
        <v>82</v>
      </c>
      <c r="AP106">
        <v>1</v>
      </c>
      <c r="BD106" t="s">
        <v>82</v>
      </c>
      <c r="BE106" t="s">
        <v>82</v>
      </c>
      <c r="BF106" t="s">
        <v>82</v>
      </c>
      <c r="BG106" t="s">
        <v>88</v>
      </c>
      <c r="BH106" t="s">
        <v>89</v>
      </c>
      <c r="BL106" t="s">
        <v>82</v>
      </c>
      <c r="BM106" t="s">
        <v>82</v>
      </c>
      <c r="BN106" t="s">
        <v>82</v>
      </c>
      <c r="BO106" t="s">
        <v>82</v>
      </c>
      <c r="BP106" t="s">
        <v>82</v>
      </c>
      <c r="BQ106" t="s">
        <v>82</v>
      </c>
      <c r="BR106" t="s">
        <v>82</v>
      </c>
      <c r="BS106" t="s">
        <v>82</v>
      </c>
    </row>
    <row r="107" spans="1:71" x14ac:dyDescent="0.2">
      <c r="A107">
        <v>3196507</v>
      </c>
      <c r="B107" s="2">
        <v>45557.49955763889</v>
      </c>
      <c r="C107" s="3">
        <v>45557.49955763889</v>
      </c>
      <c r="D107" s="2">
        <v>45558.25720497685</v>
      </c>
      <c r="E107" s="3">
        <v>45558.25720497685</v>
      </c>
      <c r="F107" t="s">
        <v>100</v>
      </c>
      <c r="G107" t="s">
        <v>79</v>
      </c>
      <c r="H107" t="s">
        <v>101</v>
      </c>
      <c r="I107" s="4">
        <v>198</v>
      </c>
      <c r="K107" t="s">
        <v>82</v>
      </c>
      <c r="L107" t="s">
        <v>143</v>
      </c>
      <c r="N107" t="s">
        <v>97</v>
      </c>
      <c r="O107" t="s">
        <v>175</v>
      </c>
      <c r="P107" t="s">
        <v>99</v>
      </c>
      <c r="Q107" t="s">
        <v>86</v>
      </c>
      <c r="R107" t="s">
        <v>82</v>
      </c>
      <c r="S107" t="s">
        <v>82</v>
      </c>
      <c r="T107" t="s">
        <v>82</v>
      </c>
      <c r="V107" t="s">
        <v>82</v>
      </c>
      <c r="W107" t="s">
        <v>82</v>
      </c>
      <c r="X107" t="s">
        <v>82</v>
      </c>
      <c r="AC107" t="s">
        <v>82</v>
      </c>
      <c r="AD107" t="s">
        <v>82</v>
      </c>
      <c r="AE107" t="s">
        <v>82</v>
      </c>
      <c r="AF107" t="s">
        <v>82</v>
      </c>
      <c r="AG107" t="s">
        <v>82</v>
      </c>
      <c r="AH107" t="s">
        <v>82</v>
      </c>
      <c r="AI107" t="s">
        <v>82</v>
      </c>
      <c r="AJ107" t="s">
        <v>82</v>
      </c>
      <c r="AK107" t="s">
        <v>82</v>
      </c>
      <c r="AL107" t="s">
        <v>82</v>
      </c>
      <c r="BD107" t="s">
        <v>82</v>
      </c>
      <c r="BE107" t="s">
        <v>82</v>
      </c>
      <c r="BF107" t="s">
        <v>82</v>
      </c>
      <c r="BG107" t="s">
        <v>88</v>
      </c>
      <c r="BH107" t="s">
        <v>89</v>
      </c>
      <c r="BL107" t="s">
        <v>82</v>
      </c>
      <c r="BM107" t="s">
        <v>82</v>
      </c>
      <c r="BN107" t="s">
        <v>82</v>
      </c>
      <c r="BO107" t="s">
        <v>82</v>
      </c>
      <c r="BP107" t="s">
        <v>82</v>
      </c>
      <c r="BQ107" t="s">
        <v>82</v>
      </c>
      <c r="BR107" t="s">
        <v>82</v>
      </c>
      <c r="BS107" t="s">
        <v>82</v>
      </c>
    </row>
    <row r="108" spans="1:71" x14ac:dyDescent="0.2">
      <c r="A108">
        <v>3197161</v>
      </c>
      <c r="B108" s="2">
        <v>45558.272683564814</v>
      </c>
      <c r="C108" s="3">
        <v>45558.272683564814</v>
      </c>
      <c r="D108" s="2">
        <v>45559.536568750002</v>
      </c>
      <c r="E108" s="3">
        <v>45559.536568750002</v>
      </c>
      <c r="F108" t="s">
        <v>133</v>
      </c>
      <c r="G108" t="s">
        <v>79</v>
      </c>
      <c r="H108" t="s">
        <v>101</v>
      </c>
      <c r="I108" s="4">
        <v>198</v>
      </c>
      <c r="K108" t="s">
        <v>82</v>
      </c>
      <c r="L108" t="s">
        <v>143</v>
      </c>
      <c r="N108" t="s">
        <v>97</v>
      </c>
      <c r="O108" t="s">
        <v>175</v>
      </c>
      <c r="P108" t="s">
        <v>99</v>
      </c>
      <c r="Q108" t="s">
        <v>86</v>
      </c>
      <c r="R108" t="s">
        <v>82</v>
      </c>
      <c r="S108" t="s">
        <v>82</v>
      </c>
      <c r="T108" t="s">
        <v>82</v>
      </c>
      <c r="V108" t="s">
        <v>82</v>
      </c>
      <c r="W108" t="s">
        <v>82</v>
      </c>
      <c r="X108" t="s">
        <v>82</v>
      </c>
      <c r="AC108" t="s">
        <v>82</v>
      </c>
      <c r="AD108" t="s">
        <v>82</v>
      </c>
      <c r="AE108" t="s">
        <v>82</v>
      </c>
      <c r="AF108" t="s">
        <v>82</v>
      </c>
      <c r="AG108" t="s">
        <v>82</v>
      </c>
      <c r="AH108" t="s">
        <v>82</v>
      </c>
      <c r="AI108" t="s">
        <v>82</v>
      </c>
      <c r="AJ108" t="s">
        <v>82</v>
      </c>
      <c r="AK108" t="s">
        <v>82</v>
      </c>
      <c r="AL108" t="s">
        <v>82</v>
      </c>
      <c r="BD108" t="s">
        <v>82</v>
      </c>
      <c r="BE108" t="s">
        <v>82</v>
      </c>
      <c r="BF108" t="s">
        <v>82</v>
      </c>
      <c r="BG108" t="s">
        <v>88</v>
      </c>
      <c r="BH108" t="s">
        <v>89</v>
      </c>
      <c r="BL108" t="s">
        <v>82</v>
      </c>
      <c r="BM108" t="s">
        <v>82</v>
      </c>
      <c r="BN108" t="s">
        <v>82</v>
      </c>
      <c r="BO108" t="s">
        <v>82</v>
      </c>
      <c r="BP108" t="s">
        <v>82</v>
      </c>
      <c r="BQ108" t="s">
        <v>82</v>
      </c>
      <c r="BR108" t="s">
        <v>82</v>
      </c>
      <c r="BS108" t="s">
        <v>82</v>
      </c>
    </row>
    <row r="109" spans="1:71" x14ac:dyDescent="0.2">
      <c r="A109">
        <v>3197982</v>
      </c>
      <c r="B109" s="2">
        <v>45558.727172372688</v>
      </c>
      <c r="C109" s="3">
        <v>45558.727172372688</v>
      </c>
      <c r="D109" s="2">
        <v>45558.74736444444</v>
      </c>
      <c r="E109" s="3">
        <v>45558.74736444444</v>
      </c>
      <c r="F109" t="s">
        <v>207</v>
      </c>
      <c r="G109" t="s">
        <v>79</v>
      </c>
      <c r="H109" t="s">
        <v>101</v>
      </c>
      <c r="I109" s="4">
        <v>195.8</v>
      </c>
      <c r="K109" t="s">
        <v>82</v>
      </c>
      <c r="L109" t="s">
        <v>143</v>
      </c>
      <c r="N109" t="s">
        <v>92</v>
      </c>
      <c r="O109" t="s">
        <v>114</v>
      </c>
      <c r="P109" t="s">
        <v>106</v>
      </c>
      <c r="Q109" t="s">
        <v>86</v>
      </c>
      <c r="R109" t="s">
        <v>82</v>
      </c>
      <c r="S109" t="s">
        <v>82</v>
      </c>
      <c r="T109" t="s">
        <v>82</v>
      </c>
      <c r="V109" t="s">
        <v>82</v>
      </c>
      <c r="W109" t="s">
        <v>82</v>
      </c>
      <c r="X109" t="s">
        <v>82</v>
      </c>
      <c r="Y109" s="3">
        <v>45558.727172372688</v>
      </c>
      <c r="Z109" s="3">
        <v>45558.727172372688</v>
      </c>
      <c r="AA109" s="3">
        <v>45558.747348807869</v>
      </c>
      <c r="AC109" t="s">
        <v>82</v>
      </c>
      <c r="AD109" t="s">
        <v>82</v>
      </c>
      <c r="AE109" t="s">
        <v>82</v>
      </c>
      <c r="AF109" t="s">
        <v>82</v>
      </c>
      <c r="AG109" t="s">
        <v>82</v>
      </c>
      <c r="AH109" t="s">
        <v>82</v>
      </c>
      <c r="AI109" t="s">
        <v>82</v>
      </c>
      <c r="AJ109" t="s">
        <v>82</v>
      </c>
      <c r="AK109" t="s">
        <v>82</v>
      </c>
      <c r="AL109" t="s">
        <v>82</v>
      </c>
      <c r="AP109">
        <v>1</v>
      </c>
      <c r="BD109" t="s">
        <v>82</v>
      </c>
      <c r="BE109" t="s">
        <v>82</v>
      </c>
      <c r="BF109" t="s">
        <v>82</v>
      </c>
      <c r="BG109" t="s">
        <v>88</v>
      </c>
      <c r="BH109" t="s">
        <v>89</v>
      </c>
      <c r="BL109" t="s">
        <v>82</v>
      </c>
      <c r="BM109" t="s">
        <v>82</v>
      </c>
      <c r="BN109" t="s">
        <v>82</v>
      </c>
      <c r="BO109" t="s">
        <v>82</v>
      </c>
      <c r="BP109" t="s">
        <v>82</v>
      </c>
      <c r="BQ109" t="s">
        <v>82</v>
      </c>
      <c r="BR109" t="s">
        <v>82</v>
      </c>
      <c r="BS109" t="s">
        <v>82</v>
      </c>
    </row>
    <row r="110" spans="1:71" x14ac:dyDescent="0.2">
      <c r="A110">
        <v>3198338</v>
      </c>
      <c r="B110" s="2">
        <v>45559.284569305557</v>
      </c>
      <c r="C110" s="3">
        <v>45559.284569305557</v>
      </c>
      <c r="D110" s="2">
        <v>45559.313204907405</v>
      </c>
      <c r="E110" s="3">
        <v>45559.313204907405</v>
      </c>
      <c r="F110" t="s">
        <v>140</v>
      </c>
      <c r="G110" t="s">
        <v>79</v>
      </c>
      <c r="H110" t="s">
        <v>80</v>
      </c>
      <c r="I110" s="4">
        <v>196</v>
      </c>
      <c r="K110" t="s">
        <v>129</v>
      </c>
      <c r="L110" t="s">
        <v>82</v>
      </c>
      <c r="N110" t="s">
        <v>92</v>
      </c>
      <c r="O110" t="s">
        <v>230</v>
      </c>
      <c r="P110" t="s">
        <v>160</v>
      </c>
      <c r="Q110" t="s">
        <v>86</v>
      </c>
      <c r="R110" t="s">
        <v>82</v>
      </c>
      <c r="S110" t="s">
        <v>82</v>
      </c>
      <c r="T110" t="s">
        <v>82</v>
      </c>
      <c r="V110" t="s">
        <v>82</v>
      </c>
      <c r="W110" t="s">
        <v>82</v>
      </c>
      <c r="X110" t="s">
        <v>82</v>
      </c>
      <c r="Y110" s="3">
        <v>45559.285207523149</v>
      </c>
      <c r="Z110" s="3">
        <v>45559.292639374995</v>
      </c>
      <c r="AA110" s="3">
        <v>45559.313189560184</v>
      </c>
      <c r="AC110" t="s">
        <v>87</v>
      </c>
      <c r="AD110" t="s">
        <v>82</v>
      </c>
      <c r="AE110" t="s">
        <v>82</v>
      </c>
      <c r="AF110" t="s">
        <v>82</v>
      </c>
      <c r="AG110" t="s">
        <v>82</v>
      </c>
      <c r="AH110" t="s">
        <v>82</v>
      </c>
      <c r="AI110" t="s">
        <v>82</v>
      </c>
      <c r="AJ110" t="s">
        <v>82</v>
      </c>
      <c r="AK110" t="s">
        <v>82</v>
      </c>
      <c r="AL110" t="s">
        <v>82</v>
      </c>
      <c r="AQ110">
        <v>1</v>
      </c>
      <c r="BD110" t="s">
        <v>82</v>
      </c>
      <c r="BE110" t="s">
        <v>82</v>
      </c>
      <c r="BF110" t="s">
        <v>82</v>
      </c>
      <c r="BG110" t="s">
        <v>88</v>
      </c>
      <c r="BH110" t="s">
        <v>89</v>
      </c>
      <c r="BL110" t="s">
        <v>82</v>
      </c>
      <c r="BM110" t="s">
        <v>82</v>
      </c>
      <c r="BN110" t="s">
        <v>82</v>
      </c>
      <c r="BO110" t="s">
        <v>82</v>
      </c>
      <c r="BP110" t="s">
        <v>82</v>
      </c>
      <c r="BQ110" t="s">
        <v>82</v>
      </c>
      <c r="BR110" t="s">
        <v>82</v>
      </c>
      <c r="BS110" t="s">
        <v>82</v>
      </c>
    </row>
    <row r="111" spans="1:71" x14ac:dyDescent="0.2">
      <c r="A111">
        <v>3198706</v>
      </c>
      <c r="B111" s="2">
        <v>45559.499098263885</v>
      </c>
      <c r="C111" s="3">
        <v>45559.499098263885</v>
      </c>
      <c r="D111" s="2">
        <v>45560.265418194445</v>
      </c>
      <c r="E111" s="3">
        <v>45560.265418194445</v>
      </c>
      <c r="F111" t="s">
        <v>133</v>
      </c>
      <c r="G111" t="s">
        <v>79</v>
      </c>
      <c r="H111" t="s">
        <v>101</v>
      </c>
      <c r="I111" s="4">
        <v>198</v>
      </c>
      <c r="K111" t="s">
        <v>82</v>
      </c>
      <c r="L111" t="s">
        <v>143</v>
      </c>
      <c r="N111" t="s">
        <v>97</v>
      </c>
      <c r="O111" t="s">
        <v>231</v>
      </c>
      <c r="P111" t="s">
        <v>99</v>
      </c>
      <c r="Q111" t="s">
        <v>86</v>
      </c>
      <c r="R111" t="s">
        <v>82</v>
      </c>
      <c r="S111" t="s">
        <v>82</v>
      </c>
      <c r="T111" t="s">
        <v>82</v>
      </c>
      <c r="V111" t="s">
        <v>82</v>
      </c>
      <c r="W111" t="s">
        <v>82</v>
      </c>
      <c r="X111" t="s">
        <v>82</v>
      </c>
      <c r="AC111" t="s">
        <v>82</v>
      </c>
      <c r="AD111" t="s">
        <v>82</v>
      </c>
      <c r="AE111" t="s">
        <v>82</v>
      </c>
      <c r="AF111" t="s">
        <v>82</v>
      </c>
      <c r="AG111" t="s">
        <v>82</v>
      </c>
      <c r="AH111" t="s">
        <v>82</v>
      </c>
      <c r="AI111" t="s">
        <v>82</v>
      </c>
      <c r="AJ111" t="s">
        <v>82</v>
      </c>
      <c r="AK111" t="s">
        <v>82</v>
      </c>
      <c r="AL111" t="s">
        <v>82</v>
      </c>
      <c r="BD111" t="s">
        <v>82</v>
      </c>
      <c r="BE111" t="s">
        <v>82</v>
      </c>
      <c r="BF111" t="s">
        <v>82</v>
      </c>
      <c r="BG111" t="s">
        <v>88</v>
      </c>
      <c r="BH111" t="s">
        <v>89</v>
      </c>
      <c r="BL111" t="s">
        <v>82</v>
      </c>
      <c r="BM111" t="s">
        <v>82</v>
      </c>
      <c r="BN111" t="s">
        <v>82</v>
      </c>
      <c r="BO111" t="s">
        <v>82</v>
      </c>
      <c r="BP111" t="s">
        <v>82</v>
      </c>
      <c r="BQ111" t="s">
        <v>82</v>
      </c>
      <c r="BR111" t="s">
        <v>82</v>
      </c>
      <c r="BS111" t="s">
        <v>82</v>
      </c>
    </row>
    <row r="112" spans="1:71" x14ac:dyDescent="0.2">
      <c r="A112">
        <v>3198949</v>
      </c>
      <c r="B112" s="2">
        <v>45559.650085624999</v>
      </c>
      <c r="C112" s="3">
        <v>45559.650085624999</v>
      </c>
      <c r="D112" s="2">
        <v>45559.670324606486</v>
      </c>
      <c r="E112" s="3">
        <v>45559.670324606486</v>
      </c>
      <c r="F112" t="s">
        <v>183</v>
      </c>
      <c r="G112" t="s">
        <v>79</v>
      </c>
      <c r="H112" t="s">
        <v>80</v>
      </c>
      <c r="I112" s="4">
        <v>196.6</v>
      </c>
      <c r="K112" t="s">
        <v>129</v>
      </c>
      <c r="L112" t="s">
        <v>82</v>
      </c>
      <c r="N112" t="s">
        <v>92</v>
      </c>
      <c r="O112" t="s">
        <v>114</v>
      </c>
      <c r="P112" t="s">
        <v>85</v>
      </c>
      <c r="Q112" t="s">
        <v>86</v>
      </c>
      <c r="R112" t="s">
        <v>82</v>
      </c>
      <c r="S112" t="s">
        <v>82</v>
      </c>
      <c r="T112" t="s">
        <v>82</v>
      </c>
      <c r="V112" t="s">
        <v>82</v>
      </c>
      <c r="W112" t="s">
        <v>82</v>
      </c>
      <c r="X112" t="s">
        <v>82</v>
      </c>
      <c r="Y112" s="3">
        <v>45559.650416180557</v>
      </c>
      <c r="Z112" s="3">
        <v>45559.65280275463</v>
      </c>
      <c r="AA112" s="3">
        <v>45559.670305486114</v>
      </c>
      <c r="AC112" t="s">
        <v>82</v>
      </c>
      <c r="AD112" t="s">
        <v>82</v>
      </c>
      <c r="AE112" t="s">
        <v>82</v>
      </c>
      <c r="AF112" t="s">
        <v>82</v>
      </c>
      <c r="AG112" t="s">
        <v>82</v>
      </c>
      <c r="AH112" t="s">
        <v>82</v>
      </c>
      <c r="AI112" t="s">
        <v>82</v>
      </c>
      <c r="AJ112" t="s">
        <v>82</v>
      </c>
      <c r="AK112" t="s">
        <v>82</v>
      </c>
      <c r="AL112" t="s">
        <v>82</v>
      </c>
      <c r="AP112">
        <v>1</v>
      </c>
      <c r="BD112" t="s">
        <v>82</v>
      </c>
      <c r="BE112" t="s">
        <v>82</v>
      </c>
      <c r="BF112" t="s">
        <v>82</v>
      </c>
      <c r="BG112" t="s">
        <v>88</v>
      </c>
      <c r="BH112" t="s">
        <v>89</v>
      </c>
      <c r="BL112" t="s">
        <v>82</v>
      </c>
      <c r="BM112" t="s">
        <v>82</v>
      </c>
      <c r="BN112" t="s">
        <v>82</v>
      </c>
      <c r="BO112" t="s">
        <v>82</v>
      </c>
      <c r="BP112" t="s">
        <v>82</v>
      </c>
      <c r="BQ112" t="s">
        <v>82</v>
      </c>
      <c r="BR112" t="s">
        <v>82</v>
      </c>
      <c r="BS112" t="s">
        <v>82</v>
      </c>
    </row>
    <row r="113" spans="1:71" x14ac:dyDescent="0.2">
      <c r="A113">
        <v>3199254</v>
      </c>
      <c r="B113" s="2">
        <v>45559.780988217593</v>
      </c>
      <c r="C113" s="3">
        <v>45559.780988217593</v>
      </c>
      <c r="D113" s="2">
        <v>45559.789613692134</v>
      </c>
      <c r="E113" s="3">
        <v>45559.789613692134</v>
      </c>
      <c r="F113" t="s">
        <v>181</v>
      </c>
      <c r="G113" t="s">
        <v>79</v>
      </c>
      <c r="H113" t="s">
        <v>101</v>
      </c>
      <c r="I113" s="4">
        <v>198.9</v>
      </c>
      <c r="K113" t="s">
        <v>82</v>
      </c>
      <c r="L113" t="s">
        <v>82</v>
      </c>
      <c r="N113" t="s">
        <v>232</v>
      </c>
      <c r="O113" t="s">
        <v>233</v>
      </c>
      <c r="P113" t="s">
        <v>94</v>
      </c>
      <c r="Q113" t="s">
        <v>86</v>
      </c>
      <c r="R113" t="s">
        <v>82</v>
      </c>
      <c r="S113" t="s">
        <v>82</v>
      </c>
      <c r="T113" t="s">
        <v>82</v>
      </c>
      <c r="V113" t="s">
        <v>82</v>
      </c>
      <c r="W113" t="s">
        <v>87</v>
      </c>
      <c r="X113" t="s">
        <v>82</v>
      </c>
      <c r="Y113" s="3">
        <v>45559.78164306713</v>
      </c>
      <c r="Z113" s="3">
        <v>45559.784665115745</v>
      </c>
      <c r="AA113" s="3">
        <v>45559.789566851847</v>
      </c>
      <c r="AC113" t="s">
        <v>82</v>
      </c>
      <c r="AD113" t="s">
        <v>82</v>
      </c>
      <c r="AE113" t="s">
        <v>82</v>
      </c>
      <c r="AF113" t="s">
        <v>82</v>
      </c>
      <c r="AG113" t="s">
        <v>82</v>
      </c>
      <c r="AH113" t="s">
        <v>82</v>
      </c>
      <c r="AI113" t="s">
        <v>82</v>
      </c>
      <c r="AJ113" t="s">
        <v>82</v>
      </c>
      <c r="AK113" t="s">
        <v>82</v>
      </c>
      <c r="AL113" t="s">
        <v>82</v>
      </c>
      <c r="BD113" t="s">
        <v>82</v>
      </c>
      <c r="BE113" t="s">
        <v>82</v>
      </c>
      <c r="BF113" t="s">
        <v>82</v>
      </c>
      <c r="BG113" t="s">
        <v>88</v>
      </c>
      <c r="BH113" t="s">
        <v>89</v>
      </c>
      <c r="BL113" t="s">
        <v>82</v>
      </c>
      <c r="BM113" t="s">
        <v>82</v>
      </c>
      <c r="BN113" t="s">
        <v>82</v>
      </c>
      <c r="BO113" t="s">
        <v>82</v>
      </c>
      <c r="BP113" t="s">
        <v>82</v>
      </c>
      <c r="BQ113" t="s">
        <v>82</v>
      </c>
      <c r="BR113" t="s">
        <v>82</v>
      </c>
      <c r="BS113" t="s">
        <v>82</v>
      </c>
    </row>
    <row r="114" spans="1:71" x14ac:dyDescent="0.2">
      <c r="A114">
        <v>3199317</v>
      </c>
      <c r="B114" s="2">
        <v>45559.835208159726</v>
      </c>
      <c r="C114" s="3">
        <v>45559.835208159726</v>
      </c>
      <c r="D114" s="2">
        <v>45559.839695069444</v>
      </c>
      <c r="E114" s="3">
        <v>45559.839695069444</v>
      </c>
      <c r="F114" t="s">
        <v>121</v>
      </c>
      <c r="G114" t="s">
        <v>79</v>
      </c>
      <c r="H114" t="s">
        <v>80</v>
      </c>
      <c r="I114" s="4">
        <v>197</v>
      </c>
      <c r="K114" t="s">
        <v>82</v>
      </c>
      <c r="L114" t="s">
        <v>82</v>
      </c>
      <c r="N114" t="s">
        <v>97</v>
      </c>
      <c r="O114" t="s">
        <v>210</v>
      </c>
      <c r="P114" t="s">
        <v>158</v>
      </c>
      <c r="Q114" t="s">
        <v>86</v>
      </c>
      <c r="R114" t="s">
        <v>82</v>
      </c>
      <c r="S114" t="s">
        <v>82</v>
      </c>
      <c r="T114" t="s">
        <v>82</v>
      </c>
      <c r="V114" t="s">
        <v>82</v>
      </c>
      <c r="W114" t="s">
        <v>82</v>
      </c>
      <c r="X114" t="s">
        <v>82</v>
      </c>
      <c r="AC114" t="s">
        <v>82</v>
      </c>
      <c r="AD114" t="s">
        <v>82</v>
      </c>
      <c r="AE114" t="s">
        <v>82</v>
      </c>
      <c r="AF114" t="s">
        <v>82</v>
      </c>
      <c r="AG114" t="s">
        <v>82</v>
      </c>
      <c r="AH114" t="s">
        <v>82</v>
      </c>
      <c r="AI114" t="s">
        <v>82</v>
      </c>
      <c r="AJ114" t="s">
        <v>82</v>
      </c>
      <c r="AK114" t="s">
        <v>82</v>
      </c>
      <c r="AL114" t="s">
        <v>82</v>
      </c>
      <c r="BD114" t="s">
        <v>82</v>
      </c>
      <c r="BE114" t="s">
        <v>82</v>
      </c>
      <c r="BF114" t="s">
        <v>82</v>
      </c>
      <c r="BG114" t="s">
        <v>88</v>
      </c>
      <c r="BH114" t="s">
        <v>89</v>
      </c>
      <c r="BL114" t="s">
        <v>82</v>
      </c>
      <c r="BM114" t="s">
        <v>82</v>
      </c>
      <c r="BN114" t="s">
        <v>82</v>
      </c>
      <c r="BO114" t="s">
        <v>82</v>
      </c>
      <c r="BP114" t="s">
        <v>82</v>
      </c>
      <c r="BQ114" t="s">
        <v>82</v>
      </c>
      <c r="BR114" t="s">
        <v>82</v>
      </c>
      <c r="BS114" t="s">
        <v>82</v>
      </c>
    </row>
    <row r="115" spans="1:71" x14ac:dyDescent="0.2">
      <c r="A115">
        <v>3199384</v>
      </c>
      <c r="B115" s="2">
        <v>45559.905309641203</v>
      </c>
      <c r="C115" s="3">
        <v>45559.905309641203</v>
      </c>
      <c r="D115" s="2">
        <v>45560.018046030091</v>
      </c>
      <c r="E115" s="3">
        <v>45560.018046030091</v>
      </c>
      <c r="F115" t="s">
        <v>133</v>
      </c>
      <c r="G115" t="s">
        <v>79</v>
      </c>
      <c r="H115" t="s">
        <v>101</v>
      </c>
      <c r="I115" s="4">
        <v>198</v>
      </c>
      <c r="K115" t="s">
        <v>82</v>
      </c>
      <c r="L115" t="s">
        <v>143</v>
      </c>
      <c r="N115" t="s">
        <v>185</v>
      </c>
      <c r="O115" t="s">
        <v>234</v>
      </c>
      <c r="P115" t="s">
        <v>132</v>
      </c>
      <c r="Q115" t="s">
        <v>86</v>
      </c>
      <c r="R115" t="s">
        <v>82</v>
      </c>
      <c r="S115" t="s">
        <v>82</v>
      </c>
      <c r="T115" t="s">
        <v>82</v>
      </c>
      <c r="V115" t="s">
        <v>82</v>
      </c>
      <c r="W115" t="s">
        <v>87</v>
      </c>
      <c r="X115" t="s">
        <v>82</v>
      </c>
      <c r="Y115" s="3">
        <v>45559.910679351851</v>
      </c>
      <c r="Z115" s="3">
        <v>45559.912059317125</v>
      </c>
      <c r="AA115" s="3">
        <v>45560.01098608796</v>
      </c>
      <c r="AB115" s="3">
        <v>45559.915354618061</v>
      </c>
      <c r="AC115" t="s">
        <v>87</v>
      </c>
      <c r="AD115" t="s">
        <v>82</v>
      </c>
      <c r="AE115" t="s">
        <v>82</v>
      </c>
      <c r="AF115" t="s">
        <v>82</v>
      </c>
      <c r="AG115" t="s">
        <v>82</v>
      </c>
      <c r="AH115" t="s">
        <v>82</v>
      </c>
      <c r="AI115" t="s">
        <v>82</v>
      </c>
      <c r="AJ115" t="s">
        <v>82</v>
      </c>
      <c r="AK115" t="s">
        <v>82</v>
      </c>
      <c r="AL115" t="s">
        <v>82</v>
      </c>
      <c r="BD115" t="s">
        <v>82</v>
      </c>
      <c r="BE115" t="s">
        <v>82</v>
      </c>
      <c r="BF115" t="s">
        <v>82</v>
      </c>
      <c r="BG115" t="s">
        <v>88</v>
      </c>
      <c r="BH115" t="s">
        <v>89</v>
      </c>
      <c r="BL115" t="s">
        <v>82</v>
      </c>
      <c r="BM115" t="s">
        <v>82</v>
      </c>
      <c r="BN115" t="s">
        <v>82</v>
      </c>
      <c r="BO115" t="s">
        <v>82</v>
      </c>
      <c r="BP115" t="s">
        <v>82</v>
      </c>
      <c r="BQ115" t="s">
        <v>82</v>
      </c>
      <c r="BR115" t="s">
        <v>82</v>
      </c>
      <c r="BS115" t="s">
        <v>82</v>
      </c>
    </row>
    <row r="116" spans="1:71" x14ac:dyDescent="0.2">
      <c r="A116">
        <v>3199942</v>
      </c>
      <c r="B116" s="2">
        <v>45560.53086540509</v>
      </c>
      <c r="C116" s="3">
        <v>45560.53086540509</v>
      </c>
      <c r="D116" s="2">
        <v>45560.551458506947</v>
      </c>
      <c r="E116" s="3">
        <v>45560.551458506947</v>
      </c>
      <c r="F116" t="s">
        <v>206</v>
      </c>
      <c r="G116" t="s">
        <v>79</v>
      </c>
      <c r="H116" t="s">
        <v>80</v>
      </c>
      <c r="I116" s="4">
        <v>197.7</v>
      </c>
      <c r="K116" t="s">
        <v>82</v>
      </c>
      <c r="L116" t="s">
        <v>82</v>
      </c>
      <c r="N116" t="s">
        <v>83</v>
      </c>
      <c r="O116" t="s">
        <v>235</v>
      </c>
      <c r="P116" t="s">
        <v>132</v>
      </c>
      <c r="Q116" t="s">
        <v>86</v>
      </c>
      <c r="R116" t="s">
        <v>82</v>
      </c>
      <c r="S116" t="s">
        <v>82</v>
      </c>
      <c r="T116" t="s">
        <v>82</v>
      </c>
      <c r="V116" t="s">
        <v>82</v>
      </c>
      <c r="W116" t="s">
        <v>82</v>
      </c>
      <c r="X116" t="s">
        <v>82</v>
      </c>
      <c r="AC116" t="s">
        <v>82</v>
      </c>
      <c r="AD116" t="s">
        <v>82</v>
      </c>
      <c r="AE116" t="s">
        <v>82</v>
      </c>
      <c r="AF116" t="s">
        <v>82</v>
      </c>
      <c r="AG116" t="s">
        <v>82</v>
      </c>
      <c r="AH116" t="s">
        <v>82</v>
      </c>
      <c r="AI116" t="s">
        <v>82</v>
      </c>
      <c r="AJ116" t="s">
        <v>82</v>
      </c>
      <c r="AK116" t="s">
        <v>82</v>
      </c>
      <c r="AL116" t="s">
        <v>82</v>
      </c>
      <c r="BD116" t="s">
        <v>82</v>
      </c>
      <c r="BE116" t="s">
        <v>82</v>
      </c>
      <c r="BF116" t="s">
        <v>82</v>
      </c>
      <c r="BG116" t="s">
        <v>88</v>
      </c>
      <c r="BH116" t="s">
        <v>89</v>
      </c>
      <c r="BL116" t="s">
        <v>82</v>
      </c>
      <c r="BM116" t="s">
        <v>82</v>
      </c>
      <c r="BN116" t="s">
        <v>82</v>
      </c>
      <c r="BO116" t="s">
        <v>82</v>
      </c>
      <c r="BP116" t="s">
        <v>82</v>
      </c>
      <c r="BQ116" t="s">
        <v>82</v>
      </c>
      <c r="BR116" t="s">
        <v>82</v>
      </c>
      <c r="BS116" t="s">
        <v>82</v>
      </c>
    </row>
    <row r="117" spans="1:71" x14ac:dyDescent="0.2">
      <c r="A117">
        <v>3200687</v>
      </c>
      <c r="B117" s="2">
        <v>45561.281672662037</v>
      </c>
      <c r="C117" s="3">
        <v>45561.281672662037</v>
      </c>
      <c r="D117" s="2">
        <v>45562.274324120372</v>
      </c>
      <c r="E117" s="3">
        <v>45562.274324120372</v>
      </c>
      <c r="F117" t="s">
        <v>96</v>
      </c>
      <c r="G117" t="s">
        <v>79</v>
      </c>
      <c r="H117" t="s">
        <v>80</v>
      </c>
      <c r="I117" s="4">
        <v>198</v>
      </c>
      <c r="K117" t="s">
        <v>82</v>
      </c>
      <c r="L117" t="s">
        <v>82</v>
      </c>
      <c r="N117" t="s">
        <v>97</v>
      </c>
      <c r="O117" t="s">
        <v>138</v>
      </c>
      <c r="P117" t="s">
        <v>99</v>
      </c>
      <c r="Q117" t="s">
        <v>86</v>
      </c>
      <c r="R117" t="s">
        <v>82</v>
      </c>
      <c r="S117" t="s">
        <v>82</v>
      </c>
      <c r="T117" t="s">
        <v>82</v>
      </c>
      <c r="V117" t="s">
        <v>82</v>
      </c>
      <c r="W117" t="s">
        <v>82</v>
      </c>
      <c r="X117" t="s">
        <v>82</v>
      </c>
      <c r="AC117" t="s">
        <v>82</v>
      </c>
      <c r="AD117" t="s">
        <v>82</v>
      </c>
      <c r="AE117" t="s">
        <v>82</v>
      </c>
      <c r="AF117" t="s">
        <v>82</v>
      </c>
      <c r="AG117" t="s">
        <v>82</v>
      </c>
      <c r="AH117" t="s">
        <v>82</v>
      </c>
      <c r="AI117" t="s">
        <v>82</v>
      </c>
      <c r="AJ117" t="s">
        <v>82</v>
      </c>
      <c r="AK117" t="s">
        <v>82</v>
      </c>
      <c r="AL117" t="s">
        <v>82</v>
      </c>
      <c r="BD117" t="s">
        <v>82</v>
      </c>
      <c r="BE117" t="s">
        <v>82</v>
      </c>
      <c r="BF117" t="s">
        <v>82</v>
      </c>
      <c r="BG117" t="s">
        <v>88</v>
      </c>
      <c r="BH117" t="s">
        <v>89</v>
      </c>
      <c r="BL117" t="s">
        <v>82</v>
      </c>
      <c r="BM117" t="s">
        <v>82</v>
      </c>
      <c r="BN117" t="s">
        <v>82</v>
      </c>
      <c r="BO117" t="s">
        <v>82</v>
      </c>
      <c r="BP117" t="s">
        <v>82</v>
      </c>
      <c r="BQ117" t="s">
        <v>82</v>
      </c>
      <c r="BR117" t="s">
        <v>82</v>
      </c>
      <c r="BS117" t="s">
        <v>82</v>
      </c>
    </row>
    <row r="118" spans="1:71" x14ac:dyDescent="0.2">
      <c r="A118">
        <v>3200781</v>
      </c>
      <c r="B118" s="2">
        <v>45561.337206886572</v>
      </c>
      <c r="C118" s="3">
        <v>45561.337206886572</v>
      </c>
      <c r="D118" s="2">
        <v>45561.340934270833</v>
      </c>
      <c r="E118" s="3">
        <v>45561.340934270833</v>
      </c>
      <c r="F118" t="s">
        <v>148</v>
      </c>
      <c r="G118" t="s">
        <v>79</v>
      </c>
      <c r="H118" t="s">
        <v>80</v>
      </c>
      <c r="I118" s="4">
        <v>196.7</v>
      </c>
      <c r="K118" t="s">
        <v>82</v>
      </c>
      <c r="L118" t="s">
        <v>82</v>
      </c>
      <c r="N118" t="s">
        <v>92</v>
      </c>
      <c r="O118" t="s">
        <v>236</v>
      </c>
      <c r="P118" t="s">
        <v>237</v>
      </c>
      <c r="Q118" t="s">
        <v>86</v>
      </c>
      <c r="R118" t="s">
        <v>82</v>
      </c>
      <c r="S118" t="s">
        <v>82</v>
      </c>
      <c r="T118" t="s">
        <v>82</v>
      </c>
      <c r="V118" t="s">
        <v>82</v>
      </c>
      <c r="W118" t="s">
        <v>82</v>
      </c>
      <c r="X118" t="s">
        <v>82</v>
      </c>
      <c r="AC118" t="s">
        <v>82</v>
      </c>
      <c r="AD118" t="s">
        <v>82</v>
      </c>
      <c r="AE118" t="s">
        <v>82</v>
      </c>
      <c r="AF118" t="s">
        <v>82</v>
      </c>
      <c r="AG118" t="s">
        <v>82</v>
      </c>
      <c r="AH118" t="s">
        <v>82</v>
      </c>
      <c r="AI118" t="s">
        <v>82</v>
      </c>
      <c r="AJ118" t="s">
        <v>82</v>
      </c>
      <c r="AK118" t="s">
        <v>82</v>
      </c>
      <c r="AL118" t="s">
        <v>82</v>
      </c>
      <c r="AP118">
        <v>1</v>
      </c>
      <c r="BD118" t="s">
        <v>82</v>
      </c>
      <c r="BE118" t="s">
        <v>82</v>
      </c>
      <c r="BF118" t="s">
        <v>82</v>
      </c>
      <c r="BG118" t="s">
        <v>88</v>
      </c>
      <c r="BH118" t="s">
        <v>89</v>
      </c>
      <c r="BL118" t="s">
        <v>82</v>
      </c>
      <c r="BM118" t="s">
        <v>82</v>
      </c>
      <c r="BN118" t="s">
        <v>82</v>
      </c>
      <c r="BO118" t="s">
        <v>82</v>
      </c>
      <c r="BP118" t="s">
        <v>82</v>
      </c>
      <c r="BQ118" t="s">
        <v>82</v>
      </c>
      <c r="BR118" t="s">
        <v>82</v>
      </c>
      <c r="BS118" t="s">
        <v>82</v>
      </c>
    </row>
    <row r="119" spans="1:71" hidden="1" x14ac:dyDescent="0.2">
      <c r="A119">
        <v>3201272</v>
      </c>
      <c r="B119" s="2">
        <v>45561.57847724537</v>
      </c>
      <c r="C119" s="3">
        <v>45561.57847724537</v>
      </c>
      <c r="D119" s="2">
        <v>45561.661537719905</v>
      </c>
      <c r="E119" s="3">
        <v>45561.661537719905</v>
      </c>
      <c r="F119" t="s">
        <v>147</v>
      </c>
      <c r="G119" t="s">
        <v>79</v>
      </c>
      <c r="H119" t="s">
        <v>101</v>
      </c>
      <c r="I119" s="4">
        <v>204.1</v>
      </c>
      <c r="K119" t="s">
        <v>170</v>
      </c>
      <c r="L119" t="s">
        <v>82</v>
      </c>
      <c r="N119" t="s">
        <v>125</v>
      </c>
      <c r="O119" t="s">
        <v>238</v>
      </c>
      <c r="P119" t="s">
        <v>239</v>
      </c>
      <c r="Q119" t="s">
        <v>86</v>
      </c>
      <c r="R119" t="s">
        <v>82</v>
      </c>
      <c r="S119" t="s">
        <v>82</v>
      </c>
      <c r="T119" t="s">
        <v>82</v>
      </c>
      <c r="V119" t="s">
        <v>82</v>
      </c>
      <c r="W119" t="s">
        <v>82</v>
      </c>
      <c r="X119" t="s">
        <v>82</v>
      </c>
      <c r="AC119" t="s">
        <v>82</v>
      </c>
      <c r="AD119" t="s">
        <v>82</v>
      </c>
      <c r="AE119" t="s">
        <v>82</v>
      </c>
      <c r="AF119" t="s">
        <v>82</v>
      </c>
      <c r="AG119" t="s">
        <v>82</v>
      </c>
      <c r="AH119" t="s">
        <v>82</v>
      </c>
      <c r="AI119" t="s">
        <v>82</v>
      </c>
      <c r="AJ119" t="s">
        <v>82</v>
      </c>
      <c r="AK119" t="s">
        <v>82</v>
      </c>
      <c r="AL119" t="s">
        <v>82</v>
      </c>
      <c r="BD119" t="s">
        <v>82</v>
      </c>
      <c r="BE119" t="s">
        <v>82</v>
      </c>
      <c r="BF119" t="s">
        <v>82</v>
      </c>
      <c r="BG119" t="s">
        <v>88</v>
      </c>
      <c r="BH119" t="s">
        <v>89</v>
      </c>
      <c r="BL119" t="s">
        <v>82</v>
      </c>
      <c r="BM119" t="s">
        <v>82</v>
      </c>
      <c r="BN119" t="s">
        <v>82</v>
      </c>
      <c r="BO119" t="s">
        <v>82</v>
      </c>
      <c r="BP119" t="s">
        <v>82</v>
      </c>
      <c r="BQ119" t="s">
        <v>82</v>
      </c>
      <c r="BR119" t="s">
        <v>82</v>
      </c>
      <c r="BS119" t="s">
        <v>82</v>
      </c>
    </row>
    <row r="120" spans="1:71" x14ac:dyDescent="0.2">
      <c r="A120">
        <v>3201406</v>
      </c>
      <c r="B120" s="2">
        <v>45561.64330909722</v>
      </c>
      <c r="C120" s="3">
        <v>45561.64330909722</v>
      </c>
      <c r="D120" s="2">
        <v>45561.661815555555</v>
      </c>
      <c r="E120" s="3">
        <v>45561.661815555555</v>
      </c>
      <c r="F120" t="s">
        <v>197</v>
      </c>
      <c r="G120" t="s">
        <v>79</v>
      </c>
      <c r="H120" t="s">
        <v>101</v>
      </c>
      <c r="I120" s="4">
        <v>201</v>
      </c>
      <c r="K120" t="s">
        <v>208</v>
      </c>
      <c r="L120" t="s">
        <v>82</v>
      </c>
      <c r="N120" t="s">
        <v>240</v>
      </c>
      <c r="O120" t="s">
        <v>241</v>
      </c>
      <c r="P120" t="s">
        <v>118</v>
      </c>
      <c r="Q120" t="s">
        <v>86</v>
      </c>
      <c r="R120" t="s">
        <v>82</v>
      </c>
      <c r="S120" t="s">
        <v>82</v>
      </c>
      <c r="T120" t="s">
        <v>82</v>
      </c>
      <c r="V120" t="s">
        <v>82</v>
      </c>
      <c r="W120" t="s">
        <v>82</v>
      </c>
      <c r="X120" t="s">
        <v>82</v>
      </c>
      <c r="Y120" s="3">
        <v>45561.645097650464</v>
      </c>
      <c r="Z120" s="3">
        <v>45561.660788912035</v>
      </c>
      <c r="AA120" s="3">
        <v>45561.661693090282</v>
      </c>
      <c r="AC120" t="s">
        <v>82</v>
      </c>
      <c r="AD120" t="s">
        <v>82</v>
      </c>
      <c r="AE120" t="s">
        <v>82</v>
      </c>
      <c r="AF120" t="s">
        <v>82</v>
      </c>
      <c r="AG120" t="s">
        <v>82</v>
      </c>
      <c r="AH120" t="s">
        <v>82</v>
      </c>
      <c r="AI120" t="s">
        <v>82</v>
      </c>
      <c r="AJ120" t="s">
        <v>82</v>
      </c>
      <c r="AK120" t="s">
        <v>82</v>
      </c>
      <c r="AL120" t="s">
        <v>82</v>
      </c>
      <c r="BD120" t="s">
        <v>82</v>
      </c>
      <c r="BE120" t="s">
        <v>82</v>
      </c>
      <c r="BF120" t="s">
        <v>82</v>
      </c>
      <c r="BG120" t="s">
        <v>88</v>
      </c>
      <c r="BH120" t="s">
        <v>89</v>
      </c>
      <c r="BL120" t="s">
        <v>82</v>
      </c>
      <c r="BM120" t="s">
        <v>82</v>
      </c>
      <c r="BN120" t="s">
        <v>82</v>
      </c>
      <c r="BO120" t="s">
        <v>82</v>
      </c>
      <c r="BP120" t="s">
        <v>82</v>
      </c>
      <c r="BQ120" t="s">
        <v>82</v>
      </c>
      <c r="BR120" t="s">
        <v>82</v>
      </c>
      <c r="BS120" t="s">
        <v>82</v>
      </c>
    </row>
    <row r="121" spans="1:71" x14ac:dyDescent="0.2">
      <c r="A121">
        <v>3201923</v>
      </c>
      <c r="B121" s="2">
        <v>45561.937384363424</v>
      </c>
      <c r="C121" s="3">
        <v>45561.937384363424</v>
      </c>
      <c r="D121" s="2">
        <v>45561.959443564818</v>
      </c>
      <c r="E121" s="3">
        <v>45561.959443564818</v>
      </c>
      <c r="F121" t="s">
        <v>206</v>
      </c>
      <c r="G121" t="s">
        <v>79</v>
      </c>
      <c r="H121" t="s">
        <v>80</v>
      </c>
      <c r="I121" s="4">
        <v>198</v>
      </c>
      <c r="K121" t="s">
        <v>113</v>
      </c>
      <c r="L121" t="s">
        <v>82</v>
      </c>
      <c r="N121" t="s">
        <v>92</v>
      </c>
      <c r="O121" t="s">
        <v>235</v>
      </c>
      <c r="P121" t="s">
        <v>132</v>
      </c>
      <c r="Q121" t="s">
        <v>86</v>
      </c>
      <c r="R121" t="s">
        <v>82</v>
      </c>
      <c r="S121" t="s">
        <v>82</v>
      </c>
      <c r="T121" t="s">
        <v>82</v>
      </c>
      <c r="V121" t="s">
        <v>82</v>
      </c>
      <c r="W121" t="s">
        <v>87</v>
      </c>
      <c r="X121" t="s">
        <v>82</v>
      </c>
      <c r="Y121" s="3">
        <v>45561.937729340279</v>
      </c>
      <c r="Z121" s="3">
        <v>45561.943694085647</v>
      </c>
      <c r="AA121" s="3">
        <v>45561.959049293982</v>
      </c>
      <c r="AC121" t="s">
        <v>87</v>
      </c>
      <c r="AD121" t="s">
        <v>82</v>
      </c>
      <c r="AE121" t="s">
        <v>82</v>
      </c>
      <c r="AF121" t="s">
        <v>82</v>
      </c>
      <c r="AG121" t="s">
        <v>82</v>
      </c>
      <c r="AH121" t="s">
        <v>82</v>
      </c>
      <c r="AI121" t="s">
        <v>82</v>
      </c>
      <c r="AJ121" t="s">
        <v>82</v>
      </c>
      <c r="AK121" t="s">
        <v>82</v>
      </c>
      <c r="AL121" t="s">
        <v>82</v>
      </c>
      <c r="AQ121">
        <v>1</v>
      </c>
      <c r="BD121" t="s">
        <v>82</v>
      </c>
      <c r="BE121" t="s">
        <v>82</v>
      </c>
      <c r="BF121" t="s">
        <v>82</v>
      </c>
      <c r="BG121" t="s">
        <v>88</v>
      </c>
      <c r="BH121" t="s">
        <v>89</v>
      </c>
      <c r="BL121" t="s">
        <v>82</v>
      </c>
      <c r="BM121" t="s">
        <v>82</v>
      </c>
      <c r="BN121" t="s">
        <v>82</v>
      </c>
      <c r="BO121" t="s">
        <v>82</v>
      </c>
      <c r="BP121" t="s">
        <v>82</v>
      </c>
      <c r="BQ121" t="s">
        <v>82</v>
      </c>
      <c r="BR121" t="s">
        <v>82</v>
      </c>
      <c r="BS121" t="s">
        <v>82</v>
      </c>
    </row>
    <row r="122" spans="1:71" x14ac:dyDescent="0.2">
      <c r="A122">
        <v>3202087</v>
      </c>
      <c r="B122" s="2">
        <v>45562.27440318287</v>
      </c>
      <c r="C122" s="3">
        <v>45562.27440318287</v>
      </c>
      <c r="D122" s="2">
        <v>45563.270986574076</v>
      </c>
      <c r="E122" s="3">
        <v>45563.270986574076</v>
      </c>
      <c r="F122" t="s">
        <v>96</v>
      </c>
      <c r="G122" t="s">
        <v>79</v>
      </c>
      <c r="H122" t="s">
        <v>80</v>
      </c>
      <c r="I122" s="4">
        <v>198</v>
      </c>
      <c r="K122" t="s">
        <v>82</v>
      </c>
      <c r="L122" t="s">
        <v>82</v>
      </c>
      <c r="N122" t="s">
        <v>97</v>
      </c>
      <c r="O122" t="s">
        <v>138</v>
      </c>
      <c r="P122" t="s">
        <v>99</v>
      </c>
      <c r="Q122" t="s">
        <v>86</v>
      </c>
      <c r="R122" t="s">
        <v>82</v>
      </c>
      <c r="S122" t="s">
        <v>82</v>
      </c>
      <c r="T122" t="s">
        <v>82</v>
      </c>
      <c r="V122" t="s">
        <v>82</v>
      </c>
      <c r="W122" t="s">
        <v>82</v>
      </c>
      <c r="X122" t="s">
        <v>82</v>
      </c>
      <c r="AC122" t="s">
        <v>82</v>
      </c>
      <c r="AD122" t="s">
        <v>82</v>
      </c>
      <c r="AE122" t="s">
        <v>82</v>
      </c>
      <c r="AF122" t="s">
        <v>82</v>
      </c>
      <c r="AG122" t="s">
        <v>82</v>
      </c>
      <c r="AH122" t="s">
        <v>82</v>
      </c>
      <c r="AI122" t="s">
        <v>82</v>
      </c>
      <c r="AJ122" t="s">
        <v>82</v>
      </c>
      <c r="AK122" t="s">
        <v>82</v>
      </c>
      <c r="AL122" t="s">
        <v>82</v>
      </c>
      <c r="BD122" t="s">
        <v>82</v>
      </c>
      <c r="BE122" t="s">
        <v>82</v>
      </c>
      <c r="BF122" t="s">
        <v>82</v>
      </c>
      <c r="BG122" t="s">
        <v>88</v>
      </c>
      <c r="BH122" t="s">
        <v>89</v>
      </c>
      <c r="BL122" t="s">
        <v>82</v>
      </c>
      <c r="BM122" t="s">
        <v>82</v>
      </c>
      <c r="BN122" t="s">
        <v>82</v>
      </c>
      <c r="BO122" t="s">
        <v>82</v>
      </c>
      <c r="BP122" t="s">
        <v>82</v>
      </c>
      <c r="BQ122" t="s">
        <v>82</v>
      </c>
      <c r="BR122" t="s">
        <v>82</v>
      </c>
      <c r="BS122" t="s">
        <v>82</v>
      </c>
    </row>
    <row r="123" spans="1:71" x14ac:dyDescent="0.2">
      <c r="A123">
        <v>3202666</v>
      </c>
      <c r="B123" s="2">
        <v>45562.575517916666</v>
      </c>
      <c r="C123" s="3">
        <v>45562.575517916666</v>
      </c>
      <c r="D123" s="2">
        <v>45562.577217303246</v>
      </c>
      <c r="E123" s="3">
        <v>45562.577217303246</v>
      </c>
      <c r="F123" t="s">
        <v>190</v>
      </c>
      <c r="G123" t="s">
        <v>79</v>
      </c>
      <c r="H123" t="s">
        <v>80</v>
      </c>
      <c r="I123" s="4">
        <v>196.7</v>
      </c>
      <c r="K123" t="s">
        <v>129</v>
      </c>
      <c r="L123" t="s">
        <v>82</v>
      </c>
      <c r="N123" t="s">
        <v>130</v>
      </c>
      <c r="O123" t="s">
        <v>242</v>
      </c>
      <c r="P123" t="s">
        <v>132</v>
      </c>
      <c r="Q123" t="s">
        <v>86</v>
      </c>
      <c r="R123" t="s">
        <v>82</v>
      </c>
      <c r="S123" t="s">
        <v>82</v>
      </c>
      <c r="T123" t="s">
        <v>82</v>
      </c>
      <c r="V123" t="s">
        <v>82</v>
      </c>
      <c r="W123" t="s">
        <v>82</v>
      </c>
      <c r="X123" t="s">
        <v>82</v>
      </c>
      <c r="AC123" t="s">
        <v>82</v>
      </c>
      <c r="AD123" t="s">
        <v>82</v>
      </c>
      <c r="AE123" t="s">
        <v>82</v>
      </c>
      <c r="AF123" t="s">
        <v>82</v>
      </c>
      <c r="AG123" t="s">
        <v>82</v>
      </c>
      <c r="AH123" t="s">
        <v>82</v>
      </c>
      <c r="AI123" t="s">
        <v>82</v>
      </c>
      <c r="AJ123" t="s">
        <v>82</v>
      </c>
      <c r="AK123" t="s">
        <v>82</v>
      </c>
      <c r="AL123" t="s">
        <v>82</v>
      </c>
      <c r="BD123" t="s">
        <v>82</v>
      </c>
      <c r="BE123" t="s">
        <v>82</v>
      </c>
      <c r="BF123" t="s">
        <v>82</v>
      </c>
      <c r="BG123" t="s">
        <v>88</v>
      </c>
      <c r="BH123" t="s">
        <v>89</v>
      </c>
      <c r="BL123" t="s">
        <v>82</v>
      </c>
      <c r="BM123" t="s">
        <v>82</v>
      </c>
      <c r="BN123" t="s">
        <v>82</v>
      </c>
      <c r="BO123" t="s">
        <v>82</v>
      </c>
      <c r="BP123" t="s">
        <v>82</v>
      </c>
      <c r="BQ123" t="s">
        <v>82</v>
      </c>
      <c r="BR123" t="s">
        <v>82</v>
      </c>
      <c r="BS123" t="s">
        <v>82</v>
      </c>
    </row>
    <row r="124" spans="1:71" hidden="1" x14ac:dyDescent="0.2">
      <c r="A124">
        <v>3202781</v>
      </c>
      <c r="B124" s="2">
        <v>45562.623038738428</v>
      </c>
      <c r="C124" s="3">
        <v>45562.623038738428</v>
      </c>
      <c r="D124" s="2">
        <v>45562.693131550928</v>
      </c>
      <c r="E124" s="3">
        <v>45562.693131550928</v>
      </c>
      <c r="F124" t="s">
        <v>107</v>
      </c>
      <c r="G124" t="s">
        <v>79</v>
      </c>
      <c r="H124" t="s">
        <v>101</v>
      </c>
      <c r="I124" s="4">
        <v>121</v>
      </c>
      <c r="K124" t="s">
        <v>82</v>
      </c>
      <c r="L124" t="s">
        <v>82</v>
      </c>
      <c r="N124" t="s">
        <v>92</v>
      </c>
      <c r="O124" t="s">
        <v>146</v>
      </c>
      <c r="P124" t="s">
        <v>94</v>
      </c>
      <c r="Q124" t="s">
        <v>95</v>
      </c>
      <c r="R124" t="s">
        <v>82</v>
      </c>
      <c r="S124" t="s">
        <v>82</v>
      </c>
      <c r="T124" t="s">
        <v>82</v>
      </c>
      <c r="V124" t="s">
        <v>82</v>
      </c>
      <c r="W124" t="s">
        <v>82</v>
      </c>
      <c r="X124" t="s">
        <v>82</v>
      </c>
      <c r="AC124" t="s">
        <v>82</v>
      </c>
      <c r="AD124" t="s">
        <v>82</v>
      </c>
      <c r="AE124" t="s">
        <v>82</v>
      </c>
      <c r="AF124" t="s">
        <v>82</v>
      </c>
      <c r="AG124" t="s">
        <v>82</v>
      </c>
      <c r="AH124" t="s">
        <v>82</v>
      </c>
      <c r="AI124" t="s">
        <v>82</v>
      </c>
      <c r="AJ124" t="s">
        <v>82</v>
      </c>
      <c r="AK124" t="s">
        <v>82</v>
      </c>
      <c r="AL124" t="s">
        <v>82</v>
      </c>
      <c r="AP124">
        <v>1</v>
      </c>
      <c r="BD124" t="s">
        <v>82</v>
      </c>
      <c r="BE124" t="s">
        <v>82</v>
      </c>
      <c r="BF124" t="s">
        <v>82</v>
      </c>
      <c r="BG124" t="s">
        <v>88</v>
      </c>
      <c r="BH124" t="s">
        <v>89</v>
      </c>
      <c r="BL124" t="s">
        <v>82</v>
      </c>
      <c r="BM124" t="s">
        <v>82</v>
      </c>
      <c r="BN124" t="s">
        <v>82</v>
      </c>
      <c r="BO124" t="s">
        <v>82</v>
      </c>
      <c r="BP124" t="s">
        <v>82</v>
      </c>
      <c r="BQ124" t="s">
        <v>82</v>
      </c>
      <c r="BR124" t="s">
        <v>82</v>
      </c>
      <c r="BS124" t="s">
        <v>82</v>
      </c>
    </row>
    <row r="125" spans="1:71" x14ac:dyDescent="0.2">
      <c r="A125">
        <v>3203513</v>
      </c>
      <c r="B125" s="2">
        <v>45563.271056770835</v>
      </c>
      <c r="C125" s="3">
        <v>45563.271056770835</v>
      </c>
      <c r="D125" s="2">
        <v>45564.269118356482</v>
      </c>
      <c r="E125" s="3">
        <v>45564.269118356482</v>
      </c>
      <c r="F125" t="s">
        <v>96</v>
      </c>
      <c r="G125" t="s">
        <v>79</v>
      </c>
      <c r="H125" t="s">
        <v>80</v>
      </c>
      <c r="I125" s="4">
        <v>198</v>
      </c>
      <c r="K125" t="s">
        <v>82</v>
      </c>
      <c r="L125" t="s">
        <v>82</v>
      </c>
      <c r="N125" t="s">
        <v>97</v>
      </c>
      <c r="O125" t="s">
        <v>138</v>
      </c>
      <c r="P125" t="s">
        <v>99</v>
      </c>
      <c r="Q125" t="s">
        <v>86</v>
      </c>
      <c r="R125" t="s">
        <v>82</v>
      </c>
      <c r="S125" t="s">
        <v>82</v>
      </c>
      <c r="T125" t="s">
        <v>82</v>
      </c>
      <c r="V125" t="s">
        <v>82</v>
      </c>
      <c r="W125" t="s">
        <v>82</v>
      </c>
      <c r="X125" t="s">
        <v>82</v>
      </c>
      <c r="AC125" t="s">
        <v>82</v>
      </c>
      <c r="AD125" t="s">
        <v>82</v>
      </c>
      <c r="AE125" t="s">
        <v>82</v>
      </c>
      <c r="AF125" t="s">
        <v>82</v>
      </c>
      <c r="AG125" t="s">
        <v>82</v>
      </c>
      <c r="AH125" t="s">
        <v>82</v>
      </c>
      <c r="AI125" t="s">
        <v>82</v>
      </c>
      <c r="AJ125" t="s">
        <v>82</v>
      </c>
      <c r="AK125" t="s">
        <v>82</v>
      </c>
      <c r="AL125" t="s">
        <v>82</v>
      </c>
      <c r="BD125" t="s">
        <v>82</v>
      </c>
      <c r="BE125" t="s">
        <v>82</v>
      </c>
      <c r="BF125" t="s">
        <v>82</v>
      </c>
      <c r="BG125" t="s">
        <v>88</v>
      </c>
      <c r="BH125" t="s">
        <v>89</v>
      </c>
      <c r="BL125" t="s">
        <v>82</v>
      </c>
      <c r="BM125" t="s">
        <v>82</v>
      </c>
      <c r="BN125" t="s">
        <v>82</v>
      </c>
      <c r="BO125" t="s">
        <v>82</v>
      </c>
      <c r="BP125" t="s">
        <v>82</v>
      </c>
      <c r="BQ125" t="s">
        <v>82</v>
      </c>
      <c r="BR125" t="s">
        <v>82</v>
      </c>
      <c r="BS125" t="s">
        <v>82</v>
      </c>
    </row>
    <row r="126" spans="1:71" hidden="1" x14ac:dyDescent="0.2">
      <c r="A126">
        <v>3203635</v>
      </c>
      <c r="B126" s="2">
        <v>45563.423118425926</v>
      </c>
      <c r="C126" s="3">
        <v>45563.423118425926</v>
      </c>
      <c r="D126" s="2">
        <v>45563.432425856481</v>
      </c>
      <c r="E126" s="3">
        <v>45563.432425856481</v>
      </c>
      <c r="F126" t="s">
        <v>243</v>
      </c>
      <c r="G126" t="s">
        <v>79</v>
      </c>
      <c r="H126" t="s">
        <v>80</v>
      </c>
      <c r="I126" s="4">
        <v>204</v>
      </c>
      <c r="K126" t="s">
        <v>113</v>
      </c>
      <c r="L126" t="s">
        <v>82</v>
      </c>
      <c r="N126" t="s">
        <v>116</v>
      </c>
      <c r="O126" t="s">
        <v>244</v>
      </c>
      <c r="P126" t="s">
        <v>158</v>
      </c>
      <c r="Q126" t="s">
        <v>86</v>
      </c>
      <c r="R126" t="s">
        <v>82</v>
      </c>
      <c r="S126" t="s">
        <v>82</v>
      </c>
      <c r="T126" t="s">
        <v>82</v>
      </c>
      <c r="V126" t="s">
        <v>82</v>
      </c>
      <c r="W126" t="s">
        <v>82</v>
      </c>
      <c r="X126" t="s">
        <v>82</v>
      </c>
      <c r="Y126" s="3">
        <v>45563.423382847221</v>
      </c>
      <c r="Z126" s="3">
        <v>45563.429931909719</v>
      </c>
      <c r="AA126" s="3">
        <v>45563.432243310184</v>
      </c>
      <c r="AC126" t="s">
        <v>87</v>
      </c>
      <c r="AD126" t="s">
        <v>82</v>
      </c>
      <c r="AE126" t="s">
        <v>82</v>
      </c>
      <c r="AF126" t="s">
        <v>82</v>
      </c>
      <c r="AG126" t="s">
        <v>82</v>
      </c>
      <c r="AH126" t="s">
        <v>82</v>
      </c>
      <c r="AI126" t="s">
        <v>82</v>
      </c>
      <c r="AJ126" t="s">
        <v>82</v>
      </c>
      <c r="AK126" t="s">
        <v>82</v>
      </c>
      <c r="AL126" t="s">
        <v>82</v>
      </c>
      <c r="BD126" t="s">
        <v>82</v>
      </c>
      <c r="BE126" t="s">
        <v>82</v>
      </c>
      <c r="BF126" t="s">
        <v>82</v>
      </c>
      <c r="BG126" t="s">
        <v>88</v>
      </c>
      <c r="BH126" t="s">
        <v>89</v>
      </c>
      <c r="BL126" t="s">
        <v>82</v>
      </c>
      <c r="BM126" t="s">
        <v>82</v>
      </c>
      <c r="BN126" t="s">
        <v>82</v>
      </c>
      <c r="BO126" t="s">
        <v>82</v>
      </c>
      <c r="BP126" t="s">
        <v>87</v>
      </c>
      <c r="BQ126" t="s">
        <v>87</v>
      </c>
      <c r="BR126" t="s">
        <v>82</v>
      </c>
      <c r="BS126" t="s">
        <v>82</v>
      </c>
    </row>
    <row r="127" spans="1:71" x14ac:dyDescent="0.2">
      <c r="A127">
        <v>3203997</v>
      </c>
      <c r="B127" s="2">
        <v>45563.64634835648</v>
      </c>
      <c r="C127" s="3">
        <v>45563.64634835648</v>
      </c>
      <c r="D127" s="2">
        <v>45563.921949074072</v>
      </c>
      <c r="E127" s="3">
        <v>45563.921949074072</v>
      </c>
      <c r="F127" t="s">
        <v>78</v>
      </c>
      <c r="G127" t="s">
        <v>79</v>
      </c>
      <c r="H127" t="s">
        <v>80</v>
      </c>
      <c r="I127" s="4">
        <v>198.2</v>
      </c>
      <c r="K127" t="s">
        <v>91</v>
      </c>
      <c r="L127" t="s">
        <v>82</v>
      </c>
      <c r="N127" t="s">
        <v>83</v>
      </c>
      <c r="O127" t="s">
        <v>245</v>
      </c>
      <c r="P127" t="s">
        <v>85</v>
      </c>
      <c r="Q127" t="s">
        <v>86</v>
      </c>
      <c r="R127" t="s">
        <v>82</v>
      </c>
      <c r="S127" t="s">
        <v>82</v>
      </c>
      <c r="T127" t="s">
        <v>82</v>
      </c>
      <c r="V127" t="s">
        <v>82</v>
      </c>
      <c r="W127" t="s">
        <v>82</v>
      </c>
      <c r="X127" t="s">
        <v>82</v>
      </c>
      <c r="AC127" t="s">
        <v>82</v>
      </c>
      <c r="AD127" t="s">
        <v>82</v>
      </c>
      <c r="AE127" t="s">
        <v>82</v>
      </c>
      <c r="AF127" t="s">
        <v>82</v>
      </c>
      <c r="AG127" t="s">
        <v>82</v>
      </c>
      <c r="AH127" t="s">
        <v>82</v>
      </c>
      <c r="AI127" t="s">
        <v>82</v>
      </c>
      <c r="AJ127" t="s">
        <v>82</v>
      </c>
      <c r="AK127" t="s">
        <v>82</v>
      </c>
      <c r="AL127" t="s">
        <v>82</v>
      </c>
      <c r="BD127" t="s">
        <v>82</v>
      </c>
      <c r="BE127" t="s">
        <v>82</v>
      </c>
      <c r="BF127" t="s">
        <v>82</v>
      </c>
      <c r="BG127" t="s">
        <v>88</v>
      </c>
      <c r="BH127" t="s">
        <v>89</v>
      </c>
      <c r="BL127" t="s">
        <v>82</v>
      </c>
      <c r="BM127" t="s">
        <v>82</v>
      </c>
      <c r="BN127" t="s">
        <v>82</v>
      </c>
      <c r="BO127" t="s">
        <v>82</v>
      </c>
      <c r="BP127" t="s">
        <v>82</v>
      </c>
      <c r="BQ127" t="s">
        <v>82</v>
      </c>
      <c r="BR127" t="s">
        <v>82</v>
      </c>
      <c r="BS127" t="s">
        <v>82</v>
      </c>
    </row>
    <row r="128" spans="1:71" x14ac:dyDescent="0.2">
      <c r="A128">
        <v>3204040</v>
      </c>
      <c r="B128" s="2">
        <v>45563.671206377316</v>
      </c>
      <c r="C128" s="3">
        <v>45563.671206377316</v>
      </c>
      <c r="D128" s="2">
        <v>45563.70045478009</v>
      </c>
      <c r="E128" s="3">
        <v>45563.70045478009</v>
      </c>
      <c r="F128" t="s">
        <v>181</v>
      </c>
      <c r="G128" t="s">
        <v>79</v>
      </c>
      <c r="H128" t="s">
        <v>80</v>
      </c>
      <c r="I128" s="4">
        <v>199</v>
      </c>
      <c r="K128" t="s">
        <v>82</v>
      </c>
      <c r="L128" t="s">
        <v>82</v>
      </c>
      <c r="N128" t="s">
        <v>92</v>
      </c>
      <c r="O128" t="s">
        <v>114</v>
      </c>
      <c r="P128" t="s">
        <v>99</v>
      </c>
      <c r="Q128" t="s">
        <v>86</v>
      </c>
      <c r="R128" t="s">
        <v>82</v>
      </c>
      <c r="S128" t="s">
        <v>82</v>
      </c>
      <c r="T128" t="s">
        <v>82</v>
      </c>
      <c r="V128" t="s">
        <v>82</v>
      </c>
      <c r="W128" t="s">
        <v>82</v>
      </c>
      <c r="X128" t="s">
        <v>82</v>
      </c>
      <c r="Y128" s="3">
        <v>45563.671702731481</v>
      </c>
      <c r="Z128" s="3">
        <v>45563.692941574074</v>
      </c>
      <c r="AA128" s="3">
        <v>45563.694432071759</v>
      </c>
      <c r="AC128" t="s">
        <v>87</v>
      </c>
      <c r="AD128" t="s">
        <v>82</v>
      </c>
      <c r="AE128" t="s">
        <v>82</v>
      </c>
      <c r="AF128" t="s">
        <v>82</v>
      </c>
      <c r="AG128" t="s">
        <v>82</v>
      </c>
      <c r="AH128" t="s">
        <v>82</v>
      </c>
      <c r="AI128" t="s">
        <v>82</v>
      </c>
      <c r="AJ128" t="s">
        <v>82</v>
      </c>
      <c r="AK128" t="s">
        <v>82</v>
      </c>
      <c r="AL128" t="s">
        <v>82</v>
      </c>
      <c r="AP128">
        <v>1</v>
      </c>
      <c r="BD128" t="s">
        <v>82</v>
      </c>
      <c r="BE128" t="s">
        <v>82</v>
      </c>
      <c r="BF128" t="s">
        <v>82</v>
      </c>
      <c r="BG128" t="s">
        <v>88</v>
      </c>
      <c r="BH128" t="s">
        <v>89</v>
      </c>
      <c r="BL128" t="s">
        <v>82</v>
      </c>
      <c r="BM128" t="s">
        <v>82</v>
      </c>
      <c r="BN128" t="s">
        <v>82</v>
      </c>
      <c r="BO128" t="s">
        <v>82</v>
      </c>
      <c r="BP128" t="s">
        <v>82</v>
      </c>
      <c r="BQ128" t="s">
        <v>82</v>
      </c>
      <c r="BR128" t="s">
        <v>82</v>
      </c>
      <c r="BS128" t="s">
        <v>82</v>
      </c>
    </row>
    <row r="129" spans="1:71" x14ac:dyDescent="0.2">
      <c r="A129">
        <v>3204387</v>
      </c>
      <c r="B129" s="2">
        <v>45564.051060671292</v>
      </c>
      <c r="C129" s="3">
        <v>45564.051060671292</v>
      </c>
      <c r="D129" s="2">
        <v>45564.054707835647</v>
      </c>
      <c r="E129" s="3">
        <v>45564.054707835647</v>
      </c>
      <c r="F129" t="s">
        <v>213</v>
      </c>
      <c r="G129" t="s">
        <v>79</v>
      </c>
      <c r="H129" t="s">
        <v>80</v>
      </c>
      <c r="I129" s="4">
        <v>197.6</v>
      </c>
      <c r="K129" t="s">
        <v>82</v>
      </c>
      <c r="L129" t="s">
        <v>82</v>
      </c>
      <c r="N129" t="s">
        <v>130</v>
      </c>
      <c r="O129" t="s">
        <v>114</v>
      </c>
      <c r="P129" t="s">
        <v>132</v>
      </c>
      <c r="Q129" t="s">
        <v>86</v>
      </c>
      <c r="R129" t="s">
        <v>82</v>
      </c>
      <c r="S129" t="s">
        <v>82</v>
      </c>
      <c r="T129" t="s">
        <v>82</v>
      </c>
      <c r="V129" t="s">
        <v>82</v>
      </c>
      <c r="W129" t="s">
        <v>82</v>
      </c>
      <c r="X129" t="s">
        <v>82</v>
      </c>
      <c r="AC129" t="s">
        <v>82</v>
      </c>
      <c r="AD129" t="s">
        <v>82</v>
      </c>
      <c r="AE129" t="s">
        <v>82</v>
      </c>
      <c r="AF129" t="s">
        <v>82</v>
      </c>
      <c r="AG129" t="s">
        <v>82</v>
      </c>
      <c r="AH129" t="s">
        <v>82</v>
      </c>
      <c r="AI129" t="s">
        <v>82</v>
      </c>
      <c r="AJ129" t="s">
        <v>82</v>
      </c>
      <c r="AK129" t="s">
        <v>82</v>
      </c>
      <c r="AL129" t="s">
        <v>82</v>
      </c>
      <c r="BD129" t="s">
        <v>82</v>
      </c>
      <c r="BE129" t="s">
        <v>82</v>
      </c>
      <c r="BF129" t="s">
        <v>82</v>
      </c>
      <c r="BG129" t="s">
        <v>88</v>
      </c>
      <c r="BH129" t="s">
        <v>89</v>
      </c>
      <c r="BL129" t="s">
        <v>82</v>
      </c>
      <c r="BM129" t="s">
        <v>82</v>
      </c>
      <c r="BN129" t="s">
        <v>82</v>
      </c>
      <c r="BO129" t="s">
        <v>82</v>
      </c>
      <c r="BP129" t="s">
        <v>82</v>
      </c>
      <c r="BQ129" t="s">
        <v>82</v>
      </c>
      <c r="BR129" t="s">
        <v>82</v>
      </c>
      <c r="BS129" t="s">
        <v>82</v>
      </c>
    </row>
    <row r="130" spans="1:71" x14ac:dyDescent="0.2">
      <c r="A130">
        <v>3204470</v>
      </c>
      <c r="B130" s="2">
        <v>45564.269178009257</v>
      </c>
      <c r="C130" s="3">
        <v>45564.269178009257</v>
      </c>
      <c r="D130" s="2">
        <v>45565.269489664352</v>
      </c>
      <c r="E130" s="3">
        <v>45565.269489664352</v>
      </c>
      <c r="F130" t="s">
        <v>121</v>
      </c>
      <c r="G130" t="s">
        <v>79</v>
      </c>
      <c r="H130" t="s">
        <v>80</v>
      </c>
      <c r="I130" s="4">
        <v>198</v>
      </c>
      <c r="K130" t="s">
        <v>82</v>
      </c>
      <c r="L130" t="s">
        <v>82</v>
      </c>
      <c r="N130" t="s">
        <v>97</v>
      </c>
      <c r="O130" t="s">
        <v>138</v>
      </c>
      <c r="P130" t="s">
        <v>99</v>
      </c>
      <c r="Q130" t="s">
        <v>86</v>
      </c>
      <c r="R130" t="s">
        <v>82</v>
      </c>
      <c r="S130" t="s">
        <v>82</v>
      </c>
      <c r="T130" t="s">
        <v>82</v>
      </c>
      <c r="V130" t="s">
        <v>82</v>
      </c>
      <c r="W130" t="s">
        <v>82</v>
      </c>
      <c r="X130" t="s">
        <v>82</v>
      </c>
      <c r="AC130" t="s">
        <v>82</v>
      </c>
      <c r="AD130" t="s">
        <v>82</v>
      </c>
      <c r="AE130" t="s">
        <v>82</v>
      </c>
      <c r="AF130" t="s">
        <v>82</v>
      </c>
      <c r="AG130" t="s">
        <v>82</v>
      </c>
      <c r="AH130" t="s">
        <v>82</v>
      </c>
      <c r="AI130" t="s">
        <v>82</v>
      </c>
      <c r="AJ130" t="s">
        <v>82</v>
      </c>
      <c r="AK130" t="s">
        <v>82</v>
      </c>
      <c r="AL130" t="s">
        <v>82</v>
      </c>
      <c r="BD130" t="s">
        <v>82</v>
      </c>
      <c r="BE130" t="s">
        <v>82</v>
      </c>
      <c r="BF130" t="s">
        <v>82</v>
      </c>
      <c r="BG130" t="s">
        <v>88</v>
      </c>
      <c r="BH130" t="s">
        <v>89</v>
      </c>
      <c r="BL130" t="s">
        <v>82</v>
      </c>
      <c r="BM130" t="s">
        <v>82</v>
      </c>
      <c r="BN130" t="s">
        <v>82</v>
      </c>
      <c r="BO130" t="s">
        <v>82</v>
      </c>
      <c r="BP130" t="s">
        <v>82</v>
      </c>
      <c r="BQ130" t="s">
        <v>82</v>
      </c>
      <c r="BR130" t="s">
        <v>82</v>
      </c>
      <c r="BS130" t="s">
        <v>82</v>
      </c>
    </row>
    <row r="131" spans="1:71" x14ac:dyDescent="0.2">
      <c r="A131">
        <v>3204981</v>
      </c>
      <c r="B131" s="2">
        <v>45564.789256736112</v>
      </c>
      <c r="C131" s="3">
        <v>45564.789256736112</v>
      </c>
      <c r="D131" s="2">
        <v>45564.792526006946</v>
      </c>
      <c r="E131" s="3">
        <v>45564.792526006946</v>
      </c>
      <c r="F131" t="s">
        <v>121</v>
      </c>
      <c r="G131" t="s">
        <v>79</v>
      </c>
      <c r="H131" t="s">
        <v>80</v>
      </c>
      <c r="I131" s="4">
        <v>197</v>
      </c>
      <c r="K131" t="s">
        <v>82</v>
      </c>
      <c r="L131" t="s">
        <v>82</v>
      </c>
      <c r="N131" t="s">
        <v>97</v>
      </c>
      <c r="O131" t="s">
        <v>210</v>
      </c>
      <c r="P131" t="s">
        <v>158</v>
      </c>
      <c r="Q131" t="s">
        <v>86</v>
      </c>
      <c r="R131" t="s">
        <v>82</v>
      </c>
      <c r="S131" t="s">
        <v>82</v>
      </c>
      <c r="T131" t="s">
        <v>82</v>
      </c>
      <c r="V131" t="s">
        <v>82</v>
      </c>
      <c r="W131" t="s">
        <v>82</v>
      </c>
      <c r="X131" t="s">
        <v>82</v>
      </c>
      <c r="AC131" t="s">
        <v>82</v>
      </c>
      <c r="AD131" t="s">
        <v>82</v>
      </c>
      <c r="AE131" t="s">
        <v>82</v>
      </c>
      <c r="AF131" t="s">
        <v>82</v>
      </c>
      <c r="AG131" t="s">
        <v>82</v>
      </c>
      <c r="AH131" t="s">
        <v>82</v>
      </c>
      <c r="AI131" t="s">
        <v>82</v>
      </c>
      <c r="AJ131" t="s">
        <v>82</v>
      </c>
      <c r="AK131" t="s">
        <v>82</v>
      </c>
      <c r="AL131" t="s">
        <v>82</v>
      </c>
      <c r="BD131" t="s">
        <v>82</v>
      </c>
      <c r="BE131" t="s">
        <v>82</v>
      </c>
      <c r="BF131" t="s">
        <v>82</v>
      </c>
      <c r="BG131" t="s">
        <v>88</v>
      </c>
      <c r="BH131" t="s">
        <v>89</v>
      </c>
      <c r="BL131" t="s">
        <v>82</v>
      </c>
      <c r="BM131" t="s">
        <v>82</v>
      </c>
      <c r="BN131" t="s">
        <v>82</v>
      </c>
      <c r="BO131" t="s">
        <v>82</v>
      </c>
      <c r="BP131" t="s">
        <v>82</v>
      </c>
      <c r="BQ131" t="s">
        <v>82</v>
      </c>
      <c r="BR131" t="s">
        <v>82</v>
      </c>
      <c r="BS131" t="s">
        <v>82</v>
      </c>
    </row>
    <row r="132" spans="1:71" x14ac:dyDescent="0.2">
      <c r="A132">
        <v>3204987</v>
      </c>
      <c r="B132" s="2">
        <v>45564.794791851848</v>
      </c>
      <c r="C132" s="3">
        <v>45564.794791851848</v>
      </c>
      <c r="D132" s="2">
        <v>45564.815697569444</v>
      </c>
      <c r="E132" s="3">
        <v>45564.815697569444</v>
      </c>
      <c r="F132" t="s">
        <v>246</v>
      </c>
      <c r="G132" t="s">
        <v>79</v>
      </c>
      <c r="H132" t="s">
        <v>80</v>
      </c>
      <c r="I132" s="4">
        <v>197.6</v>
      </c>
      <c r="K132" t="s">
        <v>82</v>
      </c>
      <c r="L132" t="s">
        <v>82</v>
      </c>
      <c r="N132" t="s">
        <v>164</v>
      </c>
      <c r="O132" t="s">
        <v>247</v>
      </c>
      <c r="P132" t="s">
        <v>164</v>
      </c>
      <c r="Q132" t="s">
        <v>86</v>
      </c>
      <c r="R132" t="s">
        <v>82</v>
      </c>
      <c r="S132" t="s">
        <v>82</v>
      </c>
      <c r="T132" t="s">
        <v>82</v>
      </c>
      <c r="V132" t="s">
        <v>82</v>
      </c>
      <c r="W132" t="s">
        <v>82</v>
      </c>
      <c r="X132" t="s">
        <v>82</v>
      </c>
      <c r="Y132" s="3">
        <v>45564.795273935189</v>
      </c>
      <c r="Z132" s="3">
        <v>45564.810916620372</v>
      </c>
      <c r="AA132" s="3">
        <v>45564.815787326384</v>
      </c>
      <c r="AC132" t="s">
        <v>82</v>
      </c>
      <c r="AD132" t="s">
        <v>82</v>
      </c>
      <c r="AE132" t="s">
        <v>82</v>
      </c>
      <c r="AF132" t="s">
        <v>82</v>
      </c>
      <c r="AG132" t="s">
        <v>82</v>
      </c>
      <c r="AH132" t="s">
        <v>82</v>
      </c>
      <c r="AI132" t="s">
        <v>82</v>
      </c>
      <c r="AJ132" t="s">
        <v>82</v>
      </c>
      <c r="AK132" t="s">
        <v>82</v>
      </c>
      <c r="AL132" t="s">
        <v>82</v>
      </c>
      <c r="BD132" t="s">
        <v>82</v>
      </c>
      <c r="BE132" t="s">
        <v>82</v>
      </c>
      <c r="BF132" t="s">
        <v>82</v>
      </c>
      <c r="BG132" t="s">
        <v>88</v>
      </c>
      <c r="BH132" t="s">
        <v>89</v>
      </c>
      <c r="BL132" t="s">
        <v>82</v>
      </c>
      <c r="BM132" t="s">
        <v>82</v>
      </c>
      <c r="BN132" t="s">
        <v>82</v>
      </c>
      <c r="BO132" t="s">
        <v>82</v>
      </c>
      <c r="BP132" t="s">
        <v>82</v>
      </c>
      <c r="BQ132" t="s">
        <v>82</v>
      </c>
      <c r="BR132" t="s">
        <v>82</v>
      </c>
      <c r="BS132" t="s">
        <v>82</v>
      </c>
    </row>
    <row r="133" spans="1:71" x14ac:dyDescent="0.2">
      <c r="A133">
        <v>3205241</v>
      </c>
      <c r="B133" s="2">
        <v>45565.269229849539</v>
      </c>
      <c r="C133" s="3">
        <v>45565.269229849539</v>
      </c>
      <c r="D133" s="2">
        <v>45566.262003032403</v>
      </c>
      <c r="E133" s="3">
        <v>45566.262003032403</v>
      </c>
      <c r="F133" t="s">
        <v>121</v>
      </c>
      <c r="G133" t="s">
        <v>79</v>
      </c>
      <c r="H133" t="s">
        <v>80</v>
      </c>
      <c r="I133" s="4">
        <v>198</v>
      </c>
      <c r="K133" t="s">
        <v>82</v>
      </c>
      <c r="L133" t="s">
        <v>82</v>
      </c>
      <c r="N133" t="s">
        <v>97</v>
      </c>
      <c r="O133" t="s">
        <v>138</v>
      </c>
      <c r="P133" t="s">
        <v>99</v>
      </c>
      <c r="Q133" t="s">
        <v>86</v>
      </c>
      <c r="R133" t="s">
        <v>82</v>
      </c>
      <c r="S133" t="s">
        <v>82</v>
      </c>
      <c r="T133" t="s">
        <v>82</v>
      </c>
      <c r="V133" t="s">
        <v>82</v>
      </c>
      <c r="W133" t="s">
        <v>82</v>
      </c>
      <c r="X133" t="s">
        <v>82</v>
      </c>
      <c r="AC133" t="s">
        <v>82</v>
      </c>
      <c r="AD133" t="s">
        <v>82</v>
      </c>
      <c r="AE133" t="s">
        <v>82</v>
      </c>
      <c r="AF133" t="s">
        <v>82</v>
      </c>
      <c r="AG133" t="s">
        <v>82</v>
      </c>
      <c r="AH133" t="s">
        <v>82</v>
      </c>
      <c r="AI133" t="s">
        <v>82</v>
      </c>
      <c r="AJ133" t="s">
        <v>82</v>
      </c>
      <c r="AK133" t="s">
        <v>82</v>
      </c>
      <c r="AL133" t="s">
        <v>82</v>
      </c>
      <c r="BD133" t="s">
        <v>82</v>
      </c>
      <c r="BE133" t="s">
        <v>82</v>
      </c>
      <c r="BF133" t="s">
        <v>82</v>
      </c>
      <c r="BG133" t="s">
        <v>88</v>
      </c>
      <c r="BH133" t="s">
        <v>89</v>
      </c>
      <c r="BL133" t="s">
        <v>82</v>
      </c>
      <c r="BM133" t="s">
        <v>82</v>
      </c>
      <c r="BN133" t="s">
        <v>82</v>
      </c>
      <c r="BO133" t="s">
        <v>82</v>
      </c>
      <c r="BP133" t="s">
        <v>82</v>
      </c>
      <c r="BQ133" t="s">
        <v>82</v>
      </c>
      <c r="BR133" t="s">
        <v>82</v>
      </c>
      <c r="BS133" t="s">
        <v>82</v>
      </c>
    </row>
    <row r="134" spans="1:71" hidden="1" x14ac:dyDescent="0.2">
      <c r="A134">
        <v>3205844</v>
      </c>
      <c r="B134" s="2">
        <v>45565.62092454861</v>
      </c>
      <c r="C134" s="3">
        <v>45565.62092454861</v>
      </c>
      <c r="D134" s="2">
        <v>45565.650487407409</v>
      </c>
      <c r="E134" s="3">
        <v>45565.650487407409</v>
      </c>
      <c r="F134" t="s">
        <v>197</v>
      </c>
      <c r="G134" t="s">
        <v>79</v>
      </c>
      <c r="H134" t="s">
        <v>80</v>
      </c>
      <c r="I134" s="4">
        <v>118</v>
      </c>
      <c r="K134" t="s">
        <v>248</v>
      </c>
      <c r="L134" t="s">
        <v>82</v>
      </c>
      <c r="N134" t="s">
        <v>116</v>
      </c>
      <c r="O134" t="s">
        <v>249</v>
      </c>
      <c r="P134" t="s">
        <v>118</v>
      </c>
      <c r="Q134" t="s">
        <v>95</v>
      </c>
      <c r="R134" t="s">
        <v>82</v>
      </c>
      <c r="S134" t="s">
        <v>82</v>
      </c>
      <c r="T134" t="s">
        <v>82</v>
      </c>
      <c r="V134" t="s">
        <v>82</v>
      </c>
      <c r="W134" t="s">
        <v>82</v>
      </c>
      <c r="X134" t="s">
        <v>82</v>
      </c>
      <c r="Y134" s="3">
        <v>45565.626694143517</v>
      </c>
      <c r="Z134" s="3">
        <v>45565.649583842591</v>
      </c>
      <c r="AA134" s="3">
        <v>45565.650414895834</v>
      </c>
      <c r="AC134" t="s">
        <v>82</v>
      </c>
      <c r="AD134" t="s">
        <v>82</v>
      </c>
      <c r="AE134" t="s">
        <v>82</v>
      </c>
      <c r="AF134" t="s">
        <v>82</v>
      </c>
      <c r="AG134" t="s">
        <v>82</v>
      </c>
      <c r="AH134" t="s">
        <v>82</v>
      </c>
      <c r="AI134" t="s">
        <v>82</v>
      </c>
      <c r="AJ134" t="s">
        <v>82</v>
      </c>
      <c r="AK134" t="s">
        <v>82</v>
      </c>
      <c r="AL134" t="s">
        <v>82</v>
      </c>
      <c r="BD134" t="s">
        <v>82</v>
      </c>
      <c r="BE134" t="s">
        <v>82</v>
      </c>
      <c r="BF134" t="s">
        <v>82</v>
      </c>
      <c r="BG134" t="s">
        <v>88</v>
      </c>
      <c r="BH134" t="s">
        <v>89</v>
      </c>
      <c r="BL134" t="s">
        <v>82</v>
      </c>
      <c r="BM134" t="s">
        <v>82</v>
      </c>
      <c r="BN134" t="s">
        <v>82</v>
      </c>
      <c r="BO134" t="s">
        <v>82</v>
      </c>
      <c r="BP134" t="s">
        <v>82</v>
      </c>
      <c r="BQ134" t="s">
        <v>82</v>
      </c>
      <c r="BR134" t="s">
        <v>82</v>
      </c>
      <c r="BS134" t="s">
        <v>82</v>
      </c>
    </row>
    <row r="135" spans="1:71" x14ac:dyDescent="0.2">
      <c r="A135">
        <v>3206066</v>
      </c>
      <c r="B135" s="2">
        <v>45565.718280937501</v>
      </c>
      <c r="C135" s="3">
        <v>45565.718280937501</v>
      </c>
      <c r="D135" s="2">
        <v>45565.721088101855</v>
      </c>
      <c r="E135" s="3">
        <v>45565.721088101855</v>
      </c>
      <c r="F135" t="s">
        <v>100</v>
      </c>
      <c r="G135" t="s">
        <v>79</v>
      </c>
      <c r="H135" t="s">
        <v>101</v>
      </c>
      <c r="I135" s="4">
        <v>199.4</v>
      </c>
      <c r="K135" t="s">
        <v>82</v>
      </c>
      <c r="L135" t="s">
        <v>143</v>
      </c>
      <c r="N135" t="s">
        <v>92</v>
      </c>
      <c r="O135" t="s">
        <v>174</v>
      </c>
      <c r="P135" t="s">
        <v>158</v>
      </c>
      <c r="Q135" t="s">
        <v>168</v>
      </c>
      <c r="R135" t="s">
        <v>82</v>
      </c>
      <c r="S135" t="s">
        <v>82</v>
      </c>
      <c r="T135" t="s">
        <v>82</v>
      </c>
      <c r="V135" t="s">
        <v>82</v>
      </c>
      <c r="W135" t="s">
        <v>82</v>
      </c>
      <c r="X135" t="s">
        <v>82</v>
      </c>
      <c r="AC135" t="s">
        <v>82</v>
      </c>
      <c r="AD135" t="s">
        <v>82</v>
      </c>
      <c r="AE135" t="s">
        <v>82</v>
      </c>
      <c r="AF135" t="s">
        <v>82</v>
      </c>
      <c r="AG135" t="s">
        <v>82</v>
      </c>
      <c r="AH135" t="s">
        <v>82</v>
      </c>
      <c r="AI135" t="s">
        <v>82</v>
      </c>
      <c r="AJ135" t="s">
        <v>82</v>
      </c>
      <c r="AK135" t="s">
        <v>82</v>
      </c>
      <c r="AL135" t="s">
        <v>82</v>
      </c>
      <c r="BD135" t="s">
        <v>82</v>
      </c>
      <c r="BE135" t="s">
        <v>82</v>
      </c>
      <c r="BF135" t="s">
        <v>82</v>
      </c>
      <c r="BG135" t="s">
        <v>88</v>
      </c>
      <c r="BH135" t="s">
        <v>89</v>
      </c>
      <c r="BL135" t="s">
        <v>82</v>
      </c>
      <c r="BM135" t="s">
        <v>82</v>
      </c>
      <c r="BN135" t="s">
        <v>82</v>
      </c>
      <c r="BO135" t="s">
        <v>82</v>
      </c>
      <c r="BP135" t="s">
        <v>82</v>
      </c>
      <c r="BQ135" t="s">
        <v>82</v>
      </c>
      <c r="BR135" t="s">
        <v>82</v>
      </c>
      <c r="BS135" t="s">
        <v>82</v>
      </c>
    </row>
    <row r="136" spans="1:71" x14ac:dyDescent="0.2">
      <c r="A136">
        <v>3206089</v>
      </c>
      <c r="B136" s="2">
        <v>45565.727311296301</v>
      </c>
      <c r="C136" s="3">
        <v>45565.727311296301</v>
      </c>
      <c r="D136" s="2">
        <v>45565.75480412037</v>
      </c>
      <c r="E136" s="3">
        <v>45565.75480412037</v>
      </c>
      <c r="F136" t="s">
        <v>140</v>
      </c>
      <c r="G136" t="s">
        <v>79</v>
      </c>
      <c r="H136" t="s">
        <v>80</v>
      </c>
      <c r="I136" s="4">
        <v>199.5</v>
      </c>
      <c r="K136" t="s">
        <v>82</v>
      </c>
      <c r="L136" t="s">
        <v>250</v>
      </c>
      <c r="N136" t="s">
        <v>92</v>
      </c>
      <c r="O136" t="s">
        <v>251</v>
      </c>
      <c r="P136" t="s">
        <v>94</v>
      </c>
      <c r="Q136" t="s">
        <v>86</v>
      </c>
      <c r="R136" t="s">
        <v>82</v>
      </c>
      <c r="S136" t="s">
        <v>82</v>
      </c>
      <c r="T136" t="s">
        <v>82</v>
      </c>
      <c r="V136" t="s">
        <v>82</v>
      </c>
      <c r="W136" t="s">
        <v>82</v>
      </c>
      <c r="X136" t="s">
        <v>82</v>
      </c>
      <c r="Y136" s="3">
        <v>45565.728794432871</v>
      </c>
      <c r="Z136" s="3">
        <v>45565.75334664352</v>
      </c>
      <c r="AA136" s="3">
        <v>45565.75463476852</v>
      </c>
      <c r="AC136" t="s">
        <v>82</v>
      </c>
      <c r="AD136" t="s">
        <v>82</v>
      </c>
      <c r="AE136" t="s">
        <v>82</v>
      </c>
      <c r="AF136" t="s">
        <v>82</v>
      </c>
      <c r="AG136" t="s">
        <v>82</v>
      </c>
      <c r="AH136" t="s">
        <v>82</v>
      </c>
      <c r="AI136" t="s">
        <v>82</v>
      </c>
      <c r="AJ136" t="s">
        <v>82</v>
      </c>
      <c r="AK136" t="s">
        <v>82</v>
      </c>
      <c r="AL136" t="s">
        <v>82</v>
      </c>
      <c r="AP136">
        <v>1</v>
      </c>
      <c r="BD136" t="s">
        <v>82</v>
      </c>
      <c r="BE136" t="s">
        <v>82</v>
      </c>
      <c r="BF136" t="s">
        <v>82</v>
      </c>
      <c r="BG136" t="s">
        <v>88</v>
      </c>
      <c r="BH136" t="s">
        <v>89</v>
      </c>
      <c r="BL136" t="s">
        <v>82</v>
      </c>
      <c r="BM136" t="s">
        <v>82</v>
      </c>
      <c r="BN136" t="s">
        <v>82</v>
      </c>
      <c r="BO136" t="s">
        <v>82</v>
      </c>
      <c r="BP136" t="s">
        <v>82</v>
      </c>
      <c r="BQ136" t="s">
        <v>82</v>
      </c>
      <c r="BR136" t="s">
        <v>82</v>
      </c>
      <c r="BS136" t="s">
        <v>82</v>
      </c>
    </row>
    <row r="137" spans="1:71" x14ac:dyDescent="0.2">
      <c r="A137">
        <v>3206487</v>
      </c>
      <c r="B137" s="2">
        <v>45566.268655659718</v>
      </c>
      <c r="C137" s="3">
        <v>45566.268655659718</v>
      </c>
      <c r="D137" s="2">
        <v>45567.264740358798</v>
      </c>
      <c r="E137" s="3">
        <v>45567.264740358798</v>
      </c>
      <c r="F137" t="s">
        <v>100</v>
      </c>
      <c r="G137" t="s">
        <v>79</v>
      </c>
      <c r="H137" t="s">
        <v>80</v>
      </c>
      <c r="I137" s="4">
        <v>198</v>
      </c>
      <c r="K137" t="s">
        <v>82</v>
      </c>
      <c r="L137" t="s">
        <v>82</v>
      </c>
      <c r="N137" t="s">
        <v>97</v>
      </c>
      <c r="O137" t="s">
        <v>252</v>
      </c>
      <c r="P137" t="s">
        <v>99</v>
      </c>
      <c r="Q137" t="s">
        <v>86</v>
      </c>
      <c r="R137" t="s">
        <v>82</v>
      </c>
      <c r="S137" t="s">
        <v>82</v>
      </c>
      <c r="T137" t="s">
        <v>82</v>
      </c>
      <c r="V137" t="s">
        <v>82</v>
      </c>
      <c r="W137" t="s">
        <v>82</v>
      </c>
      <c r="X137" t="s">
        <v>82</v>
      </c>
      <c r="AC137" t="s">
        <v>82</v>
      </c>
      <c r="AD137" t="s">
        <v>82</v>
      </c>
      <c r="AE137" t="s">
        <v>82</v>
      </c>
      <c r="AF137" t="s">
        <v>82</v>
      </c>
      <c r="AG137" t="s">
        <v>82</v>
      </c>
      <c r="AH137" t="s">
        <v>82</v>
      </c>
      <c r="AI137" t="s">
        <v>82</v>
      </c>
      <c r="AJ137" t="s">
        <v>82</v>
      </c>
      <c r="AK137" t="s">
        <v>82</v>
      </c>
      <c r="AL137" t="s">
        <v>82</v>
      </c>
      <c r="BD137" t="s">
        <v>82</v>
      </c>
      <c r="BE137" t="s">
        <v>82</v>
      </c>
      <c r="BF137" t="s">
        <v>82</v>
      </c>
      <c r="BG137" t="s">
        <v>88</v>
      </c>
      <c r="BH137" t="s">
        <v>89</v>
      </c>
      <c r="BL137" t="s">
        <v>82</v>
      </c>
      <c r="BM137" t="s">
        <v>82</v>
      </c>
      <c r="BN137" t="s">
        <v>82</v>
      </c>
      <c r="BO137" t="s">
        <v>82</v>
      </c>
      <c r="BP137" t="s">
        <v>82</v>
      </c>
      <c r="BQ137" t="s">
        <v>82</v>
      </c>
      <c r="BR137" t="s">
        <v>82</v>
      </c>
      <c r="BS137" t="s">
        <v>82</v>
      </c>
    </row>
    <row r="138" spans="1:71" x14ac:dyDescent="0.2">
      <c r="A138">
        <v>3206609</v>
      </c>
      <c r="B138" s="2">
        <v>45566.323769976851</v>
      </c>
      <c r="C138" s="3">
        <v>45566.323769976851</v>
      </c>
      <c r="D138" s="2">
        <v>45566.329503402776</v>
      </c>
      <c r="E138" s="3">
        <v>45566.329503402776</v>
      </c>
      <c r="F138" t="s">
        <v>136</v>
      </c>
      <c r="G138" t="s">
        <v>79</v>
      </c>
      <c r="H138" t="s">
        <v>101</v>
      </c>
      <c r="I138" s="4">
        <v>196.8</v>
      </c>
      <c r="K138" t="s">
        <v>220</v>
      </c>
      <c r="L138" t="s">
        <v>82</v>
      </c>
      <c r="N138" t="s">
        <v>116</v>
      </c>
      <c r="O138" t="s">
        <v>253</v>
      </c>
      <c r="P138" t="s">
        <v>94</v>
      </c>
      <c r="Q138" t="s">
        <v>86</v>
      </c>
      <c r="R138" t="s">
        <v>82</v>
      </c>
      <c r="S138" t="s">
        <v>82</v>
      </c>
      <c r="T138" t="s">
        <v>82</v>
      </c>
      <c r="V138" t="s">
        <v>82</v>
      </c>
      <c r="W138" t="s">
        <v>82</v>
      </c>
      <c r="X138" t="s">
        <v>82</v>
      </c>
      <c r="Y138" s="3">
        <v>45566.32492230324</v>
      </c>
      <c r="Z138" s="3">
        <v>45566.328241655094</v>
      </c>
      <c r="AA138" s="3">
        <v>45566.329354942129</v>
      </c>
      <c r="AC138" t="s">
        <v>87</v>
      </c>
      <c r="AD138" t="s">
        <v>82</v>
      </c>
      <c r="AE138" t="s">
        <v>82</v>
      </c>
      <c r="AF138" t="s">
        <v>82</v>
      </c>
      <c r="AG138" t="s">
        <v>82</v>
      </c>
      <c r="AH138" t="s">
        <v>82</v>
      </c>
      <c r="AI138" t="s">
        <v>82</v>
      </c>
      <c r="AJ138" t="s">
        <v>82</v>
      </c>
      <c r="AK138" t="s">
        <v>82</v>
      </c>
      <c r="AL138" t="s">
        <v>82</v>
      </c>
      <c r="BD138" t="s">
        <v>82</v>
      </c>
      <c r="BE138" t="s">
        <v>82</v>
      </c>
      <c r="BF138" t="s">
        <v>82</v>
      </c>
      <c r="BG138" t="s">
        <v>88</v>
      </c>
      <c r="BH138" t="s">
        <v>89</v>
      </c>
      <c r="BL138" t="s">
        <v>82</v>
      </c>
      <c r="BM138" t="s">
        <v>82</v>
      </c>
      <c r="BN138" t="s">
        <v>82</v>
      </c>
      <c r="BO138" t="s">
        <v>82</v>
      </c>
      <c r="BP138" t="s">
        <v>87</v>
      </c>
      <c r="BQ138" t="s">
        <v>87</v>
      </c>
      <c r="BR138" t="s">
        <v>82</v>
      </c>
      <c r="BS138" t="s">
        <v>82</v>
      </c>
    </row>
    <row r="139" spans="1:71" x14ac:dyDescent="0.2">
      <c r="A139">
        <v>3206945</v>
      </c>
      <c r="B139" s="2">
        <v>45566.468122268518</v>
      </c>
      <c r="C139" s="3">
        <v>45566.468122268518</v>
      </c>
      <c r="D139" s="2">
        <v>45566.510186608793</v>
      </c>
      <c r="E139" s="3">
        <v>45566.510186608793</v>
      </c>
      <c r="F139" t="s">
        <v>136</v>
      </c>
      <c r="G139" t="s">
        <v>79</v>
      </c>
      <c r="H139" t="s">
        <v>101</v>
      </c>
      <c r="I139" s="4">
        <v>199.6</v>
      </c>
      <c r="J139" s="4">
        <v>200.9</v>
      </c>
      <c r="K139" t="s">
        <v>82</v>
      </c>
      <c r="L139" t="s">
        <v>82</v>
      </c>
      <c r="N139" t="s">
        <v>83</v>
      </c>
      <c r="O139" t="s">
        <v>254</v>
      </c>
      <c r="P139" t="s">
        <v>194</v>
      </c>
      <c r="Q139" t="s">
        <v>86</v>
      </c>
      <c r="R139" t="s">
        <v>82</v>
      </c>
      <c r="S139" t="s">
        <v>82</v>
      </c>
      <c r="T139" t="s">
        <v>82</v>
      </c>
      <c r="V139" t="s">
        <v>82</v>
      </c>
      <c r="W139" t="s">
        <v>82</v>
      </c>
      <c r="X139" t="s">
        <v>82</v>
      </c>
      <c r="AC139" t="s">
        <v>82</v>
      </c>
      <c r="AD139" t="s">
        <v>82</v>
      </c>
      <c r="AE139" t="s">
        <v>82</v>
      </c>
      <c r="AF139" t="s">
        <v>82</v>
      </c>
      <c r="AG139" t="s">
        <v>82</v>
      </c>
      <c r="AH139" t="s">
        <v>82</v>
      </c>
      <c r="AI139" t="s">
        <v>82</v>
      </c>
      <c r="AJ139" t="s">
        <v>82</v>
      </c>
      <c r="AK139" t="s">
        <v>82</v>
      </c>
      <c r="AL139" t="s">
        <v>82</v>
      </c>
      <c r="BD139" t="s">
        <v>82</v>
      </c>
      <c r="BE139" t="s">
        <v>82</v>
      </c>
      <c r="BF139" t="s">
        <v>82</v>
      </c>
      <c r="BG139" t="s">
        <v>88</v>
      </c>
      <c r="BH139" t="s">
        <v>89</v>
      </c>
      <c r="BL139" t="s">
        <v>82</v>
      </c>
      <c r="BM139" t="s">
        <v>82</v>
      </c>
      <c r="BN139" t="s">
        <v>82</v>
      </c>
      <c r="BO139" t="s">
        <v>82</v>
      </c>
      <c r="BP139" t="s">
        <v>82</v>
      </c>
      <c r="BQ139" t="s">
        <v>82</v>
      </c>
      <c r="BR139" t="s">
        <v>82</v>
      </c>
      <c r="BS139" t="s">
        <v>82</v>
      </c>
    </row>
    <row r="140" spans="1:71" hidden="1" x14ac:dyDescent="0.2">
      <c r="A140">
        <v>3207456</v>
      </c>
      <c r="B140" s="2">
        <v>45566.724910081015</v>
      </c>
      <c r="C140" s="3">
        <v>45566.724910081015</v>
      </c>
      <c r="D140" s="2">
        <v>45566.877552511578</v>
      </c>
      <c r="E140" s="3">
        <v>45566.877552511578</v>
      </c>
      <c r="F140" t="s">
        <v>255</v>
      </c>
      <c r="G140" t="s">
        <v>79</v>
      </c>
      <c r="H140" t="s">
        <v>80</v>
      </c>
      <c r="I140" s="4">
        <v>203.8</v>
      </c>
      <c r="K140" t="s">
        <v>82</v>
      </c>
      <c r="N140" t="s">
        <v>256</v>
      </c>
      <c r="O140" t="s">
        <v>257</v>
      </c>
      <c r="P140" t="s">
        <v>106</v>
      </c>
      <c r="Q140" t="s">
        <v>86</v>
      </c>
      <c r="R140" t="s">
        <v>82</v>
      </c>
      <c r="S140" t="s">
        <v>82</v>
      </c>
      <c r="T140" t="s">
        <v>82</v>
      </c>
      <c r="V140" t="s">
        <v>82</v>
      </c>
      <c r="W140" t="s">
        <v>82</v>
      </c>
      <c r="X140" t="s">
        <v>82</v>
      </c>
      <c r="Y140" s="3">
        <v>45566.724910081015</v>
      </c>
      <c r="Z140" s="3">
        <v>45566.724910081015</v>
      </c>
      <c r="AA140" s="3">
        <v>45566.877536874999</v>
      </c>
      <c r="AC140" t="s">
        <v>82</v>
      </c>
      <c r="AD140" t="s">
        <v>82</v>
      </c>
      <c r="AE140" t="s">
        <v>82</v>
      </c>
      <c r="AF140" t="s">
        <v>82</v>
      </c>
      <c r="AG140" t="s">
        <v>82</v>
      </c>
      <c r="AH140" t="s">
        <v>82</v>
      </c>
      <c r="AI140" t="s">
        <v>82</v>
      </c>
      <c r="AJ140" t="s">
        <v>82</v>
      </c>
      <c r="AK140" t="s">
        <v>82</v>
      </c>
      <c r="AL140" t="s">
        <v>82</v>
      </c>
      <c r="BD140" t="s">
        <v>82</v>
      </c>
      <c r="BE140" t="s">
        <v>82</v>
      </c>
      <c r="BF140" t="s">
        <v>82</v>
      </c>
      <c r="BG140" t="s">
        <v>88</v>
      </c>
      <c r="BH140" t="s">
        <v>89</v>
      </c>
      <c r="BL140" t="s">
        <v>82</v>
      </c>
      <c r="BM140" t="s">
        <v>82</v>
      </c>
      <c r="BN140" t="s">
        <v>82</v>
      </c>
      <c r="BO140" t="s">
        <v>82</v>
      </c>
      <c r="BP140" t="s">
        <v>82</v>
      </c>
      <c r="BQ140" t="s">
        <v>82</v>
      </c>
      <c r="BR140" t="s">
        <v>82</v>
      </c>
      <c r="BS140" t="s">
        <v>82</v>
      </c>
    </row>
    <row r="141" spans="1:71" x14ac:dyDescent="0.2">
      <c r="A141">
        <v>3207860</v>
      </c>
      <c r="B141" s="2">
        <v>45567.271747303239</v>
      </c>
      <c r="C141" s="3">
        <v>45567.271747303239</v>
      </c>
      <c r="D141" s="2">
        <v>45568.258474918985</v>
      </c>
      <c r="E141" s="3">
        <v>45568.258474918985</v>
      </c>
      <c r="F141" t="s">
        <v>121</v>
      </c>
      <c r="G141" t="s">
        <v>79</v>
      </c>
      <c r="H141" t="s">
        <v>80</v>
      </c>
      <c r="I141" s="4">
        <v>198</v>
      </c>
      <c r="K141" t="s">
        <v>82</v>
      </c>
      <c r="L141" t="s">
        <v>82</v>
      </c>
      <c r="N141" t="s">
        <v>97</v>
      </c>
      <c r="O141" t="s">
        <v>258</v>
      </c>
      <c r="P141" t="s">
        <v>99</v>
      </c>
      <c r="Q141" t="s">
        <v>86</v>
      </c>
      <c r="R141" t="s">
        <v>82</v>
      </c>
      <c r="S141" t="s">
        <v>82</v>
      </c>
      <c r="T141" t="s">
        <v>82</v>
      </c>
      <c r="V141" t="s">
        <v>82</v>
      </c>
      <c r="W141" t="s">
        <v>82</v>
      </c>
      <c r="X141" t="s">
        <v>82</v>
      </c>
      <c r="AC141" t="s">
        <v>82</v>
      </c>
      <c r="AD141" t="s">
        <v>82</v>
      </c>
      <c r="AE141" t="s">
        <v>82</v>
      </c>
      <c r="AF141" t="s">
        <v>82</v>
      </c>
      <c r="AG141" t="s">
        <v>82</v>
      </c>
      <c r="AH141" t="s">
        <v>82</v>
      </c>
      <c r="AI141" t="s">
        <v>82</v>
      </c>
      <c r="AJ141" t="s">
        <v>82</v>
      </c>
      <c r="AK141" t="s">
        <v>82</v>
      </c>
      <c r="AL141" t="s">
        <v>82</v>
      </c>
      <c r="BD141" t="s">
        <v>82</v>
      </c>
      <c r="BE141" t="s">
        <v>82</v>
      </c>
      <c r="BF141" t="s">
        <v>82</v>
      </c>
      <c r="BG141" t="s">
        <v>88</v>
      </c>
      <c r="BH141" t="s">
        <v>89</v>
      </c>
      <c r="BL141" t="s">
        <v>82</v>
      </c>
      <c r="BM141" t="s">
        <v>82</v>
      </c>
      <c r="BN141" t="s">
        <v>82</v>
      </c>
      <c r="BO141" t="s">
        <v>82</v>
      </c>
      <c r="BP141" t="s">
        <v>82</v>
      </c>
      <c r="BQ141" t="s">
        <v>82</v>
      </c>
      <c r="BR141" t="s">
        <v>82</v>
      </c>
      <c r="BS141" t="s">
        <v>82</v>
      </c>
    </row>
    <row r="142" spans="1:71" hidden="1" x14ac:dyDescent="0.2">
      <c r="A142">
        <v>3207932</v>
      </c>
      <c r="B142" s="2">
        <v>45567.323747037037</v>
      </c>
      <c r="C142" s="3">
        <v>45567.323747037037</v>
      </c>
      <c r="D142" s="2">
        <v>45567.342233784722</v>
      </c>
      <c r="E142" s="3">
        <v>45567.342233784722</v>
      </c>
      <c r="F142" t="s">
        <v>179</v>
      </c>
      <c r="G142" t="s">
        <v>79</v>
      </c>
      <c r="H142" t="s">
        <v>80</v>
      </c>
      <c r="I142" s="4">
        <v>204.3</v>
      </c>
      <c r="K142" t="s">
        <v>129</v>
      </c>
      <c r="L142" t="s">
        <v>82</v>
      </c>
      <c r="N142" t="s">
        <v>104</v>
      </c>
      <c r="O142" t="s">
        <v>259</v>
      </c>
      <c r="P142" t="s">
        <v>160</v>
      </c>
      <c r="Q142" t="s">
        <v>86</v>
      </c>
      <c r="R142" t="s">
        <v>82</v>
      </c>
      <c r="S142" t="s">
        <v>82</v>
      </c>
      <c r="T142" t="s">
        <v>82</v>
      </c>
      <c r="V142" t="s">
        <v>82</v>
      </c>
      <c r="W142" t="s">
        <v>82</v>
      </c>
      <c r="X142" t="s">
        <v>82</v>
      </c>
      <c r="Y142" s="3">
        <v>45567.324190335647</v>
      </c>
      <c r="Z142" s="3">
        <v>45567.321378078705</v>
      </c>
      <c r="AA142" s="3">
        <v>45567.342219293976</v>
      </c>
      <c r="AC142" t="s">
        <v>82</v>
      </c>
      <c r="AD142" t="s">
        <v>82</v>
      </c>
      <c r="AE142" t="s">
        <v>82</v>
      </c>
      <c r="AF142" t="s">
        <v>82</v>
      </c>
      <c r="AG142" t="s">
        <v>82</v>
      </c>
      <c r="AH142" t="s">
        <v>82</v>
      </c>
      <c r="AI142" t="s">
        <v>82</v>
      </c>
      <c r="AJ142" t="s">
        <v>82</v>
      </c>
      <c r="AK142" t="s">
        <v>82</v>
      </c>
      <c r="AL142" t="s">
        <v>82</v>
      </c>
      <c r="BD142" t="s">
        <v>82</v>
      </c>
      <c r="BE142" t="s">
        <v>82</v>
      </c>
      <c r="BF142" t="s">
        <v>82</v>
      </c>
      <c r="BG142" t="s">
        <v>88</v>
      </c>
      <c r="BH142" t="s">
        <v>89</v>
      </c>
      <c r="BL142" t="s">
        <v>82</v>
      </c>
      <c r="BM142" t="s">
        <v>82</v>
      </c>
      <c r="BN142" t="s">
        <v>82</v>
      </c>
      <c r="BO142" t="s">
        <v>82</v>
      </c>
      <c r="BP142" t="s">
        <v>82</v>
      </c>
      <c r="BQ142" t="s">
        <v>82</v>
      </c>
      <c r="BR142" t="s">
        <v>82</v>
      </c>
      <c r="BS142" t="s">
        <v>82</v>
      </c>
    </row>
    <row r="143" spans="1:71" x14ac:dyDescent="0.2">
      <c r="A143">
        <v>3208090</v>
      </c>
      <c r="B143" s="2">
        <v>45567.407052013892</v>
      </c>
      <c r="C143" s="3">
        <v>45567.407052013892</v>
      </c>
      <c r="D143" s="2">
        <v>45567.414349999999</v>
      </c>
      <c r="E143" s="3">
        <v>45567.414349999999</v>
      </c>
      <c r="F143" t="s">
        <v>133</v>
      </c>
      <c r="G143" t="s">
        <v>79</v>
      </c>
      <c r="H143" t="s">
        <v>80</v>
      </c>
      <c r="I143" s="4">
        <v>197.3</v>
      </c>
      <c r="K143" t="s">
        <v>82</v>
      </c>
      <c r="L143" t="s">
        <v>82</v>
      </c>
      <c r="N143" t="s">
        <v>130</v>
      </c>
      <c r="O143" t="s">
        <v>260</v>
      </c>
      <c r="P143" t="s">
        <v>99</v>
      </c>
      <c r="Q143" t="s">
        <v>86</v>
      </c>
      <c r="R143" t="s">
        <v>82</v>
      </c>
      <c r="S143" t="s">
        <v>82</v>
      </c>
      <c r="T143" t="s">
        <v>82</v>
      </c>
      <c r="V143" t="s">
        <v>82</v>
      </c>
      <c r="W143" t="s">
        <v>82</v>
      </c>
      <c r="X143" t="s">
        <v>82</v>
      </c>
      <c r="Y143" s="3">
        <v>45567.408282291668</v>
      </c>
      <c r="Z143" s="3">
        <v>45567.413657916666</v>
      </c>
      <c r="AA143" s="3">
        <v>45567.414331585649</v>
      </c>
      <c r="AC143" t="s">
        <v>82</v>
      </c>
      <c r="AD143" t="s">
        <v>82</v>
      </c>
      <c r="AE143" t="s">
        <v>82</v>
      </c>
      <c r="AF143" t="s">
        <v>82</v>
      </c>
      <c r="AG143" t="s">
        <v>82</v>
      </c>
      <c r="AH143" t="s">
        <v>82</v>
      </c>
      <c r="AI143" t="s">
        <v>82</v>
      </c>
      <c r="AJ143" t="s">
        <v>82</v>
      </c>
      <c r="AK143" t="s">
        <v>82</v>
      </c>
      <c r="AL143" t="s">
        <v>82</v>
      </c>
      <c r="BD143" t="s">
        <v>82</v>
      </c>
      <c r="BE143" t="s">
        <v>82</v>
      </c>
      <c r="BF143" t="s">
        <v>82</v>
      </c>
      <c r="BG143" t="s">
        <v>88</v>
      </c>
      <c r="BH143" t="s">
        <v>89</v>
      </c>
      <c r="BL143" t="s">
        <v>82</v>
      </c>
      <c r="BM143" t="s">
        <v>82</v>
      </c>
      <c r="BN143" t="s">
        <v>82</v>
      </c>
      <c r="BO143" t="s">
        <v>82</v>
      </c>
      <c r="BP143" t="s">
        <v>82</v>
      </c>
      <c r="BQ143" t="s">
        <v>82</v>
      </c>
      <c r="BR143" t="s">
        <v>82</v>
      </c>
      <c r="BS143" t="s">
        <v>82</v>
      </c>
    </row>
    <row r="144" spans="1:71" hidden="1" x14ac:dyDescent="0.2">
      <c r="A144">
        <v>3208964</v>
      </c>
      <c r="B144" s="2">
        <v>45567.899364120371</v>
      </c>
      <c r="C144" s="3">
        <v>45567.899364120371</v>
      </c>
      <c r="D144" s="2">
        <v>45567.908054247688</v>
      </c>
      <c r="E144" s="3">
        <v>45567.908054247688</v>
      </c>
      <c r="F144" t="s">
        <v>207</v>
      </c>
      <c r="G144" t="s">
        <v>79</v>
      </c>
      <c r="H144" t="s">
        <v>101</v>
      </c>
      <c r="I144" s="4">
        <v>204.5</v>
      </c>
      <c r="K144" t="s">
        <v>82</v>
      </c>
      <c r="L144" t="s">
        <v>82</v>
      </c>
      <c r="N144" t="s">
        <v>130</v>
      </c>
      <c r="O144" t="s">
        <v>172</v>
      </c>
      <c r="P144" t="s">
        <v>94</v>
      </c>
      <c r="Q144" t="s">
        <v>86</v>
      </c>
      <c r="R144" t="s">
        <v>82</v>
      </c>
      <c r="S144" t="s">
        <v>82</v>
      </c>
      <c r="T144" t="s">
        <v>82</v>
      </c>
      <c r="V144" t="s">
        <v>82</v>
      </c>
      <c r="W144" t="s">
        <v>82</v>
      </c>
      <c r="X144" t="s">
        <v>82</v>
      </c>
      <c r="AC144" t="s">
        <v>82</v>
      </c>
      <c r="AD144" t="s">
        <v>82</v>
      </c>
      <c r="AE144" t="s">
        <v>82</v>
      </c>
      <c r="AF144" t="s">
        <v>82</v>
      </c>
      <c r="AG144" t="s">
        <v>82</v>
      </c>
      <c r="AH144" t="s">
        <v>82</v>
      </c>
      <c r="AI144" t="s">
        <v>82</v>
      </c>
      <c r="AJ144" t="s">
        <v>82</v>
      </c>
      <c r="AK144" t="s">
        <v>82</v>
      </c>
      <c r="AL144" t="s">
        <v>82</v>
      </c>
      <c r="BD144" t="s">
        <v>82</v>
      </c>
      <c r="BE144" t="s">
        <v>82</v>
      </c>
      <c r="BF144" t="s">
        <v>82</v>
      </c>
      <c r="BG144" t="s">
        <v>88</v>
      </c>
      <c r="BH144" t="s">
        <v>89</v>
      </c>
      <c r="BL144" t="s">
        <v>82</v>
      </c>
      <c r="BM144" t="s">
        <v>82</v>
      </c>
      <c r="BN144" t="s">
        <v>82</v>
      </c>
      <c r="BO144" t="s">
        <v>82</v>
      </c>
      <c r="BP144" t="s">
        <v>82</v>
      </c>
      <c r="BQ144" t="s">
        <v>82</v>
      </c>
      <c r="BR144" t="s">
        <v>82</v>
      </c>
      <c r="BS144" t="s">
        <v>82</v>
      </c>
    </row>
    <row r="145" spans="1:71" x14ac:dyDescent="0.2">
      <c r="A145">
        <v>3209664</v>
      </c>
      <c r="B145" s="2">
        <v>45568.534394930553</v>
      </c>
      <c r="C145" s="3">
        <v>45568.534394930553</v>
      </c>
      <c r="D145" s="2">
        <v>45568.54905642361</v>
      </c>
      <c r="E145" s="3">
        <v>45568.54905642361</v>
      </c>
      <c r="F145" t="s">
        <v>161</v>
      </c>
      <c r="G145" t="s">
        <v>79</v>
      </c>
      <c r="H145" t="s">
        <v>101</v>
      </c>
      <c r="I145" s="4">
        <v>200.8</v>
      </c>
      <c r="K145" t="s">
        <v>82</v>
      </c>
      <c r="L145" t="s">
        <v>82</v>
      </c>
      <c r="N145" t="s">
        <v>92</v>
      </c>
      <c r="O145" t="s">
        <v>120</v>
      </c>
      <c r="P145" t="s">
        <v>158</v>
      </c>
      <c r="Q145" t="s">
        <v>86</v>
      </c>
      <c r="R145" t="s">
        <v>82</v>
      </c>
      <c r="S145" t="s">
        <v>82</v>
      </c>
      <c r="T145" t="s">
        <v>82</v>
      </c>
      <c r="V145" t="s">
        <v>82</v>
      </c>
      <c r="W145" t="s">
        <v>82</v>
      </c>
      <c r="X145" t="s">
        <v>82</v>
      </c>
      <c r="Y145" s="3">
        <v>45568.534860891203</v>
      </c>
      <c r="Z145" s="3">
        <v>45568.548046469907</v>
      </c>
      <c r="AA145" s="3">
        <v>45568.548809594911</v>
      </c>
      <c r="AC145" t="s">
        <v>82</v>
      </c>
      <c r="AD145" t="s">
        <v>82</v>
      </c>
      <c r="AE145" t="s">
        <v>82</v>
      </c>
      <c r="AF145" t="s">
        <v>82</v>
      </c>
      <c r="AG145" t="s">
        <v>82</v>
      </c>
      <c r="AH145" t="s">
        <v>82</v>
      </c>
      <c r="AI145" t="s">
        <v>82</v>
      </c>
      <c r="AJ145" t="s">
        <v>82</v>
      </c>
      <c r="AK145" t="s">
        <v>82</v>
      </c>
      <c r="AL145" t="s">
        <v>82</v>
      </c>
      <c r="BD145" t="s">
        <v>82</v>
      </c>
      <c r="BE145" t="s">
        <v>82</v>
      </c>
      <c r="BF145" t="s">
        <v>82</v>
      </c>
      <c r="BG145" t="s">
        <v>88</v>
      </c>
      <c r="BH145" t="s">
        <v>89</v>
      </c>
      <c r="BL145" t="s">
        <v>82</v>
      </c>
      <c r="BM145" t="s">
        <v>82</v>
      </c>
      <c r="BN145" t="s">
        <v>82</v>
      </c>
      <c r="BO145" t="s">
        <v>82</v>
      </c>
      <c r="BP145" t="s">
        <v>82</v>
      </c>
      <c r="BQ145" t="s">
        <v>82</v>
      </c>
      <c r="BR145" t="s">
        <v>82</v>
      </c>
      <c r="BS145" t="s">
        <v>82</v>
      </c>
    </row>
    <row r="146" spans="1:71" x14ac:dyDescent="0.2">
      <c r="A146">
        <v>3209669</v>
      </c>
      <c r="B146" s="2">
        <v>45568.538150405089</v>
      </c>
      <c r="C146" s="3">
        <v>45568.538150405089</v>
      </c>
      <c r="D146" s="2">
        <v>45568.587744849538</v>
      </c>
      <c r="E146" s="3">
        <v>45568.587744849538</v>
      </c>
      <c r="F146" t="s">
        <v>261</v>
      </c>
      <c r="G146" t="s">
        <v>79</v>
      </c>
      <c r="H146" t="s">
        <v>80</v>
      </c>
      <c r="I146" s="4">
        <v>198</v>
      </c>
      <c r="K146" t="s">
        <v>82</v>
      </c>
      <c r="L146" t="s">
        <v>82</v>
      </c>
      <c r="N146" t="s">
        <v>97</v>
      </c>
      <c r="O146" t="s">
        <v>262</v>
      </c>
      <c r="P146" t="s">
        <v>132</v>
      </c>
      <c r="Q146" t="s">
        <v>86</v>
      </c>
      <c r="R146" t="s">
        <v>82</v>
      </c>
      <c r="S146" t="s">
        <v>82</v>
      </c>
      <c r="T146" t="s">
        <v>82</v>
      </c>
      <c r="V146" t="s">
        <v>82</v>
      </c>
      <c r="W146" t="s">
        <v>82</v>
      </c>
      <c r="X146" t="s">
        <v>82</v>
      </c>
      <c r="Y146" s="3">
        <v>45568.541056192131</v>
      </c>
      <c r="Z146" s="3">
        <v>45568.551493611114</v>
      </c>
      <c r="AA146" s="3">
        <v>45568.586934409723</v>
      </c>
      <c r="AC146" t="s">
        <v>82</v>
      </c>
      <c r="AD146" t="s">
        <v>82</v>
      </c>
      <c r="AE146" t="s">
        <v>82</v>
      </c>
      <c r="AF146" t="s">
        <v>82</v>
      </c>
      <c r="AG146" t="s">
        <v>82</v>
      </c>
      <c r="AH146" t="s">
        <v>82</v>
      </c>
      <c r="AI146" t="s">
        <v>82</v>
      </c>
      <c r="AJ146" t="s">
        <v>82</v>
      </c>
      <c r="AK146" t="s">
        <v>82</v>
      </c>
      <c r="AL146" t="s">
        <v>82</v>
      </c>
      <c r="BD146" t="s">
        <v>82</v>
      </c>
      <c r="BE146" t="s">
        <v>82</v>
      </c>
      <c r="BF146" t="s">
        <v>82</v>
      </c>
      <c r="BG146" t="s">
        <v>88</v>
      </c>
      <c r="BH146" t="s">
        <v>89</v>
      </c>
      <c r="BL146" t="s">
        <v>82</v>
      </c>
      <c r="BM146" t="s">
        <v>82</v>
      </c>
      <c r="BN146" t="s">
        <v>82</v>
      </c>
      <c r="BO146" t="s">
        <v>82</v>
      </c>
      <c r="BP146" t="s">
        <v>82</v>
      </c>
      <c r="BQ146" t="s">
        <v>82</v>
      </c>
      <c r="BR146" t="s">
        <v>82</v>
      </c>
      <c r="BS146" t="s">
        <v>82</v>
      </c>
    </row>
    <row r="147" spans="1:71" x14ac:dyDescent="0.2">
      <c r="A147">
        <v>3209819</v>
      </c>
      <c r="B147" s="2">
        <v>45568.611342129632</v>
      </c>
      <c r="C147" s="3">
        <v>45568.611342129632</v>
      </c>
      <c r="D147" s="2">
        <v>45569.261558090278</v>
      </c>
      <c r="E147" s="3">
        <v>45569.261558090278</v>
      </c>
      <c r="F147" t="s">
        <v>121</v>
      </c>
      <c r="G147" t="s">
        <v>79</v>
      </c>
      <c r="H147" t="s">
        <v>80</v>
      </c>
      <c r="I147" s="4">
        <v>197</v>
      </c>
      <c r="K147" t="s">
        <v>82</v>
      </c>
      <c r="L147" t="s">
        <v>82</v>
      </c>
      <c r="N147" t="s">
        <v>97</v>
      </c>
      <c r="O147" t="s">
        <v>263</v>
      </c>
      <c r="P147" t="s">
        <v>99</v>
      </c>
      <c r="Q147" t="s">
        <v>86</v>
      </c>
      <c r="R147" t="s">
        <v>82</v>
      </c>
      <c r="S147" t="s">
        <v>82</v>
      </c>
      <c r="T147" t="s">
        <v>82</v>
      </c>
      <c r="V147" t="s">
        <v>82</v>
      </c>
      <c r="W147" t="s">
        <v>82</v>
      </c>
      <c r="X147" t="s">
        <v>82</v>
      </c>
      <c r="AC147" t="s">
        <v>82</v>
      </c>
      <c r="AD147" t="s">
        <v>82</v>
      </c>
      <c r="AE147" t="s">
        <v>82</v>
      </c>
      <c r="AF147" t="s">
        <v>82</v>
      </c>
      <c r="AG147" t="s">
        <v>82</v>
      </c>
      <c r="AH147" t="s">
        <v>82</v>
      </c>
      <c r="AI147" t="s">
        <v>82</v>
      </c>
      <c r="AJ147" t="s">
        <v>82</v>
      </c>
      <c r="AK147" t="s">
        <v>82</v>
      </c>
      <c r="AL147" t="s">
        <v>82</v>
      </c>
      <c r="BD147" t="s">
        <v>82</v>
      </c>
      <c r="BE147" t="s">
        <v>82</v>
      </c>
      <c r="BF147" t="s">
        <v>82</v>
      </c>
      <c r="BG147" t="s">
        <v>88</v>
      </c>
      <c r="BH147" t="s">
        <v>89</v>
      </c>
      <c r="BL147" t="s">
        <v>82</v>
      </c>
      <c r="BM147" t="s">
        <v>82</v>
      </c>
      <c r="BN147" t="s">
        <v>82</v>
      </c>
      <c r="BO147" t="s">
        <v>82</v>
      </c>
      <c r="BP147" t="s">
        <v>82</v>
      </c>
      <c r="BQ147" t="s">
        <v>82</v>
      </c>
      <c r="BR147" t="s">
        <v>82</v>
      </c>
      <c r="BS147" t="s">
        <v>82</v>
      </c>
    </row>
    <row r="148" spans="1:71" x14ac:dyDescent="0.2">
      <c r="A148">
        <v>3209954</v>
      </c>
      <c r="B148" s="2">
        <v>45568.647801643514</v>
      </c>
      <c r="C148" s="3">
        <v>45568.647801643514</v>
      </c>
      <c r="D148" s="2">
        <v>45568.650873888888</v>
      </c>
      <c r="E148" s="3">
        <v>45568.650873888888</v>
      </c>
      <c r="F148" t="s">
        <v>207</v>
      </c>
      <c r="G148" t="s">
        <v>79</v>
      </c>
      <c r="H148" t="s">
        <v>80</v>
      </c>
      <c r="I148" s="4">
        <v>197.8</v>
      </c>
      <c r="K148" t="s">
        <v>82</v>
      </c>
      <c r="L148" t="s">
        <v>82</v>
      </c>
      <c r="N148" t="s">
        <v>130</v>
      </c>
      <c r="O148" t="s">
        <v>264</v>
      </c>
      <c r="P148" t="s">
        <v>132</v>
      </c>
      <c r="Q148" t="s">
        <v>86</v>
      </c>
      <c r="R148" t="s">
        <v>82</v>
      </c>
      <c r="S148" t="s">
        <v>82</v>
      </c>
      <c r="T148" t="s">
        <v>82</v>
      </c>
      <c r="V148" t="s">
        <v>82</v>
      </c>
      <c r="W148" t="s">
        <v>82</v>
      </c>
      <c r="X148" t="s">
        <v>82</v>
      </c>
      <c r="Y148" s="3">
        <v>45568.64803704861</v>
      </c>
      <c r="Z148" s="3">
        <v>45568.649631238426</v>
      </c>
      <c r="AA148" s="3">
        <v>45568.65085774305</v>
      </c>
      <c r="AC148" t="s">
        <v>87</v>
      </c>
      <c r="AD148" t="s">
        <v>82</v>
      </c>
      <c r="AE148" t="s">
        <v>82</v>
      </c>
      <c r="AF148" t="s">
        <v>82</v>
      </c>
      <c r="AG148" t="s">
        <v>82</v>
      </c>
      <c r="AH148" t="s">
        <v>82</v>
      </c>
      <c r="AI148" t="s">
        <v>82</v>
      </c>
      <c r="AJ148" t="s">
        <v>82</v>
      </c>
      <c r="AK148" t="s">
        <v>82</v>
      </c>
      <c r="AL148" t="s">
        <v>82</v>
      </c>
      <c r="BD148" t="s">
        <v>82</v>
      </c>
      <c r="BE148" t="s">
        <v>82</v>
      </c>
      <c r="BF148" t="s">
        <v>82</v>
      </c>
      <c r="BG148" t="s">
        <v>88</v>
      </c>
      <c r="BH148" t="s">
        <v>89</v>
      </c>
      <c r="BL148" t="s">
        <v>82</v>
      </c>
      <c r="BM148" t="s">
        <v>82</v>
      </c>
      <c r="BN148" t="s">
        <v>82</v>
      </c>
      <c r="BO148" t="s">
        <v>82</v>
      </c>
      <c r="BP148" t="s">
        <v>82</v>
      </c>
      <c r="BQ148" t="s">
        <v>82</v>
      </c>
      <c r="BR148" t="s">
        <v>82</v>
      </c>
      <c r="BS148" t="s">
        <v>82</v>
      </c>
    </row>
    <row r="149" spans="1:71" x14ac:dyDescent="0.2">
      <c r="A149">
        <v>3210165</v>
      </c>
      <c r="B149" s="2">
        <v>45568.724135810189</v>
      </c>
      <c r="C149" s="3">
        <v>45568.724135810189</v>
      </c>
      <c r="D149" s="2">
        <v>45568.758841712959</v>
      </c>
      <c r="E149" s="3">
        <v>45568.758841712959</v>
      </c>
      <c r="F149" t="s">
        <v>207</v>
      </c>
      <c r="G149" t="s">
        <v>79</v>
      </c>
      <c r="H149" t="s">
        <v>80</v>
      </c>
      <c r="I149" s="4">
        <v>199.6</v>
      </c>
      <c r="K149" t="s">
        <v>82</v>
      </c>
      <c r="L149" t="s">
        <v>82</v>
      </c>
      <c r="N149" t="s">
        <v>104</v>
      </c>
      <c r="O149" t="s">
        <v>265</v>
      </c>
      <c r="P149" t="s">
        <v>132</v>
      </c>
      <c r="Q149" t="s">
        <v>86</v>
      </c>
      <c r="R149" t="s">
        <v>82</v>
      </c>
      <c r="S149" t="s">
        <v>82</v>
      </c>
      <c r="T149" t="s">
        <v>82</v>
      </c>
      <c r="V149" t="s">
        <v>82</v>
      </c>
      <c r="W149" t="s">
        <v>87</v>
      </c>
      <c r="X149" t="s">
        <v>82</v>
      </c>
      <c r="Y149" s="3">
        <v>45568.724332997685</v>
      </c>
      <c r="Z149" s="3">
        <v>45568.73150642361</v>
      </c>
      <c r="AA149" s="3">
        <v>45568.757937534727</v>
      </c>
      <c r="AC149" t="s">
        <v>87</v>
      </c>
      <c r="AD149" t="s">
        <v>82</v>
      </c>
      <c r="AE149" t="s">
        <v>82</v>
      </c>
      <c r="AF149" t="s">
        <v>82</v>
      </c>
      <c r="AG149" t="s">
        <v>82</v>
      </c>
      <c r="AH149" t="s">
        <v>82</v>
      </c>
      <c r="AI149" t="s">
        <v>82</v>
      </c>
      <c r="AJ149" t="s">
        <v>82</v>
      </c>
      <c r="AK149" t="s">
        <v>82</v>
      </c>
      <c r="AL149" t="s">
        <v>82</v>
      </c>
      <c r="AP149">
        <v>2</v>
      </c>
      <c r="BD149" t="s">
        <v>82</v>
      </c>
      <c r="BE149" t="s">
        <v>82</v>
      </c>
      <c r="BF149" t="s">
        <v>82</v>
      </c>
      <c r="BG149" t="s">
        <v>88</v>
      </c>
      <c r="BH149" t="s">
        <v>89</v>
      </c>
      <c r="BL149" t="s">
        <v>82</v>
      </c>
      <c r="BM149" t="s">
        <v>82</v>
      </c>
      <c r="BN149" t="s">
        <v>87</v>
      </c>
      <c r="BO149" t="s">
        <v>82</v>
      </c>
      <c r="BP149" t="s">
        <v>82</v>
      </c>
      <c r="BQ149" t="s">
        <v>82</v>
      </c>
      <c r="BR149" t="s">
        <v>82</v>
      </c>
      <c r="BS149" t="s">
        <v>82</v>
      </c>
    </row>
    <row r="150" spans="1:71" hidden="1" x14ac:dyDescent="0.2">
      <c r="A150">
        <v>3210410</v>
      </c>
      <c r="B150" s="2">
        <v>45568.856051331022</v>
      </c>
      <c r="C150" s="3">
        <v>45568.856051331022</v>
      </c>
      <c r="D150" s="2">
        <v>45568.863808194445</v>
      </c>
      <c r="E150" s="3">
        <v>45568.863808194445</v>
      </c>
      <c r="F150" t="s">
        <v>145</v>
      </c>
      <c r="G150" t="s">
        <v>79</v>
      </c>
      <c r="H150" t="s">
        <v>101</v>
      </c>
      <c r="I150" s="4">
        <v>204.5</v>
      </c>
      <c r="K150" t="s">
        <v>82</v>
      </c>
      <c r="L150" t="s">
        <v>82</v>
      </c>
      <c r="N150" t="s">
        <v>130</v>
      </c>
      <c r="O150" t="s">
        <v>172</v>
      </c>
      <c r="P150" t="s">
        <v>160</v>
      </c>
      <c r="Q150" t="s">
        <v>86</v>
      </c>
      <c r="R150" t="s">
        <v>82</v>
      </c>
      <c r="S150" t="s">
        <v>82</v>
      </c>
      <c r="T150" t="s">
        <v>82</v>
      </c>
      <c r="V150" t="s">
        <v>82</v>
      </c>
      <c r="W150" t="s">
        <v>82</v>
      </c>
      <c r="X150" t="s">
        <v>82</v>
      </c>
      <c r="Y150" s="3">
        <v>45568.856273923608</v>
      </c>
      <c r="Z150" s="3">
        <v>45568.860476539354</v>
      </c>
      <c r="AA150" s="3">
        <v>45568.863791006945</v>
      </c>
      <c r="AC150" t="s">
        <v>82</v>
      </c>
      <c r="AD150" t="s">
        <v>82</v>
      </c>
      <c r="AE150" t="s">
        <v>82</v>
      </c>
      <c r="AF150" t="s">
        <v>82</v>
      </c>
      <c r="AG150" t="s">
        <v>82</v>
      </c>
      <c r="AH150" t="s">
        <v>82</v>
      </c>
      <c r="AI150" t="s">
        <v>82</v>
      </c>
      <c r="AJ150" t="s">
        <v>82</v>
      </c>
      <c r="AK150" t="s">
        <v>82</v>
      </c>
      <c r="AL150" t="s">
        <v>82</v>
      </c>
      <c r="BD150" t="s">
        <v>82</v>
      </c>
      <c r="BE150" t="s">
        <v>82</v>
      </c>
      <c r="BF150" t="s">
        <v>82</v>
      </c>
      <c r="BG150" t="s">
        <v>88</v>
      </c>
      <c r="BH150" t="s">
        <v>89</v>
      </c>
      <c r="BL150" t="s">
        <v>82</v>
      </c>
      <c r="BM150" t="s">
        <v>82</v>
      </c>
      <c r="BN150" t="s">
        <v>82</v>
      </c>
      <c r="BO150" t="s">
        <v>82</v>
      </c>
      <c r="BP150" t="s">
        <v>82</v>
      </c>
      <c r="BQ150" t="s">
        <v>82</v>
      </c>
      <c r="BR150" t="s">
        <v>82</v>
      </c>
      <c r="BS150" t="s">
        <v>82</v>
      </c>
    </row>
    <row r="151" spans="1:71" x14ac:dyDescent="0.2">
      <c r="A151">
        <v>3210513</v>
      </c>
      <c r="B151" s="2">
        <v>45568.975197824075</v>
      </c>
      <c r="C151" s="3">
        <v>45568.975197824075</v>
      </c>
      <c r="D151" s="2">
        <v>45568.986906203703</v>
      </c>
      <c r="E151" s="3">
        <v>45568.986906203703</v>
      </c>
      <c r="F151" t="s">
        <v>266</v>
      </c>
      <c r="G151" t="s">
        <v>79</v>
      </c>
      <c r="H151" t="s">
        <v>80</v>
      </c>
      <c r="I151" s="4">
        <v>195.7</v>
      </c>
      <c r="K151" t="s">
        <v>82</v>
      </c>
      <c r="L151" t="s">
        <v>82</v>
      </c>
      <c r="N151" t="s">
        <v>83</v>
      </c>
      <c r="O151" t="s">
        <v>267</v>
      </c>
      <c r="P151" t="s">
        <v>268</v>
      </c>
      <c r="Q151" t="s">
        <v>86</v>
      </c>
      <c r="R151" t="s">
        <v>82</v>
      </c>
      <c r="S151" t="s">
        <v>82</v>
      </c>
      <c r="T151" t="s">
        <v>82</v>
      </c>
      <c r="V151" t="s">
        <v>82</v>
      </c>
      <c r="W151" t="s">
        <v>82</v>
      </c>
      <c r="X151" t="s">
        <v>82</v>
      </c>
      <c r="AC151" t="s">
        <v>87</v>
      </c>
      <c r="AD151" t="s">
        <v>82</v>
      </c>
      <c r="AE151" t="s">
        <v>82</v>
      </c>
      <c r="AF151" t="s">
        <v>82</v>
      </c>
      <c r="AG151" t="s">
        <v>82</v>
      </c>
      <c r="AH151" t="s">
        <v>82</v>
      </c>
      <c r="AI151" t="s">
        <v>82</v>
      </c>
      <c r="AJ151" t="s">
        <v>82</v>
      </c>
      <c r="AK151" t="s">
        <v>82</v>
      </c>
      <c r="AL151" t="s">
        <v>82</v>
      </c>
      <c r="BD151" t="s">
        <v>82</v>
      </c>
      <c r="BE151" t="s">
        <v>82</v>
      </c>
      <c r="BF151" t="s">
        <v>82</v>
      </c>
      <c r="BG151" t="s">
        <v>88</v>
      </c>
      <c r="BH151" t="s">
        <v>89</v>
      </c>
      <c r="BL151" t="s">
        <v>82</v>
      </c>
      <c r="BM151" t="s">
        <v>82</v>
      </c>
      <c r="BN151" t="s">
        <v>82</v>
      </c>
      <c r="BO151" t="s">
        <v>82</v>
      </c>
      <c r="BP151" t="s">
        <v>82</v>
      </c>
      <c r="BQ151" t="s">
        <v>82</v>
      </c>
      <c r="BR151" t="s">
        <v>82</v>
      </c>
      <c r="BS151" t="s">
        <v>82</v>
      </c>
    </row>
    <row r="152" spans="1:71" x14ac:dyDescent="0.2">
      <c r="A152">
        <v>3210564</v>
      </c>
      <c r="B152" s="2">
        <v>45569.075107986107</v>
      </c>
      <c r="C152" s="3">
        <v>45569.075107986107</v>
      </c>
      <c r="D152" s="2">
        <v>45569.078622546294</v>
      </c>
      <c r="E152" s="3">
        <v>45569.078622546294</v>
      </c>
      <c r="F152" t="s">
        <v>121</v>
      </c>
      <c r="G152" t="s">
        <v>79</v>
      </c>
      <c r="H152" t="s">
        <v>80</v>
      </c>
      <c r="I152" s="4">
        <v>197</v>
      </c>
      <c r="K152" t="s">
        <v>82</v>
      </c>
      <c r="L152" t="s">
        <v>82</v>
      </c>
      <c r="N152" t="s">
        <v>92</v>
      </c>
      <c r="O152" t="s">
        <v>269</v>
      </c>
      <c r="P152" t="s">
        <v>158</v>
      </c>
      <c r="Q152" t="s">
        <v>86</v>
      </c>
      <c r="R152" t="s">
        <v>82</v>
      </c>
      <c r="S152" t="s">
        <v>82</v>
      </c>
      <c r="T152" t="s">
        <v>82</v>
      </c>
      <c r="V152" t="s">
        <v>82</v>
      </c>
      <c r="W152" t="s">
        <v>82</v>
      </c>
      <c r="X152" t="s">
        <v>82</v>
      </c>
      <c r="AC152" t="s">
        <v>82</v>
      </c>
      <c r="AD152" t="s">
        <v>82</v>
      </c>
      <c r="AE152" t="s">
        <v>82</v>
      </c>
      <c r="AF152" t="s">
        <v>82</v>
      </c>
      <c r="AG152" t="s">
        <v>82</v>
      </c>
      <c r="AH152" t="s">
        <v>82</v>
      </c>
      <c r="AI152" t="s">
        <v>82</v>
      </c>
      <c r="AJ152" t="s">
        <v>82</v>
      </c>
      <c r="AK152" t="s">
        <v>82</v>
      </c>
      <c r="AL152" t="s">
        <v>82</v>
      </c>
      <c r="BD152" t="s">
        <v>82</v>
      </c>
      <c r="BE152" t="s">
        <v>82</v>
      </c>
      <c r="BF152" t="s">
        <v>82</v>
      </c>
      <c r="BG152" t="s">
        <v>88</v>
      </c>
      <c r="BH152" t="s">
        <v>89</v>
      </c>
      <c r="BL152" t="s">
        <v>82</v>
      </c>
      <c r="BM152" t="s">
        <v>82</v>
      </c>
      <c r="BN152" t="s">
        <v>82</v>
      </c>
      <c r="BO152" t="s">
        <v>82</v>
      </c>
      <c r="BP152" t="s">
        <v>82</v>
      </c>
      <c r="BQ152" t="s">
        <v>82</v>
      </c>
      <c r="BR152" t="s">
        <v>82</v>
      </c>
      <c r="BS152" t="s">
        <v>82</v>
      </c>
    </row>
    <row r="153" spans="1:71" x14ac:dyDescent="0.2">
      <c r="A153">
        <v>3210625</v>
      </c>
      <c r="B153" s="2">
        <v>45569.280620810183</v>
      </c>
      <c r="C153" s="3">
        <v>45569.280620810183</v>
      </c>
      <c r="D153" s="2">
        <v>45569.604898321762</v>
      </c>
      <c r="E153" s="3">
        <v>45569.604898321762</v>
      </c>
      <c r="F153" t="s">
        <v>96</v>
      </c>
      <c r="G153" t="s">
        <v>79</v>
      </c>
      <c r="H153" t="s">
        <v>80</v>
      </c>
      <c r="I153" s="4">
        <v>198</v>
      </c>
      <c r="K153" t="s">
        <v>82</v>
      </c>
      <c r="L153" t="s">
        <v>82</v>
      </c>
      <c r="N153" t="s">
        <v>97</v>
      </c>
      <c r="O153" t="s">
        <v>138</v>
      </c>
      <c r="P153" t="s">
        <v>99</v>
      </c>
      <c r="Q153" t="s">
        <v>86</v>
      </c>
      <c r="R153" t="s">
        <v>82</v>
      </c>
      <c r="S153" t="s">
        <v>82</v>
      </c>
      <c r="T153" t="s">
        <v>82</v>
      </c>
      <c r="V153" t="s">
        <v>82</v>
      </c>
      <c r="W153" t="s">
        <v>82</v>
      </c>
      <c r="X153" t="s">
        <v>82</v>
      </c>
      <c r="AC153" t="s">
        <v>82</v>
      </c>
      <c r="AD153" t="s">
        <v>82</v>
      </c>
      <c r="AE153" t="s">
        <v>82</v>
      </c>
      <c r="AF153" t="s">
        <v>82</v>
      </c>
      <c r="AG153" t="s">
        <v>82</v>
      </c>
      <c r="AH153" t="s">
        <v>82</v>
      </c>
      <c r="AI153" t="s">
        <v>82</v>
      </c>
      <c r="AJ153" t="s">
        <v>82</v>
      </c>
      <c r="AK153" t="s">
        <v>82</v>
      </c>
      <c r="AL153" t="s">
        <v>82</v>
      </c>
      <c r="BD153" t="s">
        <v>82</v>
      </c>
      <c r="BE153" t="s">
        <v>82</v>
      </c>
      <c r="BF153" t="s">
        <v>82</v>
      </c>
      <c r="BG153" t="s">
        <v>88</v>
      </c>
      <c r="BH153" t="s">
        <v>89</v>
      </c>
      <c r="BL153" t="s">
        <v>82</v>
      </c>
      <c r="BM153" t="s">
        <v>82</v>
      </c>
      <c r="BN153" t="s">
        <v>82</v>
      </c>
      <c r="BO153" t="s">
        <v>82</v>
      </c>
      <c r="BP153" t="s">
        <v>82</v>
      </c>
      <c r="BQ153" t="s">
        <v>82</v>
      </c>
      <c r="BR153" t="s">
        <v>82</v>
      </c>
      <c r="BS153" t="s">
        <v>82</v>
      </c>
    </row>
    <row r="154" spans="1:71" x14ac:dyDescent="0.2">
      <c r="A154">
        <v>3211167</v>
      </c>
      <c r="B154" s="2">
        <v>45569.605820335652</v>
      </c>
      <c r="C154" s="3">
        <v>45569.605820335652</v>
      </c>
      <c r="D154" s="2">
        <v>45570.26441304398</v>
      </c>
      <c r="E154" s="3">
        <v>45570.26441304398</v>
      </c>
      <c r="F154" t="s">
        <v>100</v>
      </c>
      <c r="G154" t="s">
        <v>79</v>
      </c>
      <c r="H154" t="s">
        <v>101</v>
      </c>
      <c r="I154" s="4">
        <v>198</v>
      </c>
      <c r="K154" t="s">
        <v>82</v>
      </c>
      <c r="L154" t="s">
        <v>143</v>
      </c>
      <c r="N154" t="s">
        <v>97</v>
      </c>
      <c r="O154" t="s">
        <v>122</v>
      </c>
      <c r="P154" t="s">
        <v>99</v>
      </c>
      <c r="Q154" t="s">
        <v>86</v>
      </c>
      <c r="R154" t="s">
        <v>82</v>
      </c>
      <c r="S154" t="s">
        <v>82</v>
      </c>
      <c r="T154" t="s">
        <v>82</v>
      </c>
      <c r="V154" t="s">
        <v>82</v>
      </c>
      <c r="W154" t="s">
        <v>82</v>
      </c>
      <c r="X154" t="s">
        <v>82</v>
      </c>
      <c r="AC154" t="s">
        <v>82</v>
      </c>
      <c r="AD154" t="s">
        <v>82</v>
      </c>
      <c r="AE154" t="s">
        <v>82</v>
      </c>
      <c r="AF154" t="s">
        <v>82</v>
      </c>
      <c r="AG154" t="s">
        <v>82</v>
      </c>
      <c r="AH154" t="s">
        <v>82</v>
      </c>
      <c r="AI154" t="s">
        <v>82</v>
      </c>
      <c r="AJ154" t="s">
        <v>82</v>
      </c>
      <c r="AK154" t="s">
        <v>82</v>
      </c>
      <c r="AL154" t="s">
        <v>82</v>
      </c>
      <c r="BD154" t="s">
        <v>82</v>
      </c>
      <c r="BE154" t="s">
        <v>82</v>
      </c>
      <c r="BF154" t="s">
        <v>82</v>
      </c>
      <c r="BG154" t="s">
        <v>88</v>
      </c>
      <c r="BH154" t="s">
        <v>89</v>
      </c>
      <c r="BL154" t="s">
        <v>82</v>
      </c>
      <c r="BM154" t="s">
        <v>82</v>
      </c>
      <c r="BN154" t="s">
        <v>82</v>
      </c>
      <c r="BO154" t="s">
        <v>82</v>
      </c>
      <c r="BP154" t="s">
        <v>82</v>
      </c>
      <c r="BQ154" t="s">
        <v>82</v>
      </c>
      <c r="BR154" t="s">
        <v>82</v>
      </c>
      <c r="BS154" t="s">
        <v>82</v>
      </c>
    </row>
    <row r="155" spans="1:71" x14ac:dyDescent="0.2">
      <c r="A155">
        <v>3211436</v>
      </c>
      <c r="B155" s="2">
        <v>45569.70826856482</v>
      </c>
      <c r="C155" s="3">
        <v>45569.70826856482</v>
      </c>
      <c r="D155" s="2">
        <v>45569.725235833335</v>
      </c>
      <c r="E155" s="3">
        <v>45569.725235833335</v>
      </c>
      <c r="F155" t="s">
        <v>197</v>
      </c>
      <c r="G155" t="s">
        <v>79</v>
      </c>
      <c r="H155" t="s">
        <v>101</v>
      </c>
      <c r="I155" s="4">
        <v>199.6</v>
      </c>
      <c r="K155" t="s">
        <v>82</v>
      </c>
      <c r="L155" t="s">
        <v>82</v>
      </c>
      <c r="N155" t="s">
        <v>92</v>
      </c>
      <c r="O155" t="s">
        <v>270</v>
      </c>
      <c r="P155" t="s">
        <v>94</v>
      </c>
      <c r="Q155" t="s">
        <v>86</v>
      </c>
      <c r="R155" t="s">
        <v>82</v>
      </c>
      <c r="S155" t="s">
        <v>82</v>
      </c>
      <c r="T155" t="s">
        <v>82</v>
      </c>
      <c r="V155" t="s">
        <v>82</v>
      </c>
      <c r="W155" t="s">
        <v>82</v>
      </c>
      <c r="X155" t="s">
        <v>82</v>
      </c>
      <c r="Y155" s="3">
        <v>45569.709611712962</v>
      </c>
      <c r="Z155" s="3">
        <v>45569.714770300925</v>
      </c>
      <c r="AA155" s="3">
        <v>45569.725174120365</v>
      </c>
      <c r="AC155" t="s">
        <v>87</v>
      </c>
      <c r="AD155" t="s">
        <v>82</v>
      </c>
      <c r="AE155" t="s">
        <v>82</v>
      </c>
      <c r="AF155" t="s">
        <v>82</v>
      </c>
      <c r="AG155" t="s">
        <v>82</v>
      </c>
      <c r="AH155" t="s">
        <v>82</v>
      </c>
      <c r="AI155" t="s">
        <v>82</v>
      </c>
      <c r="AJ155" t="s">
        <v>82</v>
      </c>
      <c r="AK155" t="s">
        <v>82</v>
      </c>
      <c r="AL155" t="s">
        <v>82</v>
      </c>
      <c r="AP155">
        <v>1</v>
      </c>
      <c r="BD155" t="s">
        <v>82</v>
      </c>
      <c r="BE155" t="s">
        <v>82</v>
      </c>
      <c r="BF155" t="s">
        <v>82</v>
      </c>
      <c r="BG155" t="s">
        <v>88</v>
      </c>
      <c r="BH155" t="s">
        <v>89</v>
      </c>
      <c r="BL155" t="s">
        <v>82</v>
      </c>
      <c r="BM155" t="s">
        <v>82</v>
      </c>
      <c r="BN155" t="s">
        <v>82</v>
      </c>
      <c r="BO155" t="s">
        <v>82</v>
      </c>
      <c r="BP155" t="s">
        <v>82</v>
      </c>
      <c r="BQ155" t="s">
        <v>82</v>
      </c>
      <c r="BR155" t="s">
        <v>82</v>
      </c>
      <c r="BS155" t="s">
        <v>82</v>
      </c>
    </row>
    <row r="156" spans="1:71" x14ac:dyDescent="0.2">
      <c r="A156">
        <v>3211947</v>
      </c>
      <c r="B156" s="2">
        <v>45570.267022997687</v>
      </c>
      <c r="C156" s="3">
        <v>45570.267022997687</v>
      </c>
      <c r="D156" s="2">
        <v>45571.275077523147</v>
      </c>
      <c r="E156" s="3">
        <v>45571.275077523147</v>
      </c>
      <c r="F156" t="s">
        <v>96</v>
      </c>
      <c r="G156" t="s">
        <v>79</v>
      </c>
      <c r="H156" t="s">
        <v>80</v>
      </c>
      <c r="I156" s="4">
        <v>198</v>
      </c>
      <c r="K156" t="s">
        <v>82</v>
      </c>
      <c r="L156" t="s">
        <v>82</v>
      </c>
      <c r="N156" t="s">
        <v>97</v>
      </c>
      <c r="O156" t="s">
        <v>138</v>
      </c>
      <c r="P156" t="s">
        <v>99</v>
      </c>
      <c r="Q156" t="s">
        <v>86</v>
      </c>
      <c r="R156" t="s">
        <v>82</v>
      </c>
      <c r="S156" t="s">
        <v>82</v>
      </c>
      <c r="T156" t="s">
        <v>82</v>
      </c>
      <c r="V156" t="s">
        <v>82</v>
      </c>
      <c r="W156" t="s">
        <v>82</v>
      </c>
      <c r="X156" t="s">
        <v>82</v>
      </c>
      <c r="AC156" t="s">
        <v>82</v>
      </c>
      <c r="AD156" t="s">
        <v>82</v>
      </c>
      <c r="AE156" t="s">
        <v>82</v>
      </c>
      <c r="AF156" t="s">
        <v>82</v>
      </c>
      <c r="AG156" t="s">
        <v>82</v>
      </c>
      <c r="AH156" t="s">
        <v>82</v>
      </c>
      <c r="AI156" t="s">
        <v>82</v>
      </c>
      <c r="AJ156" t="s">
        <v>82</v>
      </c>
      <c r="AK156" t="s">
        <v>82</v>
      </c>
      <c r="AL156" t="s">
        <v>82</v>
      </c>
      <c r="BD156" t="s">
        <v>82</v>
      </c>
      <c r="BE156" t="s">
        <v>82</v>
      </c>
      <c r="BF156" t="s">
        <v>82</v>
      </c>
      <c r="BG156" t="s">
        <v>88</v>
      </c>
      <c r="BH156" t="s">
        <v>89</v>
      </c>
      <c r="BL156" t="s">
        <v>82</v>
      </c>
      <c r="BM156" t="s">
        <v>82</v>
      </c>
      <c r="BN156" t="s">
        <v>82</v>
      </c>
      <c r="BO156" t="s">
        <v>82</v>
      </c>
      <c r="BP156" t="s">
        <v>82</v>
      </c>
      <c r="BQ156" t="s">
        <v>82</v>
      </c>
      <c r="BR156" t="s">
        <v>82</v>
      </c>
      <c r="BS156" t="s">
        <v>82</v>
      </c>
    </row>
    <row r="157" spans="1:71" x14ac:dyDescent="0.2">
      <c r="A157">
        <v>3211970</v>
      </c>
      <c r="B157" s="2">
        <v>45570.305417835647</v>
      </c>
      <c r="C157" s="3">
        <v>45570.305417835647</v>
      </c>
      <c r="D157" s="2">
        <v>45570.325701076392</v>
      </c>
      <c r="E157" s="3">
        <v>45570.325701076392</v>
      </c>
      <c r="F157" t="s">
        <v>96</v>
      </c>
      <c r="G157" t="s">
        <v>79</v>
      </c>
      <c r="H157" t="s">
        <v>101</v>
      </c>
      <c r="I157" s="4">
        <v>198.7</v>
      </c>
      <c r="K157" t="s">
        <v>124</v>
      </c>
      <c r="L157" t="s">
        <v>82</v>
      </c>
      <c r="N157" t="s">
        <v>130</v>
      </c>
      <c r="O157" t="s">
        <v>271</v>
      </c>
      <c r="P157" t="s">
        <v>99</v>
      </c>
      <c r="Q157" t="s">
        <v>86</v>
      </c>
      <c r="R157" t="s">
        <v>82</v>
      </c>
      <c r="S157" t="s">
        <v>82</v>
      </c>
      <c r="T157" t="s">
        <v>82</v>
      </c>
      <c r="V157" t="s">
        <v>82</v>
      </c>
      <c r="W157" t="s">
        <v>82</v>
      </c>
      <c r="X157" t="s">
        <v>82</v>
      </c>
      <c r="Y157" s="3">
        <v>45570.309941666666</v>
      </c>
      <c r="Z157" s="3">
        <v>45570.316714594912</v>
      </c>
      <c r="AA157" s="3">
        <v>45570.321884444449</v>
      </c>
      <c r="AC157" t="s">
        <v>87</v>
      </c>
      <c r="AD157" t="s">
        <v>82</v>
      </c>
      <c r="AE157" t="s">
        <v>82</v>
      </c>
      <c r="AF157" t="s">
        <v>82</v>
      </c>
      <c r="AG157" t="s">
        <v>82</v>
      </c>
      <c r="AH157" t="s">
        <v>82</v>
      </c>
      <c r="AI157" t="s">
        <v>82</v>
      </c>
      <c r="AJ157" t="s">
        <v>82</v>
      </c>
      <c r="AK157" t="s">
        <v>82</v>
      </c>
      <c r="AL157" t="s">
        <v>82</v>
      </c>
      <c r="BD157" t="s">
        <v>82</v>
      </c>
      <c r="BE157" t="s">
        <v>82</v>
      </c>
      <c r="BF157" t="s">
        <v>82</v>
      </c>
      <c r="BG157" t="s">
        <v>88</v>
      </c>
      <c r="BH157" t="s">
        <v>89</v>
      </c>
      <c r="BL157" t="s">
        <v>82</v>
      </c>
      <c r="BM157" t="s">
        <v>82</v>
      </c>
      <c r="BN157" t="s">
        <v>82</v>
      </c>
      <c r="BO157" t="s">
        <v>82</v>
      </c>
      <c r="BP157" t="s">
        <v>82</v>
      </c>
      <c r="BQ157" t="s">
        <v>82</v>
      </c>
      <c r="BR157" t="s">
        <v>82</v>
      </c>
      <c r="BS157" t="s">
        <v>82</v>
      </c>
    </row>
    <row r="158" spans="1:71" x14ac:dyDescent="0.2">
      <c r="A158">
        <v>3212872</v>
      </c>
      <c r="B158" s="2">
        <v>45571.166784930552</v>
      </c>
      <c r="C158" s="3">
        <v>45571.166784930552</v>
      </c>
      <c r="D158" s="2">
        <v>45571.184933101853</v>
      </c>
      <c r="E158" s="3">
        <v>45571.184933101853</v>
      </c>
      <c r="F158" t="s">
        <v>266</v>
      </c>
      <c r="G158" t="s">
        <v>79</v>
      </c>
      <c r="H158" t="s">
        <v>80</v>
      </c>
      <c r="I158" s="4">
        <v>197.5</v>
      </c>
      <c r="K158" t="s">
        <v>82</v>
      </c>
      <c r="L158" t="s">
        <v>82</v>
      </c>
      <c r="N158" t="s">
        <v>92</v>
      </c>
      <c r="O158" t="s">
        <v>114</v>
      </c>
      <c r="P158" t="s">
        <v>132</v>
      </c>
      <c r="Q158" t="s">
        <v>86</v>
      </c>
      <c r="R158" t="s">
        <v>82</v>
      </c>
      <c r="S158" t="s">
        <v>82</v>
      </c>
      <c r="T158" t="s">
        <v>82</v>
      </c>
      <c r="V158" t="s">
        <v>82</v>
      </c>
      <c r="W158" t="s">
        <v>82</v>
      </c>
      <c r="X158" t="s">
        <v>87</v>
      </c>
      <c r="AC158" t="s">
        <v>87</v>
      </c>
      <c r="AD158" t="s">
        <v>82</v>
      </c>
      <c r="AE158" t="s">
        <v>82</v>
      </c>
      <c r="AF158" t="s">
        <v>82</v>
      </c>
      <c r="AG158" t="s">
        <v>82</v>
      </c>
      <c r="AH158" t="s">
        <v>82</v>
      </c>
      <c r="AI158" t="s">
        <v>82</v>
      </c>
      <c r="AJ158" t="s">
        <v>82</v>
      </c>
      <c r="AK158" t="s">
        <v>82</v>
      </c>
      <c r="AL158" t="s">
        <v>82</v>
      </c>
      <c r="BD158" t="s">
        <v>82</v>
      </c>
      <c r="BE158" t="s">
        <v>82</v>
      </c>
      <c r="BF158" t="s">
        <v>82</v>
      </c>
      <c r="BG158" t="s">
        <v>88</v>
      </c>
      <c r="BH158" t="s">
        <v>89</v>
      </c>
      <c r="BL158" t="s">
        <v>82</v>
      </c>
      <c r="BM158" t="s">
        <v>82</v>
      </c>
      <c r="BN158" t="s">
        <v>82</v>
      </c>
      <c r="BO158" t="s">
        <v>82</v>
      </c>
      <c r="BP158" t="s">
        <v>82</v>
      </c>
      <c r="BQ158" t="s">
        <v>82</v>
      </c>
      <c r="BR158" t="s">
        <v>82</v>
      </c>
      <c r="BS158" t="s">
        <v>82</v>
      </c>
    </row>
    <row r="159" spans="1:71" x14ac:dyDescent="0.2">
      <c r="A159">
        <v>3212904</v>
      </c>
      <c r="B159" s="2">
        <v>45571.273512430555</v>
      </c>
      <c r="C159" s="3">
        <v>45571.273512430555</v>
      </c>
      <c r="D159" s="2">
        <v>45572.271696249998</v>
      </c>
      <c r="E159" s="3">
        <v>45572.271696249998</v>
      </c>
      <c r="F159" t="s">
        <v>162</v>
      </c>
      <c r="G159" t="s">
        <v>79</v>
      </c>
      <c r="H159" t="s">
        <v>101</v>
      </c>
      <c r="I159" s="4">
        <v>198</v>
      </c>
      <c r="K159" t="s">
        <v>82</v>
      </c>
      <c r="L159" t="s">
        <v>143</v>
      </c>
      <c r="N159" t="s">
        <v>97</v>
      </c>
      <c r="O159" t="s">
        <v>175</v>
      </c>
      <c r="P159" t="s">
        <v>99</v>
      </c>
      <c r="Q159" t="s">
        <v>86</v>
      </c>
      <c r="R159" t="s">
        <v>82</v>
      </c>
      <c r="S159" t="s">
        <v>82</v>
      </c>
      <c r="T159" t="s">
        <v>82</v>
      </c>
      <c r="V159" t="s">
        <v>82</v>
      </c>
      <c r="W159" t="s">
        <v>82</v>
      </c>
      <c r="X159" t="s">
        <v>82</v>
      </c>
      <c r="AC159" t="s">
        <v>82</v>
      </c>
      <c r="AD159" t="s">
        <v>82</v>
      </c>
      <c r="AE159" t="s">
        <v>82</v>
      </c>
      <c r="AF159" t="s">
        <v>82</v>
      </c>
      <c r="AG159" t="s">
        <v>82</v>
      </c>
      <c r="AH159" t="s">
        <v>82</v>
      </c>
      <c r="AI159" t="s">
        <v>82</v>
      </c>
      <c r="AJ159" t="s">
        <v>82</v>
      </c>
      <c r="AK159" t="s">
        <v>82</v>
      </c>
      <c r="AL159" t="s">
        <v>82</v>
      </c>
      <c r="BD159" t="s">
        <v>82</v>
      </c>
      <c r="BE159" t="s">
        <v>82</v>
      </c>
      <c r="BF159" t="s">
        <v>82</v>
      </c>
      <c r="BG159" t="s">
        <v>88</v>
      </c>
      <c r="BH159" t="s">
        <v>89</v>
      </c>
      <c r="BL159" t="s">
        <v>82</v>
      </c>
      <c r="BM159" t="s">
        <v>82</v>
      </c>
      <c r="BN159" t="s">
        <v>82</v>
      </c>
      <c r="BO159" t="s">
        <v>82</v>
      </c>
      <c r="BP159" t="s">
        <v>82</v>
      </c>
      <c r="BQ159" t="s">
        <v>82</v>
      </c>
      <c r="BR159" t="s">
        <v>82</v>
      </c>
      <c r="BS159" t="s">
        <v>82</v>
      </c>
    </row>
    <row r="160" spans="1:71" hidden="1" x14ac:dyDescent="0.2">
      <c r="A160">
        <v>3213012</v>
      </c>
      <c r="B160" s="2">
        <v>45571.452553587966</v>
      </c>
      <c r="C160" s="3">
        <v>45571.452553587966</v>
      </c>
      <c r="D160" s="2">
        <v>45571.45351457176</v>
      </c>
      <c r="E160" s="3">
        <v>45571.45351457176</v>
      </c>
      <c r="F160" t="s">
        <v>255</v>
      </c>
      <c r="G160" t="s">
        <v>79</v>
      </c>
      <c r="H160" t="s">
        <v>101</v>
      </c>
      <c r="I160" s="4">
        <v>204.5</v>
      </c>
      <c r="K160" t="s">
        <v>82</v>
      </c>
      <c r="N160" t="s">
        <v>185</v>
      </c>
      <c r="O160" t="s">
        <v>272</v>
      </c>
      <c r="P160" t="s">
        <v>106</v>
      </c>
      <c r="Q160" t="s">
        <v>86</v>
      </c>
      <c r="R160" t="s">
        <v>82</v>
      </c>
      <c r="S160" t="s">
        <v>82</v>
      </c>
      <c r="T160" t="s">
        <v>82</v>
      </c>
      <c r="V160" t="s">
        <v>82</v>
      </c>
      <c r="W160" t="s">
        <v>82</v>
      </c>
      <c r="X160" t="s">
        <v>82</v>
      </c>
      <c r="Y160" s="3">
        <v>45571.452553587966</v>
      </c>
      <c r="Z160" s="3">
        <v>45571.452553587966</v>
      </c>
      <c r="AA160" s="3">
        <v>45571.453500798612</v>
      </c>
      <c r="AC160" t="s">
        <v>82</v>
      </c>
      <c r="AD160" t="s">
        <v>82</v>
      </c>
      <c r="AE160" t="s">
        <v>82</v>
      </c>
      <c r="AF160" t="s">
        <v>82</v>
      </c>
      <c r="AG160" t="s">
        <v>82</v>
      </c>
      <c r="AH160" t="s">
        <v>82</v>
      </c>
      <c r="AI160" t="s">
        <v>82</v>
      </c>
      <c r="AJ160" t="s">
        <v>82</v>
      </c>
      <c r="AK160" t="s">
        <v>82</v>
      </c>
      <c r="AL160" t="s">
        <v>82</v>
      </c>
      <c r="BD160" t="s">
        <v>82</v>
      </c>
      <c r="BE160" t="s">
        <v>82</v>
      </c>
      <c r="BF160" t="s">
        <v>82</v>
      </c>
      <c r="BG160" t="s">
        <v>88</v>
      </c>
      <c r="BH160" t="s">
        <v>89</v>
      </c>
      <c r="BL160" t="s">
        <v>82</v>
      </c>
      <c r="BM160" t="s">
        <v>82</v>
      </c>
      <c r="BN160" t="s">
        <v>82</v>
      </c>
      <c r="BO160" t="s">
        <v>82</v>
      </c>
      <c r="BP160" t="s">
        <v>82</v>
      </c>
      <c r="BQ160" t="s">
        <v>82</v>
      </c>
      <c r="BR160" t="s">
        <v>82</v>
      </c>
      <c r="BS160" t="s">
        <v>82</v>
      </c>
    </row>
    <row r="161" spans="1:71" hidden="1" x14ac:dyDescent="0.2">
      <c r="A161">
        <v>3213016</v>
      </c>
      <c r="B161" s="2">
        <v>45571.454179236112</v>
      </c>
      <c r="C161" s="3">
        <v>45571.454179236112</v>
      </c>
      <c r="D161" s="2">
        <v>45571.466928761569</v>
      </c>
      <c r="E161" s="3">
        <v>45571.466928761569</v>
      </c>
      <c r="F161" t="s">
        <v>207</v>
      </c>
      <c r="G161" t="s">
        <v>79</v>
      </c>
      <c r="H161" t="s">
        <v>80</v>
      </c>
      <c r="I161" s="4">
        <v>123.8</v>
      </c>
      <c r="K161" t="s">
        <v>82</v>
      </c>
      <c r="L161" t="s">
        <v>82</v>
      </c>
      <c r="N161" t="s">
        <v>92</v>
      </c>
      <c r="O161" t="s">
        <v>114</v>
      </c>
      <c r="P161" t="s">
        <v>160</v>
      </c>
      <c r="Q161" t="s">
        <v>95</v>
      </c>
      <c r="R161" t="s">
        <v>82</v>
      </c>
      <c r="S161" t="s">
        <v>82</v>
      </c>
      <c r="T161" t="s">
        <v>82</v>
      </c>
      <c r="V161" t="s">
        <v>82</v>
      </c>
      <c r="W161" t="s">
        <v>82</v>
      </c>
      <c r="X161" t="s">
        <v>82</v>
      </c>
      <c r="Y161" s="3">
        <v>45571.454442210648</v>
      </c>
      <c r="Z161" s="3">
        <v>45571.461795057869</v>
      </c>
      <c r="AA161" s="3">
        <v>45571.523076006946</v>
      </c>
      <c r="AC161" t="s">
        <v>82</v>
      </c>
      <c r="AD161" t="s">
        <v>82</v>
      </c>
      <c r="AE161" t="s">
        <v>82</v>
      </c>
      <c r="AF161" t="s">
        <v>82</v>
      </c>
      <c r="AG161" t="s">
        <v>82</v>
      </c>
      <c r="AH161" t="s">
        <v>82</v>
      </c>
      <c r="AI161" t="s">
        <v>82</v>
      </c>
      <c r="AJ161" t="s">
        <v>82</v>
      </c>
      <c r="AK161" t="s">
        <v>82</v>
      </c>
      <c r="AL161" t="s">
        <v>82</v>
      </c>
      <c r="AP161">
        <v>1</v>
      </c>
      <c r="BD161" t="s">
        <v>82</v>
      </c>
      <c r="BE161" t="s">
        <v>82</v>
      </c>
      <c r="BF161" t="s">
        <v>82</v>
      </c>
      <c r="BG161" t="s">
        <v>88</v>
      </c>
      <c r="BH161" t="s">
        <v>89</v>
      </c>
      <c r="BL161" t="s">
        <v>82</v>
      </c>
      <c r="BM161" t="s">
        <v>82</v>
      </c>
      <c r="BN161" t="s">
        <v>82</v>
      </c>
      <c r="BO161" t="s">
        <v>82</v>
      </c>
      <c r="BP161" t="s">
        <v>82</v>
      </c>
      <c r="BQ161" t="s">
        <v>82</v>
      </c>
      <c r="BR161" t="s">
        <v>82</v>
      </c>
      <c r="BS161" t="s">
        <v>82</v>
      </c>
    </row>
    <row r="162" spans="1:71" x14ac:dyDescent="0.2">
      <c r="A162">
        <v>3213699</v>
      </c>
      <c r="B162" s="2">
        <v>45572.271767094906</v>
      </c>
      <c r="C162" s="3">
        <v>45572.271767094906</v>
      </c>
      <c r="D162" s="2">
        <v>45573.27147359954</v>
      </c>
      <c r="E162" s="3">
        <v>45573.27147359954</v>
      </c>
      <c r="F162" t="s">
        <v>213</v>
      </c>
      <c r="G162" t="s">
        <v>79</v>
      </c>
      <c r="H162" t="s">
        <v>101</v>
      </c>
      <c r="I162" s="4">
        <v>198</v>
      </c>
      <c r="K162" t="s">
        <v>82</v>
      </c>
      <c r="L162" t="s">
        <v>143</v>
      </c>
      <c r="N162" t="s">
        <v>97</v>
      </c>
      <c r="O162" t="s">
        <v>122</v>
      </c>
      <c r="P162" t="s">
        <v>99</v>
      </c>
      <c r="Q162" t="s">
        <v>86</v>
      </c>
      <c r="R162" t="s">
        <v>82</v>
      </c>
      <c r="S162" t="s">
        <v>82</v>
      </c>
      <c r="T162" t="s">
        <v>82</v>
      </c>
      <c r="V162" t="s">
        <v>82</v>
      </c>
      <c r="W162" t="s">
        <v>82</v>
      </c>
      <c r="X162" t="s">
        <v>82</v>
      </c>
      <c r="AC162" t="s">
        <v>82</v>
      </c>
      <c r="AD162" t="s">
        <v>82</v>
      </c>
      <c r="AE162" t="s">
        <v>82</v>
      </c>
      <c r="AF162" t="s">
        <v>82</v>
      </c>
      <c r="AG162" t="s">
        <v>82</v>
      </c>
      <c r="AH162" t="s">
        <v>82</v>
      </c>
      <c r="AI162" t="s">
        <v>82</v>
      </c>
      <c r="AJ162" t="s">
        <v>82</v>
      </c>
      <c r="AK162" t="s">
        <v>82</v>
      </c>
      <c r="AL162" t="s">
        <v>82</v>
      </c>
      <c r="BD162" t="s">
        <v>82</v>
      </c>
      <c r="BE162" t="s">
        <v>82</v>
      </c>
      <c r="BF162" t="s">
        <v>82</v>
      </c>
      <c r="BG162" t="s">
        <v>88</v>
      </c>
      <c r="BH162" t="s">
        <v>89</v>
      </c>
      <c r="BL162" t="s">
        <v>82</v>
      </c>
      <c r="BM162" t="s">
        <v>82</v>
      </c>
      <c r="BN162" t="s">
        <v>82</v>
      </c>
      <c r="BO162" t="s">
        <v>82</v>
      </c>
      <c r="BP162" t="s">
        <v>82</v>
      </c>
      <c r="BQ162" t="s">
        <v>82</v>
      </c>
      <c r="BR162" t="s">
        <v>82</v>
      </c>
      <c r="BS162" t="s">
        <v>82</v>
      </c>
    </row>
    <row r="163" spans="1:71" hidden="1" x14ac:dyDescent="0.2">
      <c r="A163">
        <v>3213834</v>
      </c>
      <c r="B163" s="2">
        <v>45572.340350729166</v>
      </c>
      <c r="C163" s="3">
        <v>45572.340350729166</v>
      </c>
      <c r="D163" s="2">
        <v>45572.359029224535</v>
      </c>
      <c r="E163" s="3">
        <v>45572.359029224535</v>
      </c>
      <c r="F163" t="s">
        <v>156</v>
      </c>
      <c r="G163" t="s">
        <v>79</v>
      </c>
      <c r="H163" t="s">
        <v>80</v>
      </c>
      <c r="I163" s="4">
        <v>201.2</v>
      </c>
      <c r="K163" t="s">
        <v>82</v>
      </c>
      <c r="L163" t="s">
        <v>82</v>
      </c>
      <c r="N163" t="s">
        <v>202</v>
      </c>
      <c r="O163" t="s">
        <v>273</v>
      </c>
      <c r="P163" t="s">
        <v>99</v>
      </c>
      <c r="Q163" t="s">
        <v>86</v>
      </c>
      <c r="R163" t="s">
        <v>82</v>
      </c>
      <c r="S163" t="s">
        <v>82</v>
      </c>
      <c r="T163" t="s">
        <v>82</v>
      </c>
      <c r="V163" t="s">
        <v>82</v>
      </c>
      <c r="W163" t="s">
        <v>82</v>
      </c>
      <c r="X163" t="s">
        <v>82</v>
      </c>
      <c r="Y163" s="3">
        <v>45572.341372662035</v>
      </c>
      <c r="Z163" s="3">
        <v>45572.346794490746</v>
      </c>
      <c r="AA163" s="3">
        <v>45572.358525752315</v>
      </c>
      <c r="AC163" t="s">
        <v>82</v>
      </c>
      <c r="AD163" t="s">
        <v>82</v>
      </c>
      <c r="AE163" t="s">
        <v>82</v>
      </c>
      <c r="AF163" t="s">
        <v>82</v>
      </c>
      <c r="AG163" t="s">
        <v>82</v>
      </c>
      <c r="AH163" t="s">
        <v>82</v>
      </c>
      <c r="AI163" t="s">
        <v>82</v>
      </c>
      <c r="AJ163" t="s">
        <v>82</v>
      </c>
      <c r="AK163" t="s">
        <v>82</v>
      </c>
      <c r="AL163" t="s">
        <v>82</v>
      </c>
      <c r="BD163" t="s">
        <v>82</v>
      </c>
      <c r="BE163" t="s">
        <v>82</v>
      </c>
      <c r="BF163" t="s">
        <v>82</v>
      </c>
      <c r="BG163" t="s">
        <v>88</v>
      </c>
      <c r="BH163" t="s">
        <v>89</v>
      </c>
      <c r="BL163" t="s">
        <v>82</v>
      </c>
      <c r="BM163" t="s">
        <v>82</v>
      </c>
      <c r="BN163" t="s">
        <v>82</v>
      </c>
      <c r="BO163" t="s">
        <v>82</v>
      </c>
      <c r="BP163" t="s">
        <v>82</v>
      </c>
      <c r="BQ163" t="s">
        <v>82</v>
      </c>
      <c r="BR163" t="s">
        <v>82</v>
      </c>
      <c r="BS163" t="s">
        <v>82</v>
      </c>
    </row>
    <row r="164" spans="1:71" x14ac:dyDescent="0.2">
      <c r="A164">
        <v>3214004</v>
      </c>
      <c r="B164" s="2">
        <v>45572.433471724537</v>
      </c>
      <c r="C164" s="3">
        <v>45572.433471724537</v>
      </c>
      <c r="D164" s="2">
        <v>45572.450142199072</v>
      </c>
      <c r="E164" s="3">
        <v>45572.450142199072</v>
      </c>
      <c r="F164" t="s">
        <v>213</v>
      </c>
      <c r="G164" t="s">
        <v>79</v>
      </c>
      <c r="H164" t="s">
        <v>101</v>
      </c>
      <c r="I164" s="4">
        <v>199</v>
      </c>
      <c r="K164" t="s">
        <v>82</v>
      </c>
      <c r="L164" t="s">
        <v>82</v>
      </c>
      <c r="N164" t="s">
        <v>130</v>
      </c>
      <c r="O164" t="s">
        <v>274</v>
      </c>
      <c r="P164" t="s">
        <v>99</v>
      </c>
      <c r="Q164" t="s">
        <v>86</v>
      </c>
      <c r="R164" t="s">
        <v>82</v>
      </c>
      <c r="S164" t="s">
        <v>82</v>
      </c>
      <c r="T164" t="s">
        <v>82</v>
      </c>
      <c r="V164" t="s">
        <v>82</v>
      </c>
      <c r="W164" t="s">
        <v>87</v>
      </c>
      <c r="X164" t="s">
        <v>82</v>
      </c>
      <c r="Y164" s="3">
        <v>45572.435437835651</v>
      </c>
      <c r="Z164" s="3">
        <v>45572.448775312499</v>
      </c>
      <c r="AA164" s="3">
        <v>45572.449268888886</v>
      </c>
      <c r="AC164" t="s">
        <v>87</v>
      </c>
      <c r="AD164" t="s">
        <v>82</v>
      </c>
      <c r="AE164" t="s">
        <v>82</v>
      </c>
      <c r="AF164" t="s">
        <v>82</v>
      </c>
      <c r="AG164" t="s">
        <v>82</v>
      </c>
      <c r="AH164" t="s">
        <v>82</v>
      </c>
      <c r="AI164" t="s">
        <v>82</v>
      </c>
      <c r="AJ164" t="s">
        <v>82</v>
      </c>
      <c r="AK164" t="s">
        <v>82</v>
      </c>
      <c r="AL164" t="s">
        <v>82</v>
      </c>
      <c r="AP164">
        <v>1</v>
      </c>
      <c r="BD164" t="s">
        <v>82</v>
      </c>
      <c r="BE164" t="s">
        <v>82</v>
      </c>
      <c r="BF164" t="s">
        <v>82</v>
      </c>
      <c r="BG164" t="s">
        <v>88</v>
      </c>
      <c r="BH164" t="s">
        <v>89</v>
      </c>
      <c r="BL164" t="s">
        <v>82</v>
      </c>
      <c r="BM164" t="s">
        <v>82</v>
      </c>
      <c r="BN164" t="s">
        <v>82</v>
      </c>
      <c r="BO164" t="s">
        <v>82</v>
      </c>
      <c r="BP164" t="s">
        <v>82</v>
      </c>
      <c r="BQ164" t="s">
        <v>82</v>
      </c>
      <c r="BR164" t="s">
        <v>82</v>
      </c>
      <c r="BS164" t="s">
        <v>82</v>
      </c>
    </row>
    <row r="165" spans="1:71" x14ac:dyDescent="0.2">
      <c r="A165">
        <v>3214450</v>
      </c>
      <c r="B165" s="2">
        <v>45572.688713356481</v>
      </c>
      <c r="C165" s="3">
        <v>45572.688713356481</v>
      </c>
      <c r="D165" s="2">
        <v>45572.717139988425</v>
      </c>
      <c r="E165" s="3">
        <v>45572.717139988425</v>
      </c>
      <c r="F165" t="s">
        <v>243</v>
      </c>
      <c r="G165" t="s">
        <v>79</v>
      </c>
      <c r="H165" t="s">
        <v>80</v>
      </c>
      <c r="I165" s="4">
        <v>195.8</v>
      </c>
      <c r="K165" t="s">
        <v>82</v>
      </c>
      <c r="L165" t="s">
        <v>250</v>
      </c>
      <c r="N165" t="s">
        <v>104</v>
      </c>
      <c r="O165" t="s">
        <v>275</v>
      </c>
      <c r="P165" t="s">
        <v>94</v>
      </c>
      <c r="Q165" t="s">
        <v>86</v>
      </c>
      <c r="R165" t="s">
        <v>82</v>
      </c>
      <c r="S165" t="s">
        <v>82</v>
      </c>
      <c r="T165" t="s">
        <v>82</v>
      </c>
      <c r="V165" t="s">
        <v>82</v>
      </c>
      <c r="W165" t="s">
        <v>87</v>
      </c>
      <c r="X165" t="s">
        <v>82</v>
      </c>
      <c r="Y165" s="3">
        <v>45572.689418634254</v>
      </c>
      <c r="Z165" s="3">
        <v>45572.695069872687</v>
      </c>
      <c r="AA165" s="3">
        <v>45572.716943252315</v>
      </c>
      <c r="AC165" t="s">
        <v>87</v>
      </c>
      <c r="AD165" t="s">
        <v>82</v>
      </c>
      <c r="AE165" t="s">
        <v>82</v>
      </c>
      <c r="AF165" t="s">
        <v>82</v>
      </c>
      <c r="AG165" t="s">
        <v>82</v>
      </c>
      <c r="AH165" t="s">
        <v>82</v>
      </c>
      <c r="AI165" t="s">
        <v>82</v>
      </c>
      <c r="AJ165" t="s">
        <v>82</v>
      </c>
      <c r="AK165" t="s">
        <v>82</v>
      </c>
      <c r="AL165" t="s">
        <v>82</v>
      </c>
      <c r="AP165">
        <v>1</v>
      </c>
      <c r="BD165" t="s">
        <v>82</v>
      </c>
      <c r="BE165" t="s">
        <v>82</v>
      </c>
      <c r="BF165" t="s">
        <v>82</v>
      </c>
      <c r="BG165" t="s">
        <v>88</v>
      </c>
      <c r="BH165" t="s">
        <v>89</v>
      </c>
      <c r="BL165" t="s">
        <v>82</v>
      </c>
      <c r="BM165" t="s">
        <v>82</v>
      </c>
      <c r="BN165" t="s">
        <v>82</v>
      </c>
      <c r="BO165" t="s">
        <v>82</v>
      </c>
      <c r="BP165" t="s">
        <v>82</v>
      </c>
      <c r="BQ165" t="s">
        <v>82</v>
      </c>
      <c r="BR165" t="s">
        <v>82</v>
      </c>
      <c r="BS165" t="s">
        <v>82</v>
      </c>
    </row>
    <row r="166" spans="1:71" x14ac:dyDescent="0.2">
      <c r="A166">
        <v>3214594</v>
      </c>
      <c r="B166" s="2">
        <v>45572.751772824078</v>
      </c>
      <c r="C166" s="3">
        <v>45572.751772824078</v>
      </c>
      <c r="D166" s="2">
        <v>45572.758681099542</v>
      </c>
      <c r="E166" s="3">
        <v>45572.758681099542</v>
      </c>
      <c r="F166" t="s">
        <v>243</v>
      </c>
      <c r="G166" t="s">
        <v>79</v>
      </c>
      <c r="H166" t="s">
        <v>101</v>
      </c>
      <c r="I166" s="4">
        <v>196.1</v>
      </c>
      <c r="K166" t="s">
        <v>220</v>
      </c>
      <c r="L166" t="s">
        <v>82</v>
      </c>
      <c r="N166" t="s">
        <v>116</v>
      </c>
      <c r="O166" t="s">
        <v>276</v>
      </c>
      <c r="P166" t="s">
        <v>94</v>
      </c>
      <c r="Q166" t="s">
        <v>86</v>
      </c>
      <c r="R166" t="s">
        <v>82</v>
      </c>
      <c r="S166" t="s">
        <v>82</v>
      </c>
      <c r="T166" t="s">
        <v>82</v>
      </c>
      <c r="V166" t="s">
        <v>82</v>
      </c>
      <c r="W166" t="s">
        <v>82</v>
      </c>
      <c r="X166" t="s">
        <v>82</v>
      </c>
      <c r="Y166" s="3">
        <v>45572.753305729166</v>
      </c>
      <c r="Z166" s="3">
        <v>45572.757224155095</v>
      </c>
      <c r="AA166" s="3">
        <v>45572.758669988427</v>
      </c>
      <c r="AC166" t="s">
        <v>82</v>
      </c>
      <c r="AD166" t="s">
        <v>82</v>
      </c>
      <c r="AE166" t="s">
        <v>82</v>
      </c>
      <c r="AF166" t="s">
        <v>82</v>
      </c>
      <c r="AG166" t="s">
        <v>82</v>
      </c>
      <c r="AH166" t="s">
        <v>82</v>
      </c>
      <c r="AI166" t="s">
        <v>82</v>
      </c>
      <c r="AJ166" t="s">
        <v>82</v>
      </c>
      <c r="AK166" t="s">
        <v>82</v>
      </c>
      <c r="AL166" t="s">
        <v>82</v>
      </c>
      <c r="BD166" t="s">
        <v>82</v>
      </c>
      <c r="BE166" t="s">
        <v>82</v>
      </c>
      <c r="BF166" t="s">
        <v>82</v>
      </c>
      <c r="BG166" t="s">
        <v>88</v>
      </c>
      <c r="BH166" t="s">
        <v>89</v>
      </c>
      <c r="BL166" t="s">
        <v>82</v>
      </c>
      <c r="BM166" t="s">
        <v>82</v>
      </c>
      <c r="BN166" t="s">
        <v>82</v>
      </c>
      <c r="BO166" t="s">
        <v>82</v>
      </c>
      <c r="BP166" t="s">
        <v>87</v>
      </c>
      <c r="BQ166" t="s">
        <v>87</v>
      </c>
      <c r="BR166" t="s">
        <v>82</v>
      </c>
      <c r="BS166" t="s">
        <v>82</v>
      </c>
    </row>
    <row r="167" spans="1:71" x14ac:dyDescent="0.2">
      <c r="A167">
        <v>3214600</v>
      </c>
      <c r="B167" s="2">
        <v>45572.75438943287</v>
      </c>
      <c r="C167" s="3">
        <v>45572.75438943287</v>
      </c>
      <c r="D167" s="2">
        <v>45572.883240659721</v>
      </c>
      <c r="E167" s="3">
        <v>45572.883240659721</v>
      </c>
      <c r="F167" t="s">
        <v>243</v>
      </c>
      <c r="G167" t="s">
        <v>79</v>
      </c>
      <c r="H167" t="s">
        <v>101</v>
      </c>
      <c r="I167" s="4">
        <v>196.2</v>
      </c>
      <c r="K167" t="s">
        <v>129</v>
      </c>
      <c r="L167" t="s">
        <v>82</v>
      </c>
      <c r="N167" t="s">
        <v>149</v>
      </c>
      <c r="O167" t="s">
        <v>277</v>
      </c>
      <c r="P167" t="s">
        <v>132</v>
      </c>
      <c r="Q167" t="s">
        <v>86</v>
      </c>
      <c r="R167" t="s">
        <v>82</v>
      </c>
      <c r="S167" t="s">
        <v>82</v>
      </c>
      <c r="T167" t="s">
        <v>82</v>
      </c>
      <c r="V167" t="s">
        <v>82</v>
      </c>
      <c r="W167" t="s">
        <v>82</v>
      </c>
      <c r="X167" t="s">
        <v>82</v>
      </c>
      <c r="Y167" s="3">
        <v>45572.756134050927</v>
      </c>
      <c r="Z167" s="3">
        <v>45572.756101307867</v>
      </c>
      <c r="AA167" s="3">
        <v>45572.882796874997</v>
      </c>
      <c r="AB167" s="3">
        <v>45572.781360543981</v>
      </c>
      <c r="AC167" t="s">
        <v>87</v>
      </c>
      <c r="AD167" t="s">
        <v>82</v>
      </c>
      <c r="AE167" t="s">
        <v>82</v>
      </c>
      <c r="AF167" t="s">
        <v>82</v>
      </c>
      <c r="AG167" t="s">
        <v>82</v>
      </c>
      <c r="AH167" t="s">
        <v>82</v>
      </c>
      <c r="AI167" t="s">
        <v>82</v>
      </c>
      <c r="AJ167" t="s">
        <v>82</v>
      </c>
      <c r="AK167" t="s">
        <v>82</v>
      </c>
      <c r="AL167" t="s">
        <v>82</v>
      </c>
      <c r="BD167" t="s">
        <v>82</v>
      </c>
      <c r="BE167" t="s">
        <v>82</v>
      </c>
      <c r="BF167" t="s">
        <v>82</v>
      </c>
      <c r="BG167" t="s">
        <v>88</v>
      </c>
      <c r="BH167" t="s">
        <v>89</v>
      </c>
      <c r="BL167" t="s">
        <v>82</v>
      </c>
      <c r="BM167" t="s">
        <v>82</v>
      </c>
      <c r="BN167" t="s">
        <v>82</v>
      </c>
      <c r="BO167" t="s">
        <v>82</v>
      </c>
      <c r="BP167" t="s">
        <v>82</v>
      </c>
      <c r="BQ167" t="s">
        <v>82</v>
      </c>
      <c r="BR167" t="s">
        <v>82</v>
      </c>
      <c r="BS167" t="s">
        <v>82</v>
      </c>
    </row>
    <row r="168" spans="1:71" x14ac:dyDescent="0.2">
      <c r="A168">
        <v>3214896</v>
      </c>
      <c r="B168" s="2">
        <v>45573.270925555553</v>
      </c>
      <c r="C168" s="3">
        <v>45573.270925555553</v>
      </c>
      <c r="D168" s="2">
        <v>45574.398247835648</v>
      </c>
      <c r="E168" s="3">
        <v>45574.398247835648</v>
      </c>
      <c r="F168" t="s">
        <v>213</v>
      </c>
      <c r="G168" t="s">
        <v>79</v>
      </c>
      <c r="H168" t="s">
        <v>101</v>
      </c>
      <c r="I168" s="4">
        <v>198</v>
      </c>
      <c r="K168" t="s">
        <v>82</v>
      </c>
      <c r="L168" t="s">
        <v>143</v>
      </c>
      <c r="N168" t="s">
        <v>97</v>
      </c>
      <c r="O168" t="s">
        <v>122</v>
      </c>
      <c r="P168" t="s">
        <v>99</v>
      </c>
      <c r="Q168" t="s">
        <v>86</v>
      </c>
      <c r="R168" t="s">
        <v>82</v>
      </c>
      <c r="S168" t="s">
        <v>82</v>
      </c>
      <c r="T168" t="s">
        <v>82</v>
      </c>
      <c r="V168" t="s">
        <v>82</v>
      </c>
      <c r="W168" t="s">
        <v>82</v>
      </c>
      <c r="X168" t="s">
        <v>82</v>
      </c>
      <c r="AC168" t="s">
        <v>82</v>
      </c>
      <c r="AD168" t="s">
        <v>82</v>
      </c>
      <c r="AE168" t="s">
        <v>82</v>
      </c>
      <c r="AF168" t="s">
        <v>82</v>
      </c>
      <c r="AG168" t="s">
        <v>82</v>
      </c>
      <c r="AH168" t="s">
        <v>82</v>
      </c>
      <c r="AI168" t="s">
        <v>82</v>
      </c>
      <c r="AJ168" t="s">
        <v>82</v>
      </c>
      <c r="AK168" t="s">
        <v>82</v>
      </c>
      <c r="AL168" t="s">
        <v>82</v>
      </c>
      <c r="BD168" t="s">
        <v>82</v>
      </c>
      <c r="BE168" t="s">
        <v>82</v>
      </c>
      <c r="BF168" t="s">
        <v>82</v>
      </c>
      <c r="BG168" t="s">
        <v>88</v>
      </c>
      <c r="BH168" t="s">
        <v>89</v>
      </c>
      <c r="BL168" t="s">
        <v>82</v>
      </c>
      <c r="BM168" t="s">
        <v>82</v>
      </c>
      <c r="BN168" t="s">
        <v>82</v>
      </c>
      <c r="BO168" t="s">
        <v>82</v>
      </c>
      <c r="BP168" t="s">
        <v>82</v>
      </c>
      <c r="BQ168" t="s">
        <v>82</v>
      </c>
      <c r="BR168" t="s">
        <v>82</v>
      </c>
      <c r="BS168" t="s">
        <v>82</v>
      </c>
    </row>
    <row r="169" spans="1:71" x14ac:dyDescent="0.2">
      <c r="A169">
        <v>3215307</v>
      </c>
      <c r="B169" s="2">
        <v>45573.481518738423</v>
      </c>
      <c r="C169" s="3">
        <v>45573.481518738423</v>
      </c>
      <c r="D169" s="2">
        <v>45573.495107476847</v>
      </c>
      <c r="E169" s="3">
        <v>45573.495107476847</v>
      </c>
      <c r="F169" t="s">
        <v>102</v>
      </c>
      <c r="G169" t="s">
        <v>79</v>
      </c>
      <c r="H169" t="s">
        <v>101</v>
      </c>
      <c r="I169" s="4">
        <v>196.6</v>
      </c>
      <c r="K169" t="s">
        <v>91</v>
      </c>
      <c r="L169" t="s">
        <v>82</v>
      </c>
      <c r="N169" t="s">
        <v>116</v>
      </c>
      <c r="O169" t="s">
        <v>278</v>
      </c>
      <c r="P169" t="s">
        <v>94</v>
      </c>
      <c r="Q169" t="s">
        <v>86</v>
      </c>
      <c r="R169" t="s">
        <v>82</v>
      </c>
      <c r="S169" t="s">
        <v>82</v>
      </c>
      <c r="T169" t="s">
        <v>82</v>
      </c>
      <c r="V169" t="s">
        <v>82</v>
      </c>
      <c r="W169" t="s">
        <v>82</v>
      </c>
      <c r="X169" t="s">
        <v>82</v>
      </c>
      <c r="Y169" s="3">
        <v>45573.482492523151</v>
      </c>
      <c r="Z169" s="3">
        <v>45573.493843009259</v>
      </c>
      <c r="AA169" s="3">
        <v>45573.495016018518</v>
      </c>
      <c r="AC169" t="s">
        <v>87</v>
      </c>
      <c r="AD169" t="s">
        <v>82</v>
      </c>
      <c r="AE169" t="s">
        <v>82</v>
      </c>
      <c r="AF169" t="s">
        <v>82</v>
      </c>
      <c r="AG169" t="s">
        <v>82</v>
      </c>
      <c r="AH169" t="s">
        <v>82</v>
      </c>
      <c r="AI169" t="s">
        <v>82</v>
      </c>
      <c r="AJ169" t="s">
        <v>82</v>
      </c>
      <c r="AK169" t="s">
        <v>82</v>
      </c>
      <c r="AL169" t="s">
        <v>82</v>
      </c>
      <c r="BD169" t="s">
        <v>82</v>
      </c>
      <c r="BE169" t="s">
        <v>82</v>
      </c>
      <c r="BF169" t="s">
        <v>82</v>
      </c>
      <c r="BG169" t="s">
        <v>88</v>
      </c>
      <c r="BH169" t="s">
        <v>89</v>
      </c>
      <c r="BL169" t="s">
        <v>82</v>
      </c>
      <c r="BM169" t="s">
        <v>82</v>
      </c>
      <c r="BN169" t="s">
        <v>82</v>
      </c>
      <c r="BO169" t="s">
        <v>82</v>
      </c>
      <c r="BP169" t="s">
        <v>82</v>
      </c>
      <c r="BQ169" t="s">
        <v>82</v>
      </c>
      <c r="BR169" t="s">
        <v>82</v>
      </c>
      <c r="BS169" t="s">
        <v>82</v>
      </c>
    </row>
    <row r="170" spans="1:71" x14ac:dyDescent="0.2">
      <c r="A170">
        <v>3215684</v>
      </c>
      <c r="B170" s="2">
        <v>45573.69873841435</v>
      </c>
      <c r="C170" s="3">
        <v>45573.69873841435</v>
      </c>
      <c r="D170" s="2">
        <v>45573.716291099539</v>
      </c>
      <c r="E170" s="3">
        <v>45573.716291099539</v>
      </c>
      <c r="F170" t="s">
        <v>207</v>
      </c>
      <c r="G170" t="s">
        <v>79</v>
      </c>
      <c r="H170" t="s">
        <v>101</v>
      </c>
      <c r="I170" s="4">
        <v>197.1</v>
      </c>
      <c r="K170" t="s">
        <v>82</v>
      </c>
      <c r="L170" t="s">
        <v>82</v>
      </c>
      <c r="N170" t="s">
        <v>92</v>
      </c>
      <c r="O170" t="s">
        <v>214</v>
      </c>
      <c r="P170" t="s">
        <v>184</v>
      </c>
      <c r="Q170" t="s">
        <v>86</v>
      </c>
      <c r="R170" t="s">
        <v>82</v>
      </c>
      <c r="S170" t="s">
        <v>82</v>
      </c>
      <c r="T170" t="s">
        <v>82</v>
      </c>
      <c r="V170" t="s">
        <v>82</v>
      </c>
      <c r="W170" t="s">
        <v>87</v>
      </c>
      <c r="X170" t="s">
        <v>82</v>
      </c>
      <c r="Y170" s="3">
        <v>45573.701848807876</v>
      </c>
      <c r="Z170" s="3">
        <v>45573.71567174769</v>
      </c>
      <c r="AA170" s="3">
        <v>45573.716094201387</v>
      </c>
      <c r="AC170" t="s">
        <v>87</v>
      </c>
      <c r="AD170" t="s">
        <v>82</v>
      </c>
      <c r="AE170" t="s">
        <v>82</v>
      </c>
      <c r="AF170" t="s">
        <v>82</v>
      </c>
      <c r="AG170" t="s">
        <v>82</v>
      </c>
      <c r="AH170" t="s">
        <v>82</v>
      </c>
      <c r="AI170" t="s">
        <v>82</v>
      </c>
      <c r="AJ170" t="s">
        <v>82</v>
      </c>
      <c r="AK170" t="s">
        <v>82</v>
      </c>
      <c r="AL170" t="s">
        <v>82</v>
      </c>
      <c r="BD170" t="s">
        <v>82</v>
      </c>
      <c r="BE170" t="s">
        <v>82</v>
      </c>
      <c r="BF170" t="s">
        <v>82</v>
      </c>
      <c r="BG170" t="s">
        <v>88</v>
      </c>
      <c r="BH170" t="s">
        <v>89</v>
      </c>
      <c r="BL170" t="s">
        <v>82</v>
      </c>
      <c r="BM170" t="s">
        <v>82</v>
      </c>
      <c r="BN170" t="s">
        <v>82</v>
      </c>
      <c r="BO170" t="s">
        <v>82</v>
      </c>
      <c r="BP170" t="s">
        <v>82</v>
      </c>
      <c r="BQ170" t="s">
        <v>82</v>
      </c>
      <c r="BR170" t="s">
        <v>82</v>
      </c>
      <c r="BS170" t="s">
        <v>82</v>
      </c>
    </row>
    <row r="171" spans="1:71" hidden="1" x14ac:dyDescent="0.2">
      <c r="A171">
        <v>3215723</v>
      </c>
      <c r="B171" s="2">
        <v>45573.720039768523</v>
      </c>
      <c r="C171" s="3">
        <v>45573.720039768523</v>
      </c>
      <c r="D171" s="2">
        <v>45573.726611122685</v>
      </c>
      <c r="E171" s="3">
        <v>45573.726611122685</v>
      </c>
      <c r="F171" t="s">
        <v>243</v>
      </c>
      <c r="G171" t="s">
        <v>79</v>
      </c>
      <c r="H171" t="s">
        <v>80</v>
      </c>
      <c r="I171" s="4">
        <v>201.2</v>
      </c>
      <c r="K171" t="s">
        <v>82</v>
      </c>
      <c r="L171" t="s">
        <v>82</v>
      </c>
      <c r="N171" t="s">
        <v>116</v>
      </c>
      <c r="O171" t="s">
        <v>279</v>
      </c>
      <c r="P171" t="s">
        <v>94</v>
      </c>
      <c r="Q171" t="s">
        <v>86</v>
      </c>
      <c r="R171" t="s">
        <v>82</v>
      </c>
      <c r="S171" t="s">
        <v>82</v>
      </c>
      <c r="T171" t="s">
        <v>82</v>
      </c>
      <c r="V171" t="s">
        <v>82</v>
      </c>
      <c r="W171" t="s">
        <v>82</v>
      </c>
      <c r="X171" t="s">
        <v>82</v>
      </c>
      <c r="Y171" s="3">
        <v>45573.723495405095</v>
      </c>
      <c r="Z171" s="3">
        <v>45573.725731365739</v>
      </c>
      <c r="AA171" s="3">
        <v>45573.726481215279</v>
      </c>
      <c r="AC171" t="s">
        <v>82</v>
      </c>
      <c r="AD171" t="s">
        <v>82</v>
      </c>
      <c r="AE171" t="s">
        <v>82</v>
      </c>
      <c r="AF171" t="s">
        <v>82</v>
      </c>
      <c r="AG171" t="s">
        <v>82</v>
      </c>
      <c r="AH171" t="s">
        <v>82</v>
      </c>
      <c r="AI171" t="s">
        <v>82</v>
      </c>
      <c r="AJ171" t="s">
        <v>82</v>
      </c>
      <c r="AK171" t="s">
        <v>82</v>
      </c>
      <c r="AL171" t="s">
        <v>82</v>
      </c>
      <c r="BD171" t="s">
        <v>82</v>
      </c>
      <c r="BE171" t="s">
        <v>82</v>
      </c>
      <c r="BF171" t="s">
        <v>82</v>
      </c>
      <c r="BG171" t="s">
        <v>88</v>
      </c>
      <c r="BH171" t="s">
        <v>89</v>
      </c>
      <c r="BL171" t="s">
        <v>82</v>
      </c>
      <c r="BM171" t="s">
        <v>82</v>
      </c>
      <c r="BN171" t="s">
        <v>82</v>
      </c>
      <c r="BO171" t="s">
        <v>82</v>
      </c>
      <c r="BP171" t="s">
        <v>82</v>
      </c>
      <c r="BQ171" t="s">
        <v>82</v>
      </c>
      <c r="BR171" t="s">
        <v>82</v>
      </c>
      <c r="BS171" t="s">
        <v>82</v>
      </c>
    </row>
    <row r="172" spans="1:71" x14ac:dyDescent="0.2">
      <c r="A172">
        <v>3215823</v>
      </c>
      <c r="B172" s="2">
        <v>45573.758829988423</v>
      </c>
      <c r="C172" s="3">
        <v>45573.758829988423</v>
      </c>
      <c r="D172" s="2">
        <v>45573.778561307874</v>
      </c>
      <c r="E172" s="3">
        <v>45573.778561307874</v>
      </c>
      <c r="F172" t="s">
        <v>206</v>
      </c>
      <c r="G172" t="s">
        <v>79</v>
      </c>
      <c r="H172" t="s">
        <v>80</v>
      </c>
      <c r="I172" s="4">
        <v>200.9</v>
      </c>
      <c r="K172" t="s">
        <v>82</v>
      </c>
      <c r="L172" t="s">
        <v>82</v>
      </c>
      <c r="N172" t="s">
        <v>92</v>
      </c>
      <c r="O172" t="s">
        <v>114</v>
      </c>
      <c r="P172" t="s">
        <v>85</v>
      </c>
      <c r="Q172" t="s">
        <v>86</v>
      </c>
      <c r="R172" t="s">
        <v>82</v>
      </c>
      <c r="S172" t="s">
        <v>82</v>
      </c>
      <c r="T172" t="s">
        <v>82</v>
      </c>
      <c r="V172" t="s">
        <v>82</v>
      </c>
      <c r="W172" t="s">
        <v>87</v>
      </c>
      <c r="X172" t="s">
        <v>82</v>
      </c>
      <c r="Y172" s="3">
        <v>45573.759109108796</v>
      </c>
      <c r="Z172" s="3">
        <v>45573.763184456024</v>
      </c>
      <c r="AA172" s="3">
        <v>45573.778545289351</v>
      </c>
      <c r="AC172" t="s">
        <v>87</v>
      </c>
      <c r="AD172" t="s">
        <v>82</v>
      </c>
      <c r="AE172" t="s">
        <v>82</v>
      </c>
      <c r="AF172" t="s">
        <v>82</v>
      </c>
      <c r="AG172" t="s">
        <v>82</v>
      </c>
      <c r="AH172" t="s">
        <v>82</v>
      </c>
      <c r="AI172" t="s">
        <v>82</v>
      </c>
      <c r="AJ172" t="s">
        <v>82</v>
      </c>
      <c r="AK172" t="s">
        <v>82</v>
      </c>
      <c r="AL172" t="s">
        <v>82</v>
      </c>
      <c r="AP172">
        <v>1</v>
      </c>
      <c r="BD172" t="s">
        <v>82</v>
      </c>
      <c r="BE172" t="s">
        <v>82</v>
      </c>
      <c r="BF172" t="s">
        <v>82</v>
      </c>
      <c r="BG172" t="s">
        <v>88</v>
      </c>
      <c r="BH172" t="s">
        <v>89</v>
      </c>
      <c r="BL172" t="s">
        <v>82</v>
      </c>
      <c r="BM172" t="s">
        <v>82</v>
      </c>
      <c r="BN172" t="s">
        <v>82</v>
      </c>
      <c r="BO172" t="s">
        <v>82</v>
      </c>
      <c r="BP172" t="s">
        <v>82</v>
      </c>
      <c r="BQ172" t="s">
        <v>82</v>
      </c>
      <c r="BR172" t="s">
        <v>82</v>
      </c>
      <c r="BS172" t="s">
        <v>82</v>
      </c>
    </row>
    <row r="173" spans="1:71" x14ac:dyDescent="0.2">
      <c r="A173">
        <v>3216079</v>
      </c>
      <c r="B173" s="2">
        <v>45574.058924351848</v>
      </c>
      <c r="C173" s="3">
        <v>45574.058924351848</v>
      </c>
      <c r="D173" s="2">
        <v>45574.074130370369</v>
      </c>
      <c r="E173" s="3">
        <v>45574.074130370369</v>
      </c>
      <c r="F173" t="s">
        <v>115</v>
      </c>
      <c r="G173" t="s">
        <v>79</v>
      </c>
      <c r="H173" t="s">
        <v>101</v>
      </c>
      <c r="I173" s="4">
        <v>197</v>
      </c>
      <c r="K173" t="s">
        <v>129</v>
      </c>
      <c r="L173" t="s">
        <v>82</v>
      </c>
      <c r="N173" t="s">
        <v>185</v>
      </c>
      <c r="O173" t="s">
        <v>131</v>
      </c>
      <c r="P173" t="s">
        <v>99</v>
      </c>
      <c r="Q173" t="s">
        <v>86</v>
      </c>
      <c r="R173" t="s">
        <v>82</v>
      </c>
      <c r="S173" t="s">
        <v>82</v>
      </c>
      <c r="T173" t="s">
        <v>82</v>
      </c>
      <c r="V173" t="s">
        <v>82</v>
      </c>
      <c r="W173" t="s">
        <v>82</v>
      </c>
      <c r="X173" t="s">
        <v>82</v>
      </c>
      <c r="Y173" s="3">
        <v>45574.061299351852</v>
      </c>
      <c r="Z173" s="3">
        <v>45574.071100937501</v>
      </c>
      <c r="AA173" s="3">
        <v>45574.074056863421</v>
      </c>
      <c r="AC173" t="s">
        <v>87</v>
      </c>
      <c r="AD173" t="s">
        <v>82</v>
      </c>
      <c r="AE173" t="s">
        <v>82</v>
      </c>
      <c r="AF173" t="s">
        <v>82</v>
      </c>
      <c r="AG173" t="s">
        <v>82</v>
      </c>
      <c r="AH173" t="s">
        <v>82</v>
      </c>
      <c r="AI173" t="s">
        <v>82</v>
      </c>
      <c r="AJ173" t="s">
        <v>82</v>
      </c>
      <c r="AK173" t="s">
        <v>82</v>
      </c>
      <c r="AL173" t="s">
        <v>82</v>
      </c>
      <c r="BD173" t="s">
        <v>82</v>
      </c>
      <c r="BE173" t="s">
        <v>82</v>
      </c>
      <c r="BF173" t="s">
        <v>82</v>
      </c>
      <c r="BG173" t="s">
        <v>88</v>
      </c>
      <c r="BH173" t="s">
        <v>89</v>
      </c>
      <c r="BL173" t="s">
        <v>82</v>
      </c>
      <c r="BM173" t="s">
        <v>82</v>
      </c>
      <c r="BN173" t="s">
        <v>82</v>
      </c>
      <c r="BO173" t="s">
        <v>82</v>
      </c>
      <c r="BP173" t="s">
        <v>82</v>
      </c>
      <c r="BQ173" t="s">
        <v>82</v>
      </c>
      <c r="BR173" t="s">
        <v>82</v>
      </c>
      <c r="BS173" t="s">
        <v>82</v>
      </c>
    </row>
    <row r="174" spans="1:71" x14ac:dyDescent="0.2">
      <c r="A174">
        <v>3216172</v>
      </c>
      <c r="B174" s="2">
        <v>45574.298553229164</v>
      </c>
      <c r="C174" s="3">
        <v>45574.298553229164</v>
      </c>
      <c r="D174" s="2">
        <v>45574.312438738431</v>
      </c>
      <c r="E174" s="3">
        <v>45574.312438738431</v>
      </c>
      <c r="F174" t="s">
        <v>213</v>
      </c>
      <c r="G174" t="s">
        <v>79</v>
      </c>
      <c r="H174" t="s">
        <v>101</v>
      </c>
      <c r="I174" s="4">
        <v>200.7</v>
      </c>
      <c r="K174" t="s">
        <v>82</v>
      </c>
      <c r="L174" t="s">
        <v>82</v>
      </c>
      <c r="N174" t="s">
        <v>104</v>
      </c>
      <c r="O174" t="s">
        <v>280</v>
      </c>
      <c r="P174" t="s">
        <v>99</v>
      </c>
      <c r="Q174" t="s">
        <v>86</v>
      </c>
      <c r="R174" t="s">
        <v>82</v>
      </c>
      <c r="S174" t="s">
        <v>82</v>
      </c>
      <c r="T174" t="s">
        <v>82</v>
      </c>
      <c r="V174" t="s">
        <v>82</v>
      </c>
      <c r="W174" t="s">
        <v>82</v>
      </c>
      <c r="X174" t="s">
        <v>82</v>
      </c>
      <c r="Y174" s="3">
        <v>45574.299712638887</v>
      </c>
      <c r="Z174" s="3">
        <v>45574.309109456022</v>
      </c>
      <c r="AA174" s="3">
        <v>45574.312343391204</v>
      </c>
      <c r="AC174" t="s">
        <v>87</v>
      </c>
      <c r="AD174" t="s">
        <v>82</v>
      </c>
      <c r="AE174" t="s">
        <v>82</v>
      </c>
      <c r="AF174" t="s">
        <v>82</v>
      </c>
      <c r="AG174" t="s">
        <v>82</v>
      </c>
      <c r="AH174" t="s">
        <v>82</v>
      </c>
      <c r="AI174" t="s">
        <v>82</v>
      </c>
      <c r="AJ174" t="s">
        <v>82</v>
      </c>
      <c r="AK174" t="s">
        <v>82</v>
      </c>
      <c r="AL174" t="s">
        <v>82</v>
      </c>
      <c r="AP174">
        <v>1</v>
      </c>
      <c r="BD174" t="s">
        <v>82</v>
      </c>
      <c r="BE174" t="s">
        <v>82</v>
      </c>
      <c r="BF174" t="s">
        <v>82</v>
      </c>
      <c r="BG174" t="s">
        <v>88</v>
      </c>
      <c r="BH174" t="s">
        <v>89</v>
      </c>
      <c r="BL174" t="s">
        <v>82</v>
      </c>
      <c r="BM174" t="s">
        <v>82</v>
      </c>
      <c r="BN174" t="s">
        <v>82</v>
      </c>
      <c r="BO174" t="s">
        <v>82</v>
      </c>
      <c r="BP174" t="s">
        <v>82</v>
      </c>
      <c r="BQ174" t="s">
        <v>82</v>
      </c>
      <c r="BR174" t="s">
        <v>82</v>
      </c>
      <c r="BS174" t="s">
        <v>82</v>
      </c>
    </row>
    <row r="175" spans="1:71" x14ac:dyDescent="0.2">
      <c r="A175">
        <v>3216348</v>
      </c>
      <c r="B175" s="2">
        <v>45574.39832393518</v>
      </c>
      <c r="C175" s="3">
        <v>45574.39832393518</v>
      </c>
      <c r="D175" s="2">
        <v>45575.26175336806</v>
      </c>
      <c r="E175" s="3">
        <v>45575.26175336806</v>
      </c>
      <c r="F175" t="s">
        <v>213</v>
      </c>
      <c r="G175" t="s">
        <v>79</v>
      </c>
      <c r="H175" t="s">
        <v>101</v>
      </c>
      <c r="I175" s="4">
        <v>198</v>
      </c>
      <c r="K175" t="s">
        <v>82</v>
      </c>
      <c r="L175" t="s">
        <v>143</v>
      </c>
      <c r="N175" t="s">
        <v>97</v>
      </c>
      <c r="O175" t="s">
        <v>122</v>
      </c>
      <c r="P175" t="s">
        <v>99</v>
      </c>
      <c r="Q175" t="s">
        <v>86</v>
      </c>
      <c r="R175" t="s">
        <v>82</v>
      </c>
      <c r="S175" t="s">
        <v>82</v>
      </c>
      <c r="T175" t="s">
        <v>82</v>
      </c>
      <c r="V175" t="s">
        <v>82</v>
      </c>
      <c r="W175" t="s">
        <v>82</v>
      </c>
      <c r="X175" t="s">
        <v>82</v>
      </c>
      <c r="AC175" t="s">
        <v>82</v>
      </c>
      <c r="AD175" t="s">
        <v>82</v>
      </c>
      <c r="AE175" t="s">
        <v>82</v>
      </c>
      <c r="AF175" t="s">
        <v>82</v>
      </c>
      <c r="AG175" t="s">
        <v>82</v>
      </c>
      <c r="AH175" t="s">
        <v>82</v>
      </c>
      <c r="AI175" t="s">
        <v>82</v>
      </c>
      <c r="AJ175" t="s">
        <v>82</v>
      </c>
      <c r="AK175" t="s">
        <v>82</v>
      </c>
      <c r="AL175" t="s">
        <v>82</v>
      </c>
      <c r="BD175" t="s">
        <v>82</v>
      </c>
      <c r="BE175" t="s">
        <v>82</v>
      </c>
      <c r="BF175" t="s">
        <v>82</v>
      </c>
      <c r="BG175" t="s">
        <v>88</v>
      </c>
      <c r="BH175" t="s">
        <v>89</v>
      </c>
      <c r="BL175" t="s">
        <v>82</v>
      </c>
      <c r="BM175" t="s">
        <v>82</v>
      </c>
      <c r="BN175" t="s">
        <v>82</v>
      </c>
      <c r="BO175" t="s">
        <v>82</v>
      </c>
      <c r="BP175" t="s">
        <v>82</v>
      </c>
      <c r="BQ175" t="s">
        <v>82</v>
      </c>
      <c r="BR175" t="s">
        <v>82</v>
      </c>
      <c r="BS175" t="s">
        <v>82</v>
      </c>
    </row>
    <row r="176" spans="1:71" x14ac:dyDescent="0.2">
      <c r="A176">
        <v>3216369</v>
      </c>
      <c r="B176" s="2">
        <v>45574.410794131945</v>
      </c>
      <c r="C176" s="3">
        <v>45574.410794131945</v>
      </c>
      <c r="D176" s="2">
        <v>45574.795543287037</v>
      </c>
      <c r="E176" s="3">
        <v>45574.795543287037</v>
      </c>
      <c r="F176" t="s">
        <v>145</v>
      </c>
      <c r="G176" t="s">
        <v>79</v>
      </c>
      <c r="H176" t="s">
        <v>101</v>
      </c>
      <c r="I176" s="4">
        <v>196.1</v>
      </c>
      <c r="K176" t="s">
        <v>129</v>
      </c>
      <c r="L176" t="s">
        <v>82</v>
      </c>
      <c r="N176" t="s">
        <v>83</v>
      </c>
      <c r="O176" t="s">
        <v>193</v>
      </c>
      <c r="P176" t="s">
        <v>194</v>
      </c>
      <c r="Q176" t="s">
        <v>86</v>
      </c>
      <c r="R176" t="s">
        <v>82</v>
      </c>
      <c r="S176" t="s">
        <v>82</v>
      </c>
      <c r="T176" t="s">
        <v>82</v>
      </c>
      <c r="V176" t="s">
        <v>82</v>
      </c>
      <c r="W176" t="s">
        <v>82</v>
      </c>
      <c r="X176" t="s">
        <v>82</v>
      </c>
      <c r="AC176" t="s">
        <v>82</v>
      </c>
      <c r="AD176" t="s">
        <v>82</v>
      </c>
      <c r="AE176" t="s">
        <v>82</v>
      </c>
      <c r="AF176" t="s">
        <v>82</v>
      </c>
      <c r="AG176" t="s">
        <v>82</v>
      </c>
      <c r="AH176" t="s">
        <v>82</v>
      </c>
      <c r="AI176" t="s">
        <v>82</v>
      </c>
      <c r="AJ176" t="s">
        <v>82</v>
      </c>
      <c r="AK176" t="s">
        <v>82</v>
      </c>
      <c r="AL176" t="s">
        <v>82</v>
      </c>
      <c r="BD176" t="s">
        <v>82</v>
      </c>
      <c r="BE176" t="s">
        <v>82</v>
      </c>
      <c r="BF176" t="s">
        <v>82</v>
      </c>
      <c r="BG176" t="s">
        <v>88</v>
      </c>
      <c r="BH176" t="s">
        <v>89</v>
      </c>
      <c r="BL176" t="s">
        <v>82</v>
      </c>
      <c r="BM176" t="s">
        <v>82</v>
      </c>
      <c r="BN176" t="s">
        <v>82</v>
      </c>
      <c r="BO176" t="s">
        <v>82</v>
      </c>
      <c r="BP176" t="s">
        <v>82</v>
      </c>
      <c r="BQ176" t="s">
        <v>82</v>
      </c>
      <c r="BR176" t="s">
        <v>82</v>
      </c>
      <c r="BS176" t="s">
        <v>82</v>
      </c>
    </row>
    <row r="177" spans="1:71" x14ac:dyDescent="0.2">
      <c r="A177">
        <v>3216386</v>
      </c>
      <c r="B177" s="2">
        <v>45574.419011099541</v>
      </c>
      <c r="C177" s="3">
        <v>45574.419011099541</v>
      </c>
      <c r="D177" s="2">
        <v>45574.605092245372</v>
      </c>
      <c r="E177" s="3">
        <v>45574.605092245372</v>
      </c>
      <c r="F177" t="s">
        <v>281</v>
      </c>
      <c r="G177" t="s">
        <v>79</v>
      </c>
      <c r="H177" t="s">
        <v>80</v>
      </c>
      <c r="I177" s="4">
        <v>197.6</v>
      </c>
      <c r="J177" s="4">
        <v>198.9</v>
      </c>
      <c r="K177" t="s">
        <v>82</v>
      </c>
      <c r="L177" t="s">
        <v>82</v>
      </c>
      <c r="N177" t="s">
        <v>83</v>
      </c>
      <c r="O177" t="s">
        <v>282</v>
      </c>
      <c r="P177" t="s">
        <v>85</v>
      </c>
      <c r="Q177" t="s">
        <v>86</v>
      </c>
      <c r="R177" t="s">
        <v>82</v>
      </c>
      <c r="S177" t="s">
        <v>82</v>
      </c>
      <c r="T177" t="s">
        <v>82</v>
      </c>
      <c r="V177" t="s">
        <v>82</v>
      </c>
      <c r="W177" t="s">
        <v>82</v>
      </c>
      <c r="X177" t="s">
        <v>82</v>
      </c>
      <c r="Y177" s="3">
        <v>45574.464065231485</v>
      </c>
      <c r="Z177" s="3">
        <v>45574.46875</v>
      </c>
      <c r="AA177" s="3">
        <v>45574.645827766202</v>
      </c>
      <c r="AB177" s="3">
        <v>45574.423269270832</v>
      </c>
      <c r="AC177" t="s">
        <v>87</v>
      </c>
      <c r="AD177" t="s">
        <v>82</v>
      </c>
      <c r="AE177" t="s">
        <v>82</v>
      </c>
      <c r="AF177" t="s">
        <v>82</v>
      </c>
      <c r="AG177" t="s">
        <v>82</v>
      </c>
      <c r="AH177" t="s">
        <v>82</v>
      </c>
      <c r="AI177" t="s">
        <v>82</v>
      </c>
      <c r="AJ177" t="s">
        <v>82</v>
      </c>
      <c r="AK177" t="s">
        <v>82</v>
      </c>
      <c r="AL177" t="s">
        <v>82</v>
      </c>
      <c r="BD177" t="s">
        <v>82</v>
      </c>
      <c r="BE177" t="s">
        <v>82</v>
      </c>
      <c r="BF177" t="s">
        <v>82</v>
      </c>
      <c r="BG177" t="s">
        <v>88</v>
      </c>
      <c r="BH177" t="s">
        <v>89</v>
      </c>
      <c r="BL177" t="s">
        <v>82</v>
      </c>
      <c r="BM177" t="s">
        <v>82</v>
      </c>
      <c r="BN177" t="s">
        <v>82</v>
      </c>
      <c r="BO177" t="s">
        <v>82</v>
      </c>
      <c r="BP177" t="s">
        <v>82</v>
      </c>
      <c r="BQ177" t="s">
        <v>82</v>
      </c>
      <c r="BR177" t="s">
        <v>82</v>
      </c>
      <c r="BS177" t="s">
        <v>82</v>
      </c>
    </row>
    <row r="178" spans="1:71" x14ac:dyDescent="0.2">
      <c r="A178">
        <v>3216434</v>
      </c>
      <c r="B178" s="2">
        <v>45574.455850451384</v>
      </c>
      <c r="C178" s="3">
        <v>45574.455850451384</v>
      </c>
      <c r="D178" s="2">
        <v>45574.466000358792</v>
      </c>
      <c r="E178" s="3">
        <v>45574.466000358792</v>
      </c>
      <c r="F178" t="s">
        <v>112</v>
      </c>
      <c r="G178" t="s">
        <v>79</v>
      </c>
      <c r="H178" t="s">
        <v>80</v>
      </c>
      <c r="I178" s="4">
        <v>196.3</v>
      </c>
      <c r="K178" t="s">
        <v>82</v>
      </c>
      <c r="L178" t="s">
        <v>82</v>
      </c>
      <c r="N178" t="s">
        <v>83</v>
      </c>
      <c r="O178" t="s">
        <v>283</v>
      </c>
      <c r="P178" t="s">
        <v>194</v>
      </c>
      <c r="Q178" t="s">
        <v>86</v>
      </c>
      <c r="R178" t="s">
        <v>82</v>
      </c>
      <c r="S178" t="s">
        <v>82</v>
      </c>
      <c r="T178" t="s">
        <v>82</v>
      </c>
      <c r="V178" t="s">
        <v>82</v>
      </c>
      <c r="W178" t="s">
        <v>82</v>
      </c>
      <c r="X178" t="s">
        <v>82</v>
      </c>
      <c r="AC178" t="s">
        <v>82</v>
      </c>
      <c r="AD178" t="s">
        <v>82</v>
      </c>
      <c r="AE178" t="s">
        <v>82</v>
      </c>
      <c r="AF178" t="s">
        <v>82</v>
      </c>
      <c r="AG178" t="s">
        <v>82</v>
      </c>
      <c r="AH178" t="s">
        <v>82</v>
      </c>
      <c r="AI178" t="s">
        <v>82</v>
      </c>
      <c r="AJ178" t="s">
        <v>82</v>
      </c>
      <c r="AK178" t="s">
        <v>82</v>
      </c>
      <c r="AL178" t="s">
        <v>82</v>
      </c>
      <c r="BD178" t="s">
        <v>82</v>
      </c>
      <c r="BE178" t="s">
        <v>82</v>
      </c>
      <c r="BF178" t="s">
        <v>82</v>
      </c>
      <c r="BG178" t="s">
        <v>88</v>
      </c>
      <c r="BH178" t="s">
        <v>89</v>
      </c>
      <c r="BL178" t="s">
        <v>82</v>
      </c>
      <c r="BM178" t="s">
        <v>82</v>
      </c>
      <c r="BN178" t="s">
        <v>82</v>
      </c>
      <c r="BO178" t="s">
        <v>82</v>
      </c>
      <c r="BP178" t="s">
        <v>82</v>
      </c>
      <c r="BQ178" t="s">
        <v>82</v>
      </c>
      <c r="BR178" t="s">
        <v>82</v>
      </c>
      <c r="BS178" t="s">
        <v>82</v>
      </c>
    </row>
    <row r="179" spans="1:71" x14ac:dyDescent="0.2">
      <c r="A179">
        <v>3216442</v>
      </c>
      <c r="B179" s="2">
        <v>45574.463285578706</v>
      </c>
      <c r="C179" s="3">
        <v>45574.463285578706</v>
      </c>
      <c r="D179" s="2">
        <v>45574.473157604167</v>
      </c>
      <c r="E179" s="3">
        <v>45574.473157604167</v>
      </c>
      <c r="F179" t="s">
        <v>281</v>
      </c>
      <c r="G179" t="s">
        <v>79</v>
      </c>
      <c r="H179" t="s">
        <v>101</v>
      </c>
      <c r="I179" s="4">
        <v>196.3</v>
      </c>
      <c r="K179" t="s">
        <v>82</v>
      </c>
      <c r="L179" t="s">
        <v>82</v>
      </c>
      <c r="N179" t="s">
        <v>116</v>
      </c>
      <c r="O179" t="s">
        <v>284</v>
      </c>
      <c r="P179" t="s">
        <v>94</v>
      </c>
      <c r="Q179" t="s">
        <v>86</v>
      </c>
      <c r="R179" t="s">
        <v>82</v>
      </c>
      <c r="S179" t="s">
        <v>82</v>
      </c>
      <c r="T179" t="s">
        <v>82</v>
      </c>
      <c r="V179" t="s">
        <v>82</v>
      </c>
      <c r="W179" t="s">
        <v>82</v>
      </c>
      <c r="X179" t="s">
        <v>82</v>
      </c>
      <c r="AC179" t="s">
        <v>82</v>
      </c>
      <c r="AD179" t="s">
        <v>82</v>
      </c>
      <c r="AE179" t="s">
        <v>82</v>
      </c>
      <c r="AF179" t="s">
        <v>82</v>
      </c>
      <c r="AG179" t="s">
        <v>82</v>
      </c>
      <c r="AH179" t="s">
        <v>82</v>
      </c>
      <c r="AI179" t="s">
        <v>82</v>
      </c>
      <c r="AJ179" t="s">
        <v>82</v>
      </c>
      <c r="AK179" t="s">
        <v>82</v>
      </c>
      <c r="AL179" t="s">
        <v>82</v>
      </c>
      <c r="BD179" t="s">
        <v>82</v>
      </c>
      <c r="BE179" t="s">
        <v>82</v>
      </c>
      <c r="BF179" t="s">
        <v>82</v>
      </c>
      <c r="BG179" t="s">
        <v>88</v>
      </c>
      <c r="BH179" t="s">
        <v>89</v>
      </c>
      <c r="BL179" t="s">
        <v>82</v>
      </c>
      <c r="BM179" t="s">
        <v>82</v>
      </c>
      <c r="BN179" t="s">
        <v>82</v>
      </c>
      <c r="BO179" t="s">
        <v>82</v>
      </c>
      <c r="BP179" t="s">
        <v>82</v>
      </c>
      <c r="BQ179" t="s">
        <v>82</v>
      </c>
      <c r="BR179" t="s">
        <v>82</v>
      </c>
      <c r="BS179" t="s">
        <v>82</v>
      </c>
    </row>
    <row r="180" spans="1:71" x14ac:dyDescent="0.2">
      <c r="A180">
        <v>3216596</v>
      </c>
      <c r="B180" s="2">
        <v>45574.569291886575</v>
      </c>
      <c r="C180" s="3">
        <v>45574.569291886575</v>
      </c>
      <c r="D180" s="2">
        <v>45574.572293819445</v>
      </c>
      <c r="E180" s="3">
        <v>45574.572293819445</v>
      </c>
      <c r="F180" t="s">
        <v>281</v>
      </c>
      <c r="G180" t="s">
        <v>79</v>
      </c>
      <c r="H180" t="s">
        <v>101</v>
      </c>
      <c r="I180" s="4">
        <v>196.9</v>
      </c>
      <c r="K180" t="s">
        <v>129</v>
      </c>
      <c r="L180" t="s">
        <v>82</v>
      </c>
      <c r="N180" t="s">
        <v>130</v>
      </c>
      <c r="O180" t="s">
        <v>146</v>
      </c>
      <c r="P180" t="s">
        <v>160</v>
      </c>
      <c r="Q180" t="s">
        <v>86</v>
      </c>
      <c r="R180" t="s">
        <v>82</v>
      </c>
      <c r="S180" t="s">
        <v>82</v>
      </c>
      <c r="T180" t="s">
        <v>82</v>
      </c>
      <c r="V180" t="s">
        <v>82</v>
      </c>
      <c r="W180" t="s">
        <v>82</v>
      </c>
      <c r="X180" t="s">
        <v>82</v>
      </c>
      <c r="Y180" s="3">
        <v>45574.571212060182</v>
      </c>
      <c r="Z180" s="3">
        <v>45574.570454224537</v>
      </c>
      <c r="AA180" s="3">
        <v>45574.57213148148</v>
      </c>
      <c r="AC180" t="s">
        <v>87</v>
      </c>
      <c r="AD180" t="s">
        <v>82</v>
      </c>
      <c r="AE180" t="s">
        <v>82</v>
      </c>
      <c r="AF180" t="s">
        <v>82</v>
      </c>
      <c r="AG180" t="s">
        <v>82</v>
      </c>
      <c r="AH180" t="s">
        <v>82</v>
      </c>
      <c r="AI180" t="s">
        <v>82</v>
      </c>
      <c r="AJ180" t="s">
        <v>82</v>
      </c>
      <c r="AK180" t="s">
        <v>82</v>
      </c>
      <c r="AL180" t="s">
        <v>82</v>
      </c>
      <c r="BD180" t="s">
        <v>82</v>
      </c>
      <c r="BE180" t="s">
        <v>82</v>
      </c>
      <c r="BF180" t="s">
        <v>82</v>
      </c>
      <c r="BG180" t="s">
        <v>88</v>
      </c>
      <c r="BH180" t="s">
        <v>89</v>
      </c>
      <c r="BL180" t="s">
        <v>82</v>
      </c>
      <c r="BM180" t="s">
        <v>82</v>
      </c>
      <c r="BN180" t="s">
        <v>82</v>
      </c>
      <c r="BO180" t="s">
        <v>82</v>
      </c>
      <c r="BP180" t="s">
        <v>82</v>
      </c>
      <c r="BQ180" t="s">
        <v>82</v>
      </c>
      <c r="BR180" t="s">
        <v>82</v>
      </c>
      <c r="BS180" t="s">
        <v>82</v>
      </c>
    </row>
    <row r="181" spans="1:71" hidden="1" x14ac:dyDescent="0.2">
      <c r="A181">
        <v>3216636</v>
      </c>
      <c r="B181" s="2">
        <v>45574.59516084491</v>
      </c>
      <c r="C181" s="3">
        <v>45574.59516084491</v>
      </c>
      <c r="D181" s="2">
        <v>45574.59581731481</v>
      </c>
      <c r="E181" s="3">
        <v>45574.59581731481</v>
      </c>
      <c r="F181" t="s">
        <v>281</v>
      </c>
      <c r="G181" t="s">
        <v>79</v>
      </c>
      <c r="H181" t="s">
        <v>101</v>
      </c>
      <c r="I181" s="4">
        <v>204.5</v>
      </c>
      <c r="K181" t="s">
        <v>129</v>
      </c>
      <c r="N181" t="s">
        <v>185</v>
      </c>
      <c r="O181" t="s">
        <v>144</v>
      </c>
      <c r="P181" t="s">
        <v>106</v>
      </c>
      <c r="Q181" t="s">
        <v>86</v>
      </c>
      <c r="R181" t="s">
        <v>82</v>
      </c>
      <c r="S181" t="s">
        <v>82</v>
      </c>
      <c r="T181" t="s">
        <v>82</v>
      </c>
      <c r="V181" t="s">
        <v>82</v>
      </c>
      <c r="W181" t="s">
        <v>82</v>
      </c>
      <c r="X181" t="s">
        <v>82</v>
      </c>
      <c r="Y181" s="3">
        <v>45574.59516084491</v>
      </c>
      <c r="Z181" s="3">
        <v>45574.59516084491</v>
      </c>
      <c r="AA181" s="3">
        <v>45574.59580023148</v>
      </c>
      <c r="AC181" t="s">
        <v>82</v>
      </c>
      <c r="AD181" t="s">
        <v>82</v>
      </c>
      <c r="AE181" t="s">
        <v>82</v>
      </c>
      <c r="AF181" t="s">
        <v>82</v>
      </c>
      <c r="AG181" t="s">
        <v>82</v>
      </c>
      <c r="AH181" t="s">
        <v>82</v>
      </c>
      <c r="AI181" t="s">
        <v>82</v>
      </c>
      <c r="AJ181" t="s">
        <v>82</v>
      </c>
      <c r="AK181" t="s">
        <v>82</v>
      </c>
      <c r="AL181" t="s">
        <v>82</v>
      </c>
      <c r="BD181" t="s">
        <v>82</v>
      </c>
      <c r="BE181" t="s">
        <v>82</v>
      </c>
      <c r="BF181" t="s">
        <v>82</v>
      </c>
      <c r="BG181" t="s">
        <v>88</v>
      </c>
      <c r="BH181" t="s">
        <v>89</v>
      </c>
      <c r="BL181" t="s">
        <v>82</v>
      </c>
      <c r="BM181" t="s">
        <v>82</v>
      </c>
      <c r="BN181" t="s">
        <v>82</v>
      </c>
      <c r="BO181" t="s">
        <v>82</v>
      </c>
      <c r="BP181" t="s">
        <v>82</v>
      </c>
      <c r="BQ181" t="s">
        <v>82</v>
      </c>
      <c r="BR181" t="s">
        <v>82</v>
      </c>
      <c r="BS181" t="s">
        <v>82</v>
      </c>
    </row>
    <row r="182" spans="1:71" hidden="1" x14ac:dyDescent="0.2">
      <c r="A182">
        <v>3216638</v>
      </c>
      <c r="B182" s="2">
        <v>45574.595853680556</v>
      </c>
      <c r="C182" s="3">
        <v>45574.595853680556</v>
      </c>
      <c r="D182" s="2">
        <v>45574.602378124997</v>
      </c>
      <c r="E182" s="3">
        <v>45574.602378124997</v>
      </c>
      <c r="F182" t="s">
        <v>281</v>
      </c>
      <c r="G182" t="s">
        <v>79</v>
      </c>
      <c r="H182" t="s">
        <v>80</v>
      </c>
      <c r="I182" s="4">
        <v>201.7</v>
      </c>
      <c r="K182" t="s">
        <v>82</v>
      </c>
      <c r="L182" t="s">
        <v>285</v>
      </c>
      <c r="N182" t="s">
        <v>116</v>
      </c>
      <c r="O182" t="s">
        <v>286</v>
      </c>
      <c r="P182" t="s">
        <v>160</v>
      </c>
      <c r="Q182" t="s">
        <v>86</v>
      </c>
      <c r="R182" t="s">
        <v>82</v>
      </c>
      <c r="S182" t="s">
        <v>82</v>
      </c>
      <c r="T182" t="s">
        <v>82</v>
      </c>
      <c r="V182" t="s">
        <v>82</v>
      </c>
      <c r="W182" t="s">
        <v>82</v>
      </c>
      <c r="X182" t="s">
        <v>82</v>
      </c>
      <c r="Y182" s="3">
        <v>45574.602290648152</v>
      </c>
      <c r="Z182" s="3">
        <v>45574.602316435186</v>
      </c>
      <c r="AA182" s="3">
        <v>45574.602326145832</v>
      </c>
      <c r="AC182" t="s">
        <v>87</v>
      </c>
      <c r="AD182" t="s">
        <v>82</v>
      </c>
      <c r="AE182" t="s">
        <v>82</v>
      </c>
      <c r="AF182" t="s">
        <v>82</v>
      </c>
      <c r="AG182" t="s">
        <v>82</v>
      </c>
      <c r="AH182" t="s">
        <v>82</v>
      </c>
      <c r="AI182" t="s">
        <v>82</v>
      </c>
      <c r="AJ182" t="s">
        <v>82</v>
      </c>
      <c r="AK182" t="s">
        <v>82</v>
      </c>
      <c r="AL182" t="s">
        <v>82</v>
      </c>
      <c r="BD182" t="s">
        <v>82</v>
      </c>
      <c r="BE182" t="s">
        <v>82</v>
      </c>
      <c r="BF182" t="s">
        <v>82</v>
      </c>
      <c r="BG182" t="s">
        <v>88</v>
      </c>
      <c r="BH182" t="s">
        <v>89</v>
      </c>
      <c r="BL182" t="s">
        <v>82</v>
      </c>
      <c r="BM182" t="s">
        <v>82</v>
      </c>
      <c r="BN182" t="s">
        <v>82</v>
      </c>
      <c r="BO182" t="s">
        <v>82</v>
      </c>
      <c r="BP182" t="s">
        <v>82</v>
      </c>
      <c r="BQ182" t="s">
        <v>82</v>
      </c>
      <c r="BR182" t="s">
        <v>82</v>
      </c>
      <c r="BS182" t="s">
        <v>82</v>
      </c>
    </row>
    <row r="183" spans="1:71" hidden="1" x14ac:dyDescent="0.2">
      <c r="A183">
        <v>3216682</v>
      </c>
      <c r="B183" s="2">
        <v>45574.626598090283</v>
      </c>
      <c r="C183" s="3">
        <v>45574.626598090283</v>
      </c>
      <c r="D183" s="2">
        <v>45574.628727928241</v>
      </c>
      <c r="E183" s="3">
        <v>45574.628727928241</v>
      </c>
      <c r="F183" t="s">
        <v>206</v>
      </c>
      <c r="G183" t="s">
        <v>79</v>
      </c>
      <c r="H183" t="s">
        <v>101</v>
      </c>
      <c r="I183" s="4">
        <v>204.5</v>
      </c>
      <c r="K183" t="s">
        <v>82</v>
      </c>
      <c r="N183" t="s">
        <v>185</v>
      </c>
      <c r="O183" t="s">
        <v>287</v>
      </c>
      <c r="P183" t="s">
        <v>106</v>
      </c>
      <c r="Q183" t="s">
        <v>86</v>
      </c>
      <c r="R183" t="s">
        <v>82</v>
      </c>
      <c r="S183" t="s">
        <v>82</v>
      </c>
      <c r="T183" t="s">
        <v>82</v>
      </c>
      <c r="V183" t="s">
        <v>82</v>
      </c>
      <c r="W183" t="s">
        <v>82</v>
      </c>
      <c r="X183" t="s">
        <v>82</v>
      </c>
      <c r="Y183" s="3">
        <v>45574.626598090283</v>
      </c>
      <c r="Z183" s="3">
        <v>45574.626598090283</v>
      </c>
      <c r="AA183" s="3">
        <v>45574.6286927662</v>
      </c>
      <c r="AC183" t="s">
        <v>82</v>
      </c>
      <c r="AD183" t="s">
        <v>82</v>
      </c>
      <c r="AE183" t="s">
        <v>82</v>
      </c>
      <c r="AF183" t="s">
        <v>82</v>
      </c>
      <c r="AG183" t="s">
        <v>82</v>
      </c>
      <c r="AH183" t="s">
        <v>82</v>
      </c>
      <c r="AI183" t="s">
        <v>82</v>
      </c>
      <c r="AJ183" t="s">
        <v>82</v>
      </c>
      <c r="AK183" t="s">
        <v>82</v>
      </c>
      <c r="AL183" t="s">
        <v>82</v>
      </c>
      <c r="BD183" t="s">
        <v>82</v>
      </c>
      <c r="BE183" t="s">
        <v>82</v>
      </c>
      <c r="BF183" t="s">
        <v>82</v>
      </c>
      <c r="BG183" t="s">
        <v>88</v>
      </c>
      <c r="BH183" t="s">
        <v>89</v>
      </c>
      <c r="BL183" t="s">
        <v>82</v>
      </c>
      <c r="BM183" t="s">
        <v>82</v>
      </c>
      <c r="BN183" t="s">
        <v>82</v>
      </c>
      <c r="BO183" t="s">
        <v>82</v>
      </c>
      <c r="BP183" t="s">
        <v>82</v>
      </c>
      <c r="BQ183" t="s">
        <v>82</v>
      </c>
      <c r="BR183" t="s">
        <v>82</v>
      </c>
      <c r="BS183" t="s">
        <v>82</v>
      </c>
    </row>
    <row r="184" spans="1:71" x14ac:dyDescent="0.2">
      <c r="A184">
        <v>3217266</v>
      </c>
      <c r="B184" s="2">
        <v>45575.261885335647</v>
      </c>
      <c r="C184" s="3">
        <v>45575.261885335647</v>
      </c>
      <c r="D184" s="2">
        <v>45576.305541574075</v>
      </c>
      <c r="E184" s="3">
        <v>45576.305541574075</v>
      </c>
      <c r="F184" t="s">
        <v>121</v>
      </c>
      <c r="G184" t="s">
        <v>79</v>
      </c>
      <c r="H184" t="s">
        <v>101</v>
      </c>
      <c r="I184" s="4">
        <v>197</v>
      </c>
      <c r="K184" t="s">
        <v>82</v>
      </c>
      <c r="L184" t="s">
        <v>82</v>
      </c>
      <c r="N184" t="s">
        <v>97</v>
      </c>
      <c r="O184" t="s">
        <v>189</v>
      </c>
      <c r="P184" t="s">
        <v>99</v>
      </c>
      <c r="Q184" t="s">
        <v>86</v>
      </c>
      <c r="R184" t="s">
        <v>82</v>
      </c>
      <c r="S184" t="s">
        <v>82</v>
      </c>
      <c r="T184" t="s">
        <v>82</v>
      </c>
      <c r="V184" t="s">
        <v>82</v>
      </c>
      <c r="W184" t="s">
        <v>82</v>
      </c>
      <c r="X184" t="s">
        <v>82</v>
      </c>
      <c r="AC184" t="s">
        <v>82</v>
      </c>
      <c r="AD184" t="s">
        <v>82</v>
      </c>
      <c r="AE184" t="s">
        <v>82</v>
      </c>
      <c r="AF184" t="s">
        <v>82</v>
      </c>
      <c r="AG184" t="s">
        <v>82</v>
      </c>
      <c r="AH184" t="s">
        <v>82</v>
      </c>
      <c r="AI184" t="s">
        <v>82</v>
      </c>
      <c r="AJ184" t="s">
        <v>82</v>
      </c>
      <c r="AK184" t="s">
        <v>82</v>
      </c>
      <c r="AL184" t="s">
        <v>82</v>
      </c>
      <c r="BD184" t="s">
        <v>82</v>
      </c>
      <c r="BE184" t="s">
        <v>82</v>
      </c>
      <c r="BF184" t="s">
        <v>82</v>
      </c>
      <c r="BG184" t="s">
        <v>88</v>
      </c>
      <c r="BH184" t="s">
        <v>89</v>
      </c>
      <c r="BL184" t="s">
        <v>82</v>
      </c>
      <c r="BM184" t="s">
        <v>82</v>
      </c>
      <c r="BN184" t="s">
        <v>82</v>
      </c>
      <c r="BO184" t="s">
        <v>82</v>
      </c>
      <c r="BP184" t="s">
        <v>82</v>
      </c>
      <c r="BQ184" t="s">
        <v>82</v>
      </c>
      <c r="BR184" t="s">
        <v>82</v>
      </c>
      <c r="BS184" t="s">
        <v>82</v>
      </c>
    </row>
    <row r="185" spans="1:71" hidden="1" x14ac:dyDescent="0.2">
      <c r="A185">
        <v>3217309</v>
      </c>
      <c r="B185" s="2">
        <v>45575.299572905089</v>
      </c>
      <c r="C185" s="3">
        <v>45575.299572905089</v>
      </c>
      <c r="D185" s="2">
        <v>45575.323120150468</v>
      </c>
      <c r="E185" s="3">
        <v>45575.323120150468</v>
      </c>
      <c r="F185" t="s">
        <v>255</v>
      </c>
      <c r="G185" t="s">
        <v>79</v>
      </c>
      <c r="H185" t="s">
        <v>101</v>
      </c>
      <c r="I185" s="4">
        <v>120.7</v>
      </c>
      <c r="K185" t="s">
        <v>82</v>
      </c>
      <c r="L185" t="s">
        <v>82</v>
      </c>
      <c r="N185" t="s">
        <v>92</v>
      </c>
      <c r="O185" t="s">
        <v>288</v>
      </c>
      <c r="P185" t="s">
        <v>94</v>
      </c>
      <c r="Q185" t="s">
        <v>95</v>
      </c>
      <c r="R185" t="s">
        <v>82</v>
      </c>
      <c r="S185" t="s">
        <v>82</v>
      </c>
      <c r="T185" t="s">
        <v>82</v>
      </c>
      <c r="V185" t="s">
        <v>82</v>
      </c>
      <c r="W185" t="s">
        <v>87</v>
      </c>
      <c r="X185" t="s">
        <v>82</v>
      </c>
      <c r="Y185" s="3">
        <v>45575.300266319449</v>
      </c>
      <c r="Z185" s="3">
        <v>45575.318531956014</v>
      </c>
      <c r="AA185" s="3">
        <v>45575.32290806713</v>
      </c>
      <c r="AC185" t="s">
        <v>82</v>
      </c>
      <c r="AD185" t="s">
        <v>82</v>
      </c>
      <c r="AE185" t="s">
        <v>82</v>
      </c>
      <c r="AF185" t="s">
        <v>82</v>
      </c>
      <c r="AG185" t="s">
        <v>82</v>
      </c>
      <c r="AH185" t="s">
        <v>82</v>
      </c>
      <c r="AI185" t="s">
        <v>82</v>
      </c>
      <c r="AJ185" t="s">
        <v>82</v>
      </c>
      <c r="AK185" t="s">
        <v>82</v>
      </c>
      <c r="AL185" t="s">
        <v>82</v>
      </c>
      <c r="AP185">
        <v>1</v>
      </c>
      <c r="BD185" t="s">
        <v>82</v>
      </c>
      <c r="BE185" t="s">
        <v>82</v>
      </c>
      <c r="BF185" t="s">
        <v>82</v>
      </c>
      <c r="BG185" t="s">
        <v>88</v>
      </c>
      <c r="BH185" t="s">
        <v>89</v>
      </c>
      <c r="BL185" t="s">
        <v>82</v>
      </c>
      <c r="BM185" t="s">
        <v>82</v>
      </c>
      <c r="BN185" t="s">
        <v>82</v>
      </c>
      <c r="BO185" t="s">
        <v>82</v>
      </c>
      <c r="BP185" t="s">
        <v>82</v>
      </c>
      <c r="BQ185" t="s">
        <v>82</v>
      </c>
      <c r="BR185" t="s">
        <v>82</v>
      </c>
      <c r="BS185" t="s">
        <v>82</v>
      </c>
    </row>
    <row r="186" spans="1:71" x14ac:dyDescent="0.2">
      <c r="A186">
        <v>3217534</v>
      </c>
      <c r="B186" s="2">
        <v>45575.391999594911</v>
      </c>
      <c r="C186" s="3">
        <v>45575.391999594911</v>
      </c>
      <c r="D186" s="2">
        <v>45575.419702407409</v>
      </c>
      <c r="E186" s="3">
        <v>45575.419702407409</v>
      </c>
      <c r="F186" t="s">
        <v>121</v>
      </c>
      <c r="G186" t="s">
        <v>79</v>
      </c>
      <c r="H186" t="s">
        <v>80</v>
      </c>
      <c r="I186" s="4">
        <v>197</v>
      </c>
      <c r="K186" t="s">
        <v>82</v>
      </c>
      <c r="L186" t="s">
        <v>82</v>
      </c>
      <c r="N186" t="s">
        <v>97</v>
      </c>
      <c r="O186" t="s">
        <v>210</v>
      </c>
      <c r="P186" t="s">
        <v>158</v>
      </c>
      <c r="Q186" t="s">
        <v>86</v>
      </c>
      <c r="R186" t="s">
        <v>82</v>
      </c>
      <c r="S186" t="s">
        <v>82</v>
      </c>
      <c r="T186" t="s">
        <v>82</v>
      </c>
      <c r="V186" t="s">
        <v>82</v>
      </c>
      <c r="W186" t="s">
        <v>82</v>
      </c>
      <c r="X186" t="s">
        <v>82</v>
      </c>
      <c r="Y186" s="3">
        <v>45575.396088171299</v>
      </c>
      <c r="Z186" s="3">
        <v>45575.396148645828</v>
      </c>
      <c r="AA186" s="3">
        <v>45575.403577951394</v>
      </c>
      <c r="AC186" t="s">
        <v>82</v>
      </c>
      <c r="AD186" t="s">
        <v>82</v>
      </c>
      <c r="AE186" t="s">
        <v>82</v>
      </c>
      <c r="AF186" t="s">
        <v>82</v>
      </c>
      <c r="AG186" t="s">
        <v>82</v>
      </c>
      <c r="AH186" t="s">
        <v>82</v>
      </c>
      <c r="AI186" t="s">
        <v>82</v>
      </c>
      <c r="AJ186" t="s">
        <v>82</v>
      </c>
      <c r="AK186" t="s">
        <v>82</v>
      </c>
      <c r="AL186" t="s">
        <v>82</v>
      </c>
      <c r="BD186" t="s">
        <v>82</v>
      </c>
      <c r="BE186" t="s">
        <v>82</v>
      </c>
      <c r="BF186" t="s">
        <v>82</v>
      </c>
      <c r="BG186" t="s">
        <v>88</v>
      </c>
      <c r="BH186" t="s">
        <v>89</v>
      </c>
      <c r="BL186" t="s">
        <v>82</v>
      </c>
      <c r="BM186" t="s">
        <v>82</v>
      </c>
      <c r="BN186" t="s">
        <v>82</v>
      </c>
      <c r="BO186" t="s">
        <v>82</v>
      </c>
      <c r="BP186" t="s">
        <v>82</v>
      </c>
      <c r="BQ186" t="s">
        <v>82</v>
      </c>
      <c r="BR186" t="s">
        <v>82</v>
      </c>
      <c r="BS186" t="s">
        <v>82</v>
      </c>
    </row>
    <row r="187" spans="1:71" x14ac:dyDescent="0.2">
      <c r="A187">
        <v>3217862</v>
      </c>
      <c r="B187" s="2">
        <v>45575.586016712958</v>
      </c>
      <c r="C187" s="3">
        <v>45575.586016712958</v>
      </c>
      <c r="D187" s="2">
        <v>45575.589666354164</v>
      </c>
      <c r="E187" s="3">
        <v>45575.589666354164</v>
      </c>
      <c r="F187" t="s">
        <v>255</v>
      </c>
      <c r="G187" t="s">
        <v>79</v>
      </c>
      <c r="H187" t="s">
        <v>101</v>
      </c>
      <c r="I187" s="4">
        <v>196.9</v>
      </c>
      <c r="K187" t="s">
        <v>113</v>
      </c>
      <c r="L187" t="s">
        <v>82</v>
      </c>
      <c r="N187" t="s">
        <v>116</v>
      </c>
      <c r="O187" t="s">
        <v>289</v>
      </c>
      <c r="P187" t="s">
        <v>118</v>
      </c>
      <c r="Q187" t="s">
        <v>86</v>
      </c>
      <c r="R187" t="s">
        <v>82</v>
      </c>
      <c r="S187" t="s">
        <v>82</v>
      </c>
      <c r="T187" t="s">
        <v>82</v>
      </c>
      <c r="V187" t="s">
        <v>82</v>
      </c>
      <c r="W187" t="s">
        <v>82</v>
      </c>
      <c r="X187" t="s">
        <v>82</v>
      </c>
      <c r="AC187" t="s">
        <v>82</v>
      </c>
      <c r="AD187" t="s">
        <v>82</v>
      </c>
      <c r="AE187" t="s">
        <v>82</v>
      </c>
      <c r="AF187" t="s">
        <v>82</v>
      </c>
      <c r="AG187" t="s">
        <v>82</v>
      </c>
      <c r="AH187" t="s">
        <v>82</v>
      </c>
      <c r="AI187" t="s">
        <v>82</v>
      </c>
      <c r="AJ187" t="s">
        <v>82</v>
      </c>
      <c r="AK187" t="s">
        <v>82</v>
      </c>
      <c r="AL187" t="s">
        <v>82</v>
      </c>
      <c r="BD187" t="s">
        <v>82</v>
      </c>
      <c r="BE187" t="s">
        <v>82</v>
      </c>
      <c r="BF187" t="s">
        <v>82</v>
      </c>
      <c r="BG187" t="s">
        <v>88</v>
      </c>
      <c r="BH187" t="s">
        <v>89</v>
      </c>
      <c r="BL187" t="s">
        <v>82</v>
      </c>
      <c r="BM187" t="s">
        <v>82</v>
      </c>
      <c r="BN187" t="s">
        <v>82</v>
      </c>
      <c r="BO187" t="s">
        <v>82</v>
      </c>
      <c r="BP187" t="s">
        <v>82</v>
      </c>
      <c r="BQ187" t="s">
        <v>82</v>
      </c>
      <c r="BR187" t="s">
        <v>82</v>
      </c>
      <c r="BS187" t="s">
        <v>82</v>
      </c>
    </row>
    <row r="188" spans="1:71" hidden="1" x14ac:dyDescent="0.2">
      <c r="A188">
        <v>3218120</v>
      </c>
      <c r="B188" s="2">
        <v>45575.685301979167</v>
      </c>
      <c r="C188" s="3">
        <v>45575.685301979167</v>
      </c>
      <c r="D188" s="2">
        <v>45575.690474884264</v>
      </c>
      <c r="E188" s="3">
        <v>45575.690474884264</v>
      </c>
      <c r="F188" t="s">
        <v>181</v>
      </c>
      <c r="G188" t="s">
        <v>79</v>
      </c>
      <c r="H188" t="s">
        <v>101</v>
      </c>
      <c r="I188" s="4">
        <v>203.8</v>
      </c>
      <c r="K188" t="s">
        <v>248</v>
      </c>
      <c r="L188" t="s">
        <v>82</v>
      </c>
      <c r="N188" t="s">
        <v>164</v>
      </c>
      <c r="O188" t="s">
        <v>290</v>
      </c>
      <c r="P188" t="s">
        <v>164</v>
      </c>
      <c r="Q188" t="s">
        <v>86</v>
      </c>
      <c r="R188" t="s">
        <v>82</v>
      </c>
      <c r="S188" t="s">
        <v>82</v>
      </c>
      <c r="T188" t="s">
        <v>82</v>
      </c>
      <c r="V188" t="s">
        <v>82</v>
      </c>
      <c r="W188" t="s">
        <v>82</v>
      </c>
      <c r="X188" t="s">
        <v>82</v>
      </c>
      <c r="Y188" s="3">
        <v>45575.690424652777</v>
      </c>
      <c r="AA188" s="3">
        <v>45575.690461018516</v>
      </c>
      <c r="AC188" t="s">
        <v>82</v>
      </c>
      <c r="AD188" t="s">
        <v>82</v>
      </c>
      <c r="AE188" t="s">
        <v>82</v>
      </c>
      <c r="AF188" t="s">
        <v>82</v>
      </c>
      <c r="AG188" t="s">
        <v>82</v>
      </c>
      <c r="AH188" t="s">
        <v>82</v>
      </c>
      <c r="AI188" t="s">
        <v>82</v>
      </c>
      <c r="AJ188" t="s">
        <v>82</v>
      </c>
      <c r="AK188" t="s">
        <v>82</v>
      </c>
      <c r="AL188" t="s">
        <v>82</v>
      </c>
      <c r="BD188" t="s">
        <v>82</v>
      </c>
      <c r="BE188" t="s">
        <v>82</v>
      </c>
      <c r="BF188" t="s">
        <v>82</v>
      </c>
      <c r="BG188" t="s">
        <v>88</v>
      </c>
      <c r="BH188" t="s">
        <v>89</v>
      </c>
      <c r="BL188" t="s">
        <v>82</v>
      </c>
      <c r="BM188" t="s">
        <v>82</v>
      </c>
      <c r="BN188" t="s">
        <v>82</v>
      </c>
      <c r="BO188" t="s">
        <v>82</v>
      </c>
      <c r="BP188" t="s">
        <v>82</v>
      </c>
      <c r="BQ188" t="s">
        <v>82</v>
      </c>
      <c r="BR188" t="s">
        <v>82</v>
      </c>
      <c r="BS188" t="s">
        <v>82</v>
      </c>
    </row>
    <row r="189" spans="1:71" x14ac:dyDescent="0.2">
      <c r="A189">
        <v>3218695</v>
      </c>
      <c r="B189" s="2">
        <v>45576.305616145837</v>
      </c>
      <c r="C189" s="3">
        <v>45576.305616145837</v>
      </c>
      <c r="D189" s="2">
        <v>45577.530565266206</v>
      </c>
      <c r="E189" s="3">
        <v>45577.530565266206</v>
      </c>
      <c r="F189" t="s">
        <v>100</v>
      </c>
      <c r="G189" t="s">
        <v>79</v>
      </c>
      <c r="H189" t="s">
        <v>101</v>
      </c>
      <c r="I189" s="4">
        <v>197</v>
      </c>
      <c r="K189" t="s">
        <v>82</v>
      </c>
      <c r="L189" t="s">
        <v>82</v>
      </c>
      <c r="N189" t="s">
        <v>97</v>
      </c>
      <c r="O189" t="s">
        <v>291</v>
      </c>
      <c r="P189" t="s">
        <v>99</v>
      </c>
      <c r="Q189" t="s">
        <v>86</v>
      </c>
      <c r="R189" t="s">
        <v>82</v>
      </c>
      <c r="S189" t="s">
        <v>82</v>
      </c>
      <c r="T189" t="s">
        <v>82</v>
      </c>
      <c r="V189" t="s">
        <v>82</v>
      </c>
      <c r="W189" t="s">
        <v>82</v>
      </c>
      <c r="X189" t="s">
        <v>82</v>
      </c>
      <c r="AC189" t="s">
        <v>87</v>
      </c>
      <c r="AD189" t="s">
        <v>82</v>
      </c>
      <c r="AE189" t="s">
        <v>82</v>
      </c>
      <c r="AF189" t="s">
        <v>82</v>
      </c>
      <c r="AG189" t="s">
        <v>82</v>
      </c>
      <c r="AH189" t="s">
        <v>87</v>
      </c>
      <c r="AI189" t="s">
        <v>82</v>
      </c>
      <c r="AJ189" t="s">
        <v>82</v>
      </c>
      <c r="AK189" t="s">
        <v>82</v>
      </c>
      <c r="AL189" t="s">
        <v>82</v>
      </c>
      <c r="BD189" t="s">
        <v>82</v>
      </c>
      <c r="BE189" t="s">
        <v>82</v>
      </c>
      <c r="BF189" t="s">
        <v>82</v>
      </c>
      <c r="BG189" t="s">
        <v>88</v>
      </c>
      <c r="BH189" t="s">
        <v>89</v>
      </c>
      <c r="BL189" t="s">
        <v>82</v>
      </c>
      <c r="BM189" t="s">
        <v>82</v>
      </c>
      <c r="BN189" t="s">
        <v>82</v>
      </c>
      <c r="BO189" t="s">
        <v>82</v>
      </c>
      <c r="BP189" t="s">
        <v>82</v>
      </c>
      <c r="BQ189" t="s">
        <v>82</v>
      </c>
      <c r="BR189" t="s">
        <v>82</v>
      </c>
      <c r="BS189" t="s">
        <v>82</v>
      </c>
    </row>
    <row r="190" spans="1:71" hidden="1" x14ac:dyDescent="0.2">
      <c r="A190">
        <v>3219226</v>
      </c>
      <c r="B190" s="2">
        <v>45576.621995335649</v>
      </c>
      <c r="C190" s="3">
        <v>45576.621995335649</v>
      </c>
      <c r="D190" s="2">
        <v>45576.644176863425</v>
      </c>
      <c r="E190" s="3">
        <v>45576.644176863425</v>
      </c>
      <c r="F190" t="s">
        <v>246</v>
      </c>
      <c r="G190" t="s">
        <v>79</v>
      </c>
      <c r="H190" t="s">
        <v>101</v>
      </c>
      <c r="I190" s="4">
        <v>120.4</v>
      </c>
      <c r="K190" t="s">
        <v>82</v>
      </c>
      <c r="L190" t="s">
        <v>82</v>
      </c>
      <c r="N190" t="s">
        <v>104</v>
      </c>
      <c r="O190" t="s">
        <v>292</v>
      </c>
      <c r="P190" t="s">
        <v>94</v>
      </c>
      <c r="Q190" t="s">
        <v>95</v>
      </c>
      <c r="R190" t="s">
        <v>82</v>
      </c>
      <c r="S190" t="s">
        <v>82</v>
      </c>
      <c r="T190" t="s">
        <v>82</v>
      </c>
      <c r="V190" t="s">
        <v>82</v>
      </c>
      <c r="W190" t="s">
        <v>82</v>
      </c>
      <c r="X190" t="s">
        <v>82</v>
      </c>
      <c r="Y190" s="3">
        <v>45576.622429930554</v>
      </c>
      <c r="Z190" s="3">
        <v>45576.632270115741</v>
      </c>
      <c r="AA190" s="3">
        <v>45576.64414650463</v>
      </c>
      <c r="AC190" t="s">
        <v>82</v>
      </c>
      <c r="AD190" t="s">
        <v>82</v>
      </c>
      <c r="AE190" t="s">
        <v>82</v>
      </c>
      <c r="AF190" t="s">
        <v>82</v>
      </c>
      <c r="AG190" t="s">
        <v>82</v>
      </c>
      <c r="AH190" t="s">
        <v>82</v>
      </c>
      <c r="AI190" t="s">
        <v>82</v>
      </c>
      <c r="AJ190" t="s">
        <v>82</v>
      </c>
      <c r="AK190" t="s">
        <v>82</v>
      </c>
      <c r="AL190" t="s">
        <v>82</v>
      </c>
      <c r="AP190">
        <v>2</v>
      </c>
      <c r="BD190" t="s">
        <v>82</v>
      </c>
      <c r="BE190" t="s">
        <v>82</v>
      </c>
      <c r="BF190" t="s">
        <v>82</v>
      </c>
      <c r="BG190" t="s">
        <v>88</v>
      </c>
      <c r="BH190" t="s">
        <v>89</v>
      </c>
      <c r="BL190" t="s">
        <v>82</v>
      </c>
      <c r="BM190" t="s">
        <v>82</v>
      </c>
      <c r="BN190" t="s">
        <v>82</v>
      </c>
      <c r="BO190" t="s">
        <v>82</v>
      </c>
      <c r="BP190" t="s">
        <v>82</v>
      </c>
      <c r="BQ190" t="s">
        <v>82</v>
      </c>
      <c r="BR190" t="s">
        <v>82</v>
      </c>
      <c r="BS190" t="s">
        <v>82</v>
      </c>
    </row>
    <row r="191" spans="1:71" x14ac:dyDescent="0.2">
      <c r="A191">
        <v>3219376</v>
      </c>
      <c r="B191" s="2">
        <v>45576.678725347221</v>
      </c>
      <c r="C191" s="3">
        <v>45576.678725347221</v>
      </c>
      <c r="D191" s="2">
        <v>45577.269587002316</v>
      </c>
      <c r="E191" s="3">
        <v>45577.269587002316</v>
      </c>
      <c r="F191" t="s">
        <v>100</v>
      </c>
      <c r="G191" t="s">
        <v>79</v>
      </c>
      <c r="H191" t="s">
        <v>101</v>
      </c>
      <c r="I191" s="4">
        <v>197</v>
      </c>
      <c r="K191" t="s">
        <v>82</v>
      </c>
      <c r="L191" t="s">
        <v>82</v>
      </c>
      <c r="N191" t="s">
        <v>97</v>
      </c>
      <c r="O191" t="s">
        <v>293</v>
      </c>
      <c r="P191" t="s">
        <v>99</v>
      </c>
      <c r="Q191" t="s">
        <v>86</v>
      </c>
      <c r="R191" t="s">
        <v>82</v>
      </c>
      <c r="S191" t="s">
        <v>82</v>
      </c>
      <c r="T191" t="s">
        <v>82</v>
      </c>
      <c r="V191" t="s">
        <v>82</v>
      </c>
      <c r="W191" t="s">
        <v>82</v>
      </c>
      <c r="X191" t="s">
        <v>82</v>
      </c>
      <c r="AC191" t="s">
        <v>82</v>
      </c>
      <c r="AD191" t="s">
        <v>82</v>
      </c>
      <c r="AE191" t="s">
        <v>82</v>
      </c>
      <c r="AF191" t="s">
        <v>82</v>
      </c>
      <c r="AG191" t="s">
        <v>82</v>
      </c>
      <c r="AH191" t="s">
        <v>82</v>
      </c>
      <c r="AI191" t="s">
        <v>82</v>
      </c>
      <c r="AJ191" t="s">
        <v>82</v>
      </c>
      <c r="AK191" t="s">
        <v>82</v>
      </c>
      <c r="AL191" t="s">
        <v>82</v>
      </c>
      <c r="BD191" t="s">
        <v>82</v>
      </c>
      <c r="BE191" t="s">
        <v>82</v>
      </c>
      <c r="BF191" t="s">
        <v>82</v>
      </c>
      <c r="BG191" t="s">
        <v>88</v>
      </c>
      <c r="BH191" t="s">
        <v>89</v>
      </c>
      <c r="BL191" t="s">
        <v>82</v>
      </c>
      <c r="BM191" t="s">
        <v>82</v>
      </c>
      <c r="BN191" t="s">
        <v>82</v>
      </c>
      <c r="BO191" t="s">
        <v>82</v>
      </c>
      <c r="BP191" t="s">
        <v>82</v>
      </c>
      <c r="BQ191" t="s">
        <v>82</v>
      </c>
      <c r="BR191" t="s">
        <v>82</v>
      </c>
      <c r="BS191" t="s">
        <v>82</v>
      </c>
    </row>
    <row r="192" spans="1:71" hidden="1" x14ac:dyDescent="0.2">
      <c r="A192">
        <v>3219764</v>
      </c>
      <c r="B192" s="2">
        <v>45576.882162291666</v>
      </c>
      <c r="C192" s="3">
        <v>45576.882162291666</v>
      </c>
      <c r="D192" s="2">
        <v>45576.94794283565</v>
      </c>
      <c r="E192" s="3">
        <v>45576.94794283565</v>
      </c>
      <c r="F192" t="s">
        <v>266</v>
      </c>
      <c r="G192" t="s">
        <v>294</v>
      </c>
      <c r="K192" t="s">
        <v>82</v>
      </c>
      <c r="N192" t="s">
        <v>83</v>
      </c>
      <c r="O192" t="s">
        <v>295</v>
      </c>
      <c r="P192" t="s">
        <v>85</v>
      </c>
      <c r="Q192" t="s">
        <v>82</v>
      </c>
      <c r="R192" t="s">
        <v>82</v>
      </c>
      <c r="S192" t="s">
        <v>82</v>
      </c>
      <c r="T192" t="s">
        <v>82</v>
      </c>
      <c r="V192" t="s">
        <v>82</v>
      </c>
      <c r="W192" t="s">
        <v>82</v>
      </c>
      <c r="X192" t="s">
        <v>87</v>
      </c>
      <c r="AC192" t="s">
        <v>87</v>
      </c>
      <c r="AD192" t="s">
        <v>82</v>
      </c>
      <c r="AE192" t="s">
        <v>82</v>
      </c>
      <c r="AF192" t="s">
        <v>82</v>
      </c>
      <c r="AG192" t="s">
        <v>82</v>
      </c>
      <c r="AH192" t="s">
        <v>82</v>
      </c>
      <c r="AI192" t="s">
        <v>82</v>
      </c>
      <c r="AJ192" t="s">
        <v>82</v>
      </c>
      <c r="AK192" t="s">
        <v>82</v>
      </c>
      <c r="AL192" t="s">
        <v>82</v>
      </c>
      <c r="BD192" t="s">
        <v>82</v>
      </c>
      <c r="BE192" t="s">
        <v>82</v>
      </c>
      <c r="BF192" t="s">
        <v>82</v>
      </c>
      <c r="BG192" t="s">
        <v>88</v>
      </c>
      <c r="BH192" t="s">
        <v>89</v>
      </c>
      <c r="BL192" t="s">
        <v>82</v>
      </c>
      <c r="BM192" t="s">
        <v>82</v>
      </c>
      <c r="BN192" t="s">
        <v>82</v>
      </c>
      <c r="BO192" t="s">
        <v>82</v>
      </c>
      <c r="BP192" t="s">
        <v>82</v>
      </c>
      <c r="BQ192" t="s">
        <v>82</v>
      </c>
      <c r="BR192" t="s">
        <v>82</v>
      </c>
      <c r="BS192" t="s">
        <v>82</v>
      </c>
    </row>
    <row r="193" spans="1:71" x14ac:dyDescent="0.2">
      <c r="A193">
        <v>3219934</v>
      </c>
      <c r="B193" s="2">
        <v>45577.269632592594</v>
      </c>
      <c r="C193" s="3">
        <v>45577.269632592594</v>
      </c>
      <c r="D193" s="2">
        <v>45578.272925208337</v>
      </c>
      <c r="E193" s="3">
        <v>45578.272925208337</v>
      </c>
      <c r="F193" t="s">
        <v>162</v>
      </c>
      <c r="G193" t="s">
        <v>79</v>
      </c>
      <c r="H193" t="s">
        <v>101</v>
      </c>
      <c r="I193" s="4">
        <v>198</v>
      </c>
      <c r="K193" t="s">
        <v>82</v>
      </c>
      <c r="L193" t="s">
        <v>143</v>
      </c>
      <c r="N193" t="s">
        <v>97</v>
      </c>
      <c r="O193" t="s">
        <v>296</v>
      </c>
      <c r="P193" t="s">
        <v>99</v>
      </c>
      <c r="Q193" t="s">
        <v>86</v>
      </c>
      <c r="R193" t="s">
        <v>82</v>
      </c>
      <c r="S193" t="s">
        <v>82</v>
      </c>
      <c r="T193" t="s">
        <v>82</v>
      </c>
      <c r="V193" t="s">
        <v>82</v>
      </c>
      <c r="W193" t="s">
        <v>82</v>
      </c>
      <c r="X193" t="s">
        <v>82</v>
      </c>
      <c r="Y193" s="3">
        <v>45577.344783391207</v>
      </c>
      <c r="Z193" s="3">
        <v>45577.385499374999</v>
      </c>
      <c r="AA193" s="3">
        <v>45577.344823368054</v>
      </c>
      <c r="AC193" t="s">
        <v>82</v>
      </c>
      <c r="AD193" t="s">
        <v>82</v>
      </c>
      <c r="AE193" t="s">
        <v>82</v>
      </c>
      <c r="AF193" t="s">
        <v>82</v>
      </c>
      <c r="AG193" t="s">
        <v>82</v>
      </c>
      <c r="AH193" t="s">
        <v>82</v>
      </c>
      <c r="AI193" t="s">
        <v>82</v>
      </c>
      <c r="AJ193" t="s">
        <v>82</v>
      </c>
      <c r="AK193" t="s">
        <v>82</v>
      </c>
      <c r="AL193" t="s">
        <v>82</v>
      </c>
      <c r="BD193" t="s">
        <v>82</v>
      </c>
      <c r="BE193" t="s">
        <v>82</v>
      </c>
      <c r="BF193" t="s">
        <v>82</v>
      </c>
      <c r="BG193" t="s">
        <v>88</v>
      </c>
      <c r="BH193" t="s">
        <v>89</v>
      </c>
      <c r="BL193" t="s">
        <v>82</v>
      </c>
      <c r="BM193" t="s">
        <v>82</v>
      </c>
      <c r="BN193" t="s">
        <v>82</v>
      </c>
      <c r="BO193" t="s">
        <v>82</v>
      </c>
      <c r="BP193" t="s">
        <v>82</v>
      </c>
      <c r="BQ193" t="s">
        <v>82</v>
      </c>
      <c r="BR193" t="s">
        <v>82</v>
      </c>
      <c r="BS193" t="s">
        <v>82</v>
      </c>
    </row>
    <row r="194" spans="1:71" x14ac:dyDescent="0.2">
      <c r="A194">
        <v>3219964</v>
      </c>
      <c r="B194" s="2">
        <v>45577.32906319444</v>
      </c>
      <c r="C194" s="3">
        <v>45577.32906319444</v>
      </c>
      <c r="D194" s="2">
        <v>45577.349508368061</v>
      </c>
      <c r="E194" s="3">
        <v>45577.349508368061</v>
      </c>
      <c r="F194" t="s">
        <v>162</v>
      </c>
      <c r="G194" t="s">
        <v>79</v>
      </c>
      <c r="H194" t="s">
        <v>101</v>
      </c>
      <c r="I194" s="4">
        <v>198</v>
      </c>
      <c r="K194" t="s">
        <v>82</v>
      </c>
      <c r="L194" t="s">
        <v>143</v>
      </c>
      <c r="N194" t="s">
        <v>97</v>
      </c>
      <c r="O194" t="s">
        <v>297</v>
      </c>
      <c r="P194" t="s">
        <v>99</v>
      </c>
      <c r="Q194" t="s">
        <v>86</v>
      </c>
      <c r="R194" t="s">
        <v>82</v>
      </c>
      <c r="S194" t="s">
        <v>82</v>
      </c>
      <c r="T194" t="s">
        <v>82</v>
      </c>
      <c r="V194" t="s">
        <v>82</v>
      </c>
      <c r="W194" t="s">
        <v>82</v>
      </c>
      <c r="X194" t="s">
        <v>82</v>
      </c>
      <c r="Y194" s="3">
        <v>45577.347760196761</v>
      </c>
      <c r="AA194" s="3">
        <v>45577.347777951392</v>
      </c>
      <c r="AC194" t="s">
        <v>87</v>
      </c>
      <c r="AD194" t="s">
        <v>82</v>
      </c>
      <c r="AE194" t="s">
        <v>82</v>
      </c>
      <c r="AF194" t="s">
        <v>82</v>
      </c>
      <c r="AG194" t="s">
        <v>82</v>
      </c>
      <c r="AH194" t="s">
        <v>82</v>
      </c>
      <c r="AI194" t="s">
        <v>82</v>
      </c>
      <c r="AJ194" t="s">
        <v>82</v>
      </c>
      <c r="AK194" t="s">
        <v>82</v>
      </c>
      <c r="AL194" t="s">
        <v>82</v>
      </c>
      <c r="BD194" t="s">
        <v>82</v>
      </c>
      <c r="BE194" t="s">
        <v>82</v>
      </c>
      <c r="BF194" t="s">
        <v>82</v>
      </c>
      <c r="BG194" t="s">
        <v>88</v>
      </c>
      <c r="BH194" t="s">
        <v>89</v>
      </c>
      <c r="BL194" t="s">
        <v>82</v>
      </c>
      <c r="BM194" t="s">
        <v>82</v>
      </c>
      <c r="BN194" t="s">
        <v>82</v>
      </c>
      <c r="BO194" t="s">
        <v>82</v>
      </c>
      <c r="BP194" t="s">
        <v>82</v>
      </c>
      <c r="BQ194" t="s">
        <v>82</v>
      </c>
      <c r="BR194" t="s">
        <v>82</v>
      </c>
      <c r="BS194" t="s">
        <v>82</v>
      </c>
    </row>
    <row r="195" spans="1:71" x14ac:dyDescent="0.2">
      <c r="A195">
        <v>3220569</v>
      </c>
      <c r="B195" s="2">
        <v>45577.75109824074</v>
      </c>
      <c r="C195" s="3">
        <v>45577.75109824074</v>
      </c>
      <c r="D195" s="2">
        <v>45577.753499756946</v>
      </c>
      <c r="E195" s="3">
        <v>45577.753499756946</v>
      </c>
      <c r="F195" t="s">
        <v>112</v>
      </c>
      <c r="G195" t="s">
        <v>79</v>
      </c>
      <c r="H195" t="s">
        <v>80</v>
      </c>
      <c r="I195" s="4">
        <v>198.8</v>
      </c>
      <c r="K195" t="s">
        <v>220</v>
      </c>
      <c r="L195" t="s">
        <v>82</v>
      </c>
      <c r="N195" t="s">
        <v>116</v>
      </c>
      <c r="O195" t="s">
        <v>298</v>
      </c>
      <c r="P195" t="s">
        <v>160</v>
      </c>
      <c r="Q195" t="s">
        <v>86</v>
      </c>
      <c r="R195" t="s">
        <v>82</v>
      </c>
      <c r="S195" t="s">
        <v>82</v>
      </c>
      <c r="T195" t="s">
        <v>82</v>
      </c>
      <c r="V195" t="s">
        <v>82</v>
      </c>
      <c r="W195" t="s">
        <v>82</v>
      </c>
      <c r="X195" t="s">
        <v>82</v>
      </c>
      <c r="Y195" s="3">
        <v>45577.751799548612</v>
      </c>
      <c r="Z195" s="3">
        <v>45577.752454837959</v>
      </c>
      <c r="AA195" s="3">
        <v>45577.753481342588</v>
      </c>
      <c r="AC195" t="s">
        <v>87</v>
      </c>
      <c r="AD195" t="s">
        <v>82</v>
      </c>
      <c r="AE195" t="s">
        <v>82</v>
      </c>
      <c r="AF195" t="s">
        <v>82</v>
      </c>
      <c r="AG195" t="s">
        <v>82</v>
      </c>
      <c r="AH195" t="s">
        <v>82</v>
      </c>
      <c r="AI195" t="s">
        <v>82</v>
      </c>
      <c r="AJ195" t="s">
        <v>82</v>
      </c>
      <c r="AK195" t="s">
        <v>82</v>
      </c>
      <c r="AL195" t="s">
        <v>82</v>
      </c>
      <c r="BD195" t="s">
        <v>82</v>
      </c>
      <c r="BE195" t="s">
        <v>82</v>
      </c>
      <c r="BF195" t="s">
        <v>82</v>
      </c>
      <c r="BG195" t="s">
        <v>88</v>
      </c>
      <c r="BH195" t="s">
        <v>89</v>
      </c>
      <c r="BL195" t="s">
        <v>82</v>
      </c>
      <c r="BM195" t="s">
        <v>82</v>
      </c>
      <c r="BN195" t="s">
        <v>82</v>
      </c>
      <c r="BO195" t="s">
        <v>82</v>
      </c>
      <c r="BP195" t="s">
        <v>82</v>
      </c>
      <c r="BQ195" t="s">
        <v>82</v>
      </c>
      <c r="BR195" t="s">
        <v>82</v>
      </c>
      <c r="BS195" t="s">
        <v>82</v>
      </c>
    </row>
    <row r="196" spans="1:71" x14ac:dyDescent="0.2">
      <c r="A196">
        <v>3220898</v>
      </c>
      <c r="B196" s="2">
        <v>45578.273041793982</v>
      </c>
      <c r="C196" s="3">
        <v>45578.273041793982</v>
      </c>
      <c r="D196" s="2">
        <v>45579.263765949072</v>
      </c>
      <c r="E196" s="3">
        <v>45579.263765949072</v>
      </c>
      <c r="F196" t="s">
        <v>162</v>
      </c>
      <c r="G196" t="s">
        <v>79</v>
      </c>
      <c r="H196" t="s">
        <v>101</v>
      </c>
      <c r="I196" s="4">
        <v>198</v>
      </c>
      <c r="K196" t="s">
        <v>82</v>
      </c>
      <c r="L196" t="s">
        <v>143</v>
      </c>
      <c r="N196" t="s">
        <v>97</v>
      </c>
      <c r="O196" t="s">
        <v>296</v>
      </c>
      <c r="P196" t="s">
        <v>99</v>
      </c>
      <c r="Q196" t="s">
        <v>86</v>
      </c>
      <c r="R196" t="s">
        <v>82</v>
      </c>
      <c r="S196" t="s">
        <v>82</v>
      </c>
      <c r="T196" t="s">
        <v>82</v>
      </c>
      <c r="V196" t="s">
        <v>82</v>
      </c>
      <c r="W196" t="s">
        <v>82</v>
      </c>
      <c r="X196" t="s">
        <v>82</v>
      </c>
      <c r="AC196" t="s">
        <v>82</v>
      </c>
      <c r="AD196" t="s">
        <v>82</v>
      </c>
      <c r="AE196" t="s">
        <v>82</v>
      </c>
      <c r="AF196" t="s">
        <v>82</v>
      </c>
      <c r="AG196" t="s">
        <v>82</v>
      </c>
      <c r="AH196" t="s">
        <v>82</v>
      </c>
      <c r="AI196" t="s">
        <v>82</v>
      </c>
      <c r="AJ196" t="s">
        <v>82</v>
      </c>
      <c r="AK196" t="s">
        <v>82</v>
      </c>
      <c r="AL196" t="s">
        <v>82</v>
      </c>
      <c r="BD196" t="s">
        <v>82</v>
      </c>
      <c r="BE196" t="s">
        <v>82</v>
      </c>
      <c r="BF196" t="s">
        <v>82</v>
      </c>
      <c r="BG196" t="s">
        <v>88</v>
      </c>
      <c r="BH196" t="s">
        <v>89</v>
      </c>
      <c r="BL196" t="s">
        <v>82</v>
      </c>
      <c r="BM196" t="s">
        <v>82</v>
      </c>
      <c r="BN196" t="s">
        <v>82</v>
      </c>
      <c r="BO196" t="s">
        <v>82</v>
      </c>
      <c r="BP196" t="s">
        <v>82</v>
      </c>
      <c r="BQ196" t="s">
        <v>82</v>
      </c>
      <c r="BR196" t="s">
        <v>82</v>
      </c>
      <c r="BS196" t="s">
        <v>82</v>
      </c>
    </row>
    <row r="197" spans="1:71" x14ac:dyDescent="0.2">
      <c r="A197">
        <v>3220912</v>
      </c>
      <c r="B197" s="2">
        <v>45578.321370405094</v>
      </c>
      <c r="C197" s="3">
        <v>45578.321370405094</v>
      </c>
      <c r="D197" s="2">
        <v>45578.323683634255</v>
      </c>
      <c r="E197" s="3">
        <v>45578.323683634255</v>
      </c>
      <c r="F197" t="s">
        <v>162</v>
      </c>
      <c r="G197" t="s">
        <v>79</v>
      </c>
      <c r="H197" t="s">
        <v>80</v>
      </c>
      <c r="I197" s="4">
        <v>197.7</v>
      </c>
      <c r="K197" t="s">
        <v>129</v>
      </c>
      <c r="L197" t="s">
        <v>82</v>
      </c>
      <c r="N197" t="s">
        <v>130</v>
      </c>
      <c r="O197" t="s">
        <v>114</v>
      </c>
      <c r="P197" t="s">
        <v>99</v>
      </c>
      <c r="Q197" t="s">
        <v>86</v>
      </c>
      <c r="R197" t="s">
        <v>82</v>
      </c>
      <c r="S197" t="s">
        <v>82</v>
      </c>
      <c r="T197" t="s">
        <v>82</v>
      </c>
      <c r="V197" t="s">
        <v>82</v>
      </c>
      <c r="W197" t="s">
        <v>82</v>
      </c>
      <c r="X197" t="s">
        <v>82</v>
      </c>
      <c r="AC197" t="s">
        <v>87</v>
      </c>
      <c r="AD197" t="s">
        <v>82</v>
      </c>
      <c r="AE197" t="s">
        <v>82</v>
      </c>
      <c r="AF197" t="s">
        <v>82</v>
      </c>
      <c r="AG197" t="s">
        <v>82</v>
      </c>
      <c r="AH197" t="s">
        <v>82</v>
      </c>
      <c r="AI197" t="s">
        <v>82</v>
      </c>
      <c r="AJ197" t="s">
        <v>82</v>
      </c>
      <c r="AK197" t="s">
        <v>82</v>
      </c>
      <c r="AL197" t="s">
        <v>82</v>
      </c>
      <c r="BD197" t="s">
        <v>82</v>
      </c>
      <c r="BE197" t="s">
        <v>82</v>
      </c>
      <c r="BF197" t="s">
        <v>82</v>
      </c>
      <c r="BG197" t="s">
        <v>88</v>
      </c>
      <c r="BH197" t="s">
        <v>89</v>
      </c>
      <c r="BL197" t="s">
        <v>82</v>
      </c>
      <c r="BM197" t="s">
        <v>82</v>
      </c>
      <c r="BN197" t="s">
        <v>82</v>
      </c>
      <c r="BO197" t="s">
        <v>82</v>
      </c>
      <c r="BP197" t="s">
        <v>82</v>
      </c>
      <c r="BQ197" t="s">
        <v>82</v>
      </c>
      <c r="BR197" t="s">
        <v>82</v>
      </c>
      <c r="BS197" t="s">
        <v>82</v>
      </c>
    </row>
    <row r="198" spans="1:71" x14ac:dyDescent="0.2">
      <c r="A198">
        <v>3220913</v>
      </c>
      <c r="B198" s="2">
        <v>45578.321779826394</v>
      </c>
      <c r="C198" s="3">
        <v>45578.321779826394</v>
      </c>
      <c r="D198" s="2">
        <v>45578.324439467593</v>
      </c>
      <c r="E198" s="3">
        <v>45578.324439467593</v>
      </c>
      <c r="F198" t="s">
        <v>206</v>
      </c>
      <c r="G198" t="s">
        <v>79</v>
      </c>
      <c r="H198" t="s">
        <v>80</v>
      </c>
      <c r="I198" s="4">
        <v>197.7</v>
      </c>
      <c r="K198" t="s">
        <v>82</v>
      </c>
      <c r="L198" t="s">
        <v>82</v>
      </c>
      <c r="N198" t="s">
        <v>164</v>
      </c>
      <c r="O198" t="s">
        <v>82</v>
      </c>
      <c r="P198" t="s">
        <v>94</v>
      </c>
      <c r="Q198" t="s">
        <v>86</v>
      </c>
      <c r="R198" t="s">
        <v>82</v>
      </c>
      <c r="S198" t="s">
        <v>82</v>
      </c>
      <c r="T198" t="s">
        <v>82</v>
      </c>
      <c r="V198" t="s">
        <v>82</v>
      </c>
      <c r="W198" t="s">
        <v>82</v>
      </c>
      <c r="X198" t="s">
        <v>82</v>
      </c>
      <c r="AC198" t="s">
        <v>82</v>
      </c>
      <c r="AD198" t="s">
        <v>82</v>
      </c>
      <c r="AE198" t="s">
        <v>82</v>
      </c>
      <c r="AF198" t="s">
        <v>82</v>
      </c>
      <c r="AG198" t="s">
        <v>82</v>
      </c>
      <c r="AH198" t="s">
        <v>82</v>
      </c>
      <c r="AI198" t="s">
        <v>82</v>
      </c>
      <c r="AJ198" t="s">
        <v>82</v>
      </c>
      <c r="AK198" t="s">
        <v>82</v>
      </c>
      <c r="AL198" t="s">
        <v>82</v>
      </c>
      <c r="BD198" t="s">
        <v>82</v>
      </c>
      <c r="BE198" t="s">
        <v>82</v>
      </c>
      <c r="BF198" t="s">
        <v>82</v>
      </c>
      <c r="BG198" t="s">
        <v>88</v>
      </c>
      <c r="BH198" t="s">
        <v>89</v>
      </c>
      <c r="BL198" t="s">
        <v>82</v>
      </c>
      <c r="BM198" t="s">
        <v>82</v>
      </c>
      <c r="BN198" t="s">
        <v>82</v>
      </c>
      <c r="BO198" t="s">
        <v>82</v>
      </c>
      <c r="BP198" t="s">
        <v>82</v>
      </c>
      <c r="BQ198" t="s">
        <v>82</v>
      </c>
      <c r="BR198" t="s">
        <v>82</v>
      </c>
      <c r="BS198" t="s">
        <v>82</v>
      </c>
    </row>
    <row r="199" spans="1:71" x14ac:dyDescent="0.2">
      <c r="A199">
        <v>3221314</v>
      </c>
      <c r="B199" s="2">
        <v>45578.700403935189</v>
      </c>
      <c r="C199" s="3">
        <v>45578.700403935189</v>
      </c>
      <c r="D199" s="2">
        <v>45578.702068287035</v>
      </c>
      <c r="E199" s="3">
        <v>45578.702068287035</v>
      </c>
      <c r="F199" t="s">
        <v>213</v>
      </c>
      <c r="G199" t="s">
        <v>79</v>
      </c>
      <c r="H199" t="s">
        <v>80</v>
      </c>
      <c r="I199" s="4">
        <v>197.7</v>
      </c>
      <c r="K199" t="s">
        <v>82</v>
      </c>
      <c r="L199" t="s">
        <v>82</v>
      </c>
      <c r="N199" t="s">
        <v>97</v>
      </c>
      <c r="O199" t="s">
        <v>299</v>
      </c>
      <c r="P199" t="s">
        <v>99</v>
      </c>
      <c r="Q199" t="s">
        <v>86</v>
      </c>
      <c r="R199" t="s">
        <v>82</v>
      </c>
      <c r="S199" t="s">
        <v>82</v>
      </c>
      <c r="T199" t="s">
        <v>82</v>
      </c>
      <c r="V199" t="s">
        <v>82</v>
      </c>
      <c r="W199" t="s">
        <v>82</v>
      </c>
      <c r="X199" t="s">
        <v>82</v>
      </c>
      <c r="AC199" t="s">
        <v>82</v>
      </c>
      <c r="AD199" t="s">
        <v>82</v>
      </c>
      <c r="AE199" t="s">
        <v>82</v>
      </c>
      <c r="AF199" t="s">
        <v>82</v>
      </c>
      <c r="AG199" t="s">
        <v>82</v>
      </c>
      <c r="AH199" t="s">
        <v>82</v>
      </c>
      <c r="AI199" t="s">
        <v>82</v>
      </c>
      <c r="AJ199" t="s">
        <v>82</v>
      </c>
      <c r="AK199" t="s">
        <v>82</v>
      </c>
      <c r="AL199" t="s">
        <v>82</v>
      </c>
      <c r="BD199" t="s">
        <v>82</v>
      </c>
      <c r="BE199" t="s">
        <v>82</v>
      </c>
      <c r="BF199" t="s">
        <v>82</v>
      </c>
      <c r="BG199" t="s">
        <v>88</v>
      </c>
      <c r="BH199" t="s">
        <v>89</v>
      </c>
      <c r="BL199" t="s">
        <v>82</v>
      </c>
      <c r="BM199" t="s">
        <v>82</v>
      </c>
      <c r="BN199" t="s">
        <v>82</v>
      </c>
      <c r="BO199" t="s">
        <v>82</v>
      </c>
      <c r="BP199" t="s">
        <v>82</v>
      </c>
      <c r="BQ199" t="s">
        <v>82</v>
      </c>
      <c r="BR199" t="s">
        <v>82</v>
      </c>
      <c r="BS199" t="s">
        <v>82</v>
      </c>
    </row>
    <row r="200" spans="1:71" x14ac:dyDescent="0.2">
      <c r="A200">
        <v>3221693</v>
      </c>
      <c r="B200" s="2">
        <v>45579.283922222225</v>
      </c>
      <c r="C200" s="3">
        <v>45579.283922222225</v>
      </c>
      <c r="D200" s="2">
        <v>45580.273257418987</v>
      </c>
      <c r="E200" s="3">
        <v>45580.273257418987</v>
      </c>
      <c r="F200" t="s">
        <v>100</v>
      </c>
      <c r="G200" t="s">
        <v>79</v>
      </c>
      <c r="H200" t="s">
        <v>80</v>
      </c>
      <c r="I200" s="4">
        <v>198</v>
      </c>
      <c r="K200" t="s">
        <v>82</v>
      </c>
      <c r="L200" t="s">
        <v>82</v>
      </c>
      <c r="N200" t="s">
        <v>97</v>
      </c>
      <c r="O200" t="s">
        <v>300</v>
      </c>
      <c r="P200" t="s">
        <v>99</v>
      </c>
      <c r="Q200" t="s">
        <v>86</v>
      </c>
      <c r="R200" t="s">
        <v>82</v>
      </c>
      <c r="S200" t="s">
        <v>82</v>
      </c>
      <c r="T200" t="s">
        <v>82</v>
      </c>
      <c r="V200" t="s">
        <v>82</v>
      </c>
      <c r="W200" t="s">
        <v>82</v>
      </c>
      <c r="X200" t="s">
        <v>82</v>
      </c>
      <c r="AC200" t="s">
        <v>82</v>
      </c>
      <c r="AD200" t="s">
        <v>82</v>
      </c>
      <c r="AE200" t="s">
        <v>82</v>
      </c>
      <c r="AF200" t="s">
        <v>82</v>
      </c>
      <c r="AG200" t="s">
        <v>82</v>
      </c>
      <c r="AH200" t="s">
        <v>82</v>
      </c>
      <c r="AI200" t="s">
        <v>82</v>
      </c>
      <c r="AJ200" t="s">
        <v>82</v>
      </c>
      <c r="AK200" t="s">
        <v>82</v>
      </c>
      <c r="AL200" t="s">
        <v>82</v>
      </c>
      <c r="BD200" t="s">
        <v>82</v>
      </c>
      <c r="BE200" t="s">
        <v>82</v>
      </c>
      <c r="BF200" t="s">
        <v>82</v>
      </c>
      <c r="BG200" t="s">
        <v>88</v>
      </c>
      <c r="BH200" t="s">
        <v>89</v>
      </c>
      <c r="BL200" t="s">
        <v>82</v>
      </c>
      <c r="BM200" t="s">
        <v>82</v>
      </c>
      <c r="BN200" t="s">
        <v>82</v>
      </c>
      <c r="BO200" t="s">
        <v>82</v>
      </c>
      <c r="BP200" t="s">
        <v>82</v>
      </c>
      <c r="BQ200" t="s">
        <v>82</v>
      </c>
      <c r="BR200" t="s">
        <v>82</v>
      </c>
      <c r="BS200" t="s">
        <v>82</v>
      </c>
    </row>
    <row r="201" spans="1:71" hidden="1" x14ac:dyDescent="0.2">
      <c r="A201">
        <v>3222270</v>
      </c>
      <c r="B201" s="2">
        <v>45579.642867164352</v>
      </c>
      <c r="C201" s="3">
        <v>45579.642867164352</v>
      </c>
      <c r="D201" s="2">
        <v>45579.657763750001</v>
      </c>
      <c r="E201" s="3">
        <v>45579.657763750001</v>
      </c>
      <c r="F201" t="s">
        <v>281</v>
      </c>
      <c r="G201" t="s">
        <v>79</v>
      </c>
      <c r="H201" t="s">
        <v>80</v>
      </c>
      <c r="I201" s="4">
        <v>117.9</v>
      </c>
      <c r="K201" t="s">
        <v>82</v>
      </c>
      <c r="L201" t="s">
        <v>82</v>
      </c>
      <c r="N201" t="s">
        <v>92</v>
      </c>
      <c r="O201" t="s">
        <v>301</v>
      </c>
      <c r="P201" t="s">
        <v>184</v>
      </c>
      <c r="Q201" t="s">
        <v>95</v>
      </c>
      <c r="R201" t="s">
        <v>82</v>
      </c>
      <c r="S201" t="s">
        <v>82</v>
      </c>
      <c r="T201" t="s">
        <v>82</v>
      </c>
      <c r="V201" t="s">
        <v>82</v>
      </c>
      <c r="W201" t="s">
        <v>82</v>
      </c>
      <c r="X201" t="s">
        <v>82</v>
      </c>
      <c r="Y201" s="3">
        <v>45579.651017222219</v>
      </c>
      <c r="Z201" s="3">
        <v>45579.65533631944</v>
      </c>
      <c r="AA201" s="3">
        <v>45579.657816250001</v>
      </c>
      <c r="AC201" t="s">
        <v>82</v>
      </c>
      <c r="AD201" t="s">
        <v>82</v>
      </c>
      <c r="AE201" t="s">
        <v>82</v>
      </c>
      <c r="AF201" t="s">
        <v>82</v>
      </c>
      <c r="AG201" t="s">
        <v>82</v>
      </c>
      <c r="AH201" t="s">
        <v>82</v>
      </c>
      <c r="AI201" t="s">
        <v>82</v>
      </c>
      <c r="AJ201" t="s">
        <v>82</v>
      </c>
      <c r="AK201" t="s">
        <v>82</v>
      </c>
      <c r="AL201" t="s">
        <v>82</v>
      </c>
      <c r="BD201" t="s">
        <v>82</v>
      </c>
      <c r="BE201" t="s">
        <v>82</v>
      </c>
      <c r="BF201" t="s">
        <v>82</v>
      </c>
      <c r="BG201" t="s">
        <v>88</v>
      </c>
      <c r="BH201" t="s">
        <v>89</v>
      </c>
      <c r="BL201" t="s">
        <v>82</v>
      </c>
      <c r="BM201" t="s">
        <v>82</v>
      </c>
      <c r="BN201" t="s">
        <v>82</v>
      </c>
      <c r="BO201" t="s">
        <v>82</v>
      </c>
      <c r="BP201" t="s">
        <v>82</v>
      </c>
      <c r="BQ201" t="s">
        <v>82</v>
      </c>
      <c r="BR201" t="s">
        <v>82</v>
      </c>
      <c r="BS201" t="s">
        <v>82</v>
      </c>
    </row>
    <row r="202" spans="1:71" x14ac:dyDescent="0.2">
      <c r="A202">
        <v>3222610</v>
      </c>
      <c r="B202" s="2">
        <v>45579.831037673612</v>
      </c>
      <c r="C202" s="3">
        <v>45579.831037673612</v>
      </c>
      <c r="D202" s="2">
        <v>45579.875</v>
      </c>
      <c r="E202" s="3">
        <v>45579.875</v>
      </c>
      <c r="F202" t="s">
        <v>100</v>
      </c>
      <c r="G202" t="s">
        <v>79</v>
      </c>
      <c r="H202" t="s">
        <v>101</v>
      </c>
      <c r="I202" s="4">
        <v>197</v>
      </c>
      <c r="K202" t="s">
        <v>82</v>
      </c>
      <c r="L202" t="s">
        <v>82</v>
      </c>
      <c r="N202" t="s">
        <v>83</v>
      </c>
      <c r="O202" t="s">
        <v>302</v>
      </c>
      <c r="P202" t="s">
        <v>85</v>
      </c>
      <c r="Q202" t="s">
        <v>86</v>
      </c>
      <c r="R202" t="s">
        <v>82</v>
      </c>
      <c r="S202" t="s">
        <v>82</v>
      </c>
      <c r="T202" t="s">
        <v>82</v>
      </c>
      <c r="V202" t="s">
        <v>82</v>
      </c>
      <c r="W202" t="s">
        <v>82</v>
      </c>
      <c r="X202" t="s">
        <v>82</v>
      </c>
      <c r="Y202" s="3">
        <v>45579.842239282407</v>
      </c>
      <c r="Z202" s="3">
        <v>45579.842406493059</v>
      </c>
      <c r="AA202" s="3">
        <v>45579.842429791664</v>
      </c>
      <c r="AC202" t="s">
        <v>87</v>
      </c>
      <c r="AD202" t="s">
        <v>82</v>
      </c>
      <c r="AE202" t="s">
        <v>82</v>
      </c>
      <c r="AF202" t="s">
        <v>82</v>
      </c>
      <c r="AG202" t="s">
        <v>82</v>
      </c>
      <c r="AH202" t="s">
        <v>82</v>
      </c>
      <c r="AI202" t="s">
        <v>82</v>
      </c>
      <c r="AJ202" t="s">
        <v>82</v>
      </c>
      <c r="AK202" t="s">
        <v>82</v>
      </c>
      <c r="AL202" t="s">
        <v>82</v>
      </c>
      <c r="BD202" t="s">
        <v>82</v>
      </c>
      <c r="BE202" t="s">
        <v>82</v>
      </c>
      <c r="BF202" t="s">
        <v>82</v>
      </c>
      <c r="BG202" t="s">
        <v>88</v>
      </c>
      <c r="BH202" t="s">
        <v>89</v>
      </c>
      <c r="BL202" t="s">
        <v>82</v>
      </c>
      <c r="BM202" t="s">
        <v>82</v>
      </c>
      <c r="BN202" t="s">
        <v>82</v>
      </c>
      <c r="BO202" t="s">
        <v>82</v>
      </c>
      <c r="BP202" t="s">
        <v>82</v>
      </c>
      <c r="BQ202" t="s">
        <v>82</v>
      </c>
      <c r="BR202" t="s">
        <v>82</v>
      </c>
      <c r="BS202" t="s">
        <v>82</v>
      </c>
    </row>
    <row r="203" spans="1:71" x14ac:dyDescent="0.2">
      <c r="A203">
        <v>3222712</v>
      </c>
      <c r="B203" s="2">
        <v>45579.995850578707</v>
      </c>
      <c r="C203" s="3">
        <v>45579.995850578707</v>
      </c>
      <c r="D203" s="2">
        <v>45580.000517546301</v>
      </c>
      <c r="E203" s="3">
        <v>45580.000517546301</v>
      </c>
      <c r="F203" t="s">
        <v>243</v>
      </c>
      <c r="G203" t="s">
        <v>79</v>
      </c>
      <c r="H203" t="s">
        <v>101</v>
      </c>
      <c r="I203" s="4">
        <v>197.5</v>
      </c>
      <c r="K203" t="s">
        <v>113</v>
      </c>
      <c r="L203" t="s">
        <v>82</v>
      </c>
      <c r="N203" t="s">
        <v>130</v>
      </c>
      <c r="O203" t="s">
        <v>131</v>
      </c>
      <c r="P203" t="s">
        <v>132</v>
      </c>
      <c r="Q203" t="s">
        <v>86</v>
      </c>
      <c r="R203" t="s">
        <v>82</v>
      </c>
      <c r="S203" t="s">
        <v>82</v>
      </c>
      <c r="T203" t="s">
        <v>82</v>
      </c>
      <c r="V203" t="s">
        <v>82</v>
      </c>
      <c r="W203" t="s">
        <v>82</v>
      </c>
      <c r="X203" t="s">
        <v>82</v>
      </c>
      <c r="AC203" t="s">
        <v>87</v>
      </c>
      <c r="AD203" t="s">
        <v>82</v>
      </c>
      <c r="AE203" t="s">
        <v>82</v>
      </c>
      <c r="AF203" t="s">
        <v>82</v>
      </c>
      <c r="AG203" t="s">
        <v>82</v>
      </c>
      <c r="AH203" t="s">
        <v>82</v>
      </c>
      <c r="AI203" t="s">
        <v>82</v>
      </c>
      <c r="AJ203" t="s">
        <v>82</v>
      </c>
      <c r="AK203" t="s">
        <v>82</v>
      </c>
      <c r="AL203" t="s">
        <v>82</v>
      </c>
      <c r="BD203" t="s">
        <v>82</v>
      </c>
      <c r="BE203" t="s">
        <v>82</v>
      </c>
      <c r="BF203" t="s">
        <v>82</v>
      </c>
      <c r="BG203" t="s">
        <v>88</v>
      </c>
      <c r="BH203" t="s">
        <v>89</v>
      </c>
      <c r="BL203" t="s">
        <v>82</v>
      </c>
      <c r="BM203" t="s">
        <v>82</v>
      </c>
      <c r="BN203" t="s">
        <v>82</v>
      </c>
      <c r="BO203" t="s">
        <v>82</v>
      </c>
      <c r="BP203" t="s">
        <v>82</v>
      </c>
      <c r="BQ203" t="s">
        <v>82</v>
      </c>
      <c r="BR203" t="s">
        <v>82</v>
      </c>
      <c r="BS203" t="s">
        <v>82</v>
      </c>
    </row>
    <row r="204" spans="1:71" x14ac:dyDescent="0.2">
      <c r="A204">
        <v>3222798</v>
      </c>
      <c r="B204" s="2">
        <v>45580.273337905091</v>
      </c>
      <c r="C204" s="3">
        <v>45580.273337905091</v>
      </c>
      <c r="D204" s="2">
        <v>45581.270622812503</v>
      </c>
      <c r="E204" s="3">
        <v>45581.270622812503</v>
      </c>
      <c r="F204" t="s">
        <v>100</v>
      </c>
      <c r="G204" t="s">
        <v>79</v>
      </c>
      <c r="H204" t="s">
        <v>80</v>
      </c>
      <c r="I204" s="4">
        <v>198</v>
      </c>
      <c r="K204" t="s">
        <v>82</v>
      </c>
      <c r="L204" t="s">
        <v>82</v>
      </c>
      <c r="N204" t="s">
        <v>97</v>
      </c>
      <c r="O204" t="s">
        <v>122</v>
      </c>
      <c r="P204" t="s">
        <v>99</v>
      </c>
      <c r="Q204" t="s">
        <v>86</v>
      </c>
      <c r="R204" t="s">
        <v>82</v>
      </c>
      <c r="S204" t="s">
        <v>82</v>
      </c>
      <c r="T204" t="s">
        <v>82</v>
      </c>
      <c r="V204" t="s">
        <v>82</v>
      </c>
      <c r="W204" t="s">
        <v>82</v>
      </c>
      <c r="X204" t="s">
        <v>82</v>
      </c>
      <c r="AC204" t="s">
        <v>82</v>
      </c>
      <c r="AD204" t="s">
        <v>82</v>
      </c>
      <c r="AE204" t="s">
        <v>82</v>
      </c>
      <c r="AF204" t="s">
        <v>82</v>
      </c>
      <c r="AG204" t="s">
        <v>82</v>
      </c>
      <c r="AH204" t="s">
        <v>82</v>
      </c>
      <c r="AI204" t="s">
        <v>82</v>
      </c>
      <c r="AJ204" t="s">
        <v>82</v>
      </c>
      <c r="AK204" t="s">
        <v>82</v>
      </c>
      <c r="AL204" t="s">
        <v>82</v>
      </c>
      <c r="BD204" t="s">
        <v>82</v>
      </c>
      <c r="BE204" t="s">
        <v>82</v>
      </c>
      <c r="BF204" t="s">
        <v>82</v>
      </c>
      <c r="BG204" t="s">
        <v>88</v>
      </c>
      <c r="BH204" t="s">
        <v>89</v>
      </c>
      <c r="BL204" t="s">
        <v>82</v>
      </c>
      <c r="BM204" t="s">
        <v>82</v>
      </c>
      <c r="BN204" t="s">
        <v>82</v>
      </c>
      <c r="BO204" t="s">
        <v>82</v>
      </c>
      <c r="BP204" t="s">
        <v>82</v>
      </c>
      <c r="BQ204" t="s">
        <v>82</v>
      </c>
      <c r="BR204" t="s">
        <v>82</v>
      </c>
      <c r="BS204" t="s">
        <v>82</v>
      </c>
    </row>
    <row r="205" spans="1:71" hidden="1" x14ac:dyDescent="0.2">
      <c r="A205">
        <v>3223161</v>
      </c>
      <c r="B205" s="2">
        <v>45580.434418067132</v>
      </c>
      <c r="C205" s="3">
        <v>45580.434418067132</v>
      </c>
      <c r="D205" s="2">
        <v>45580.443526944444</v>
      </c>
      <c r="E205" s="3">
        <v>45580.443526944444</v>
      </c>
      <c r="F205" t="s">
        <v>140</v>
      </c>
      <c r="G205" t="s">
        <v>79</v>
      </c>
      <c r="H205" t="s">
        <v>80</v>
      </c>
      <c r="I205" s="4">
        <v>204.8</v>
      </c>
      <c r="K205" t="s">
        <v>82</v>
      </c>
      <c r="L205" t="s">
        <v>82</v>
      </c>
      <c r="N205" t="s">
        <v>92</v>
      </c>
      <c r="O205" t="s">
        <v>303</v>
      </c>
      <c r="P205" t="s">
        <v>94</v>
      </c>
      <c r="Q205" t="s">
        <v>86</v>
      </c>
      <c r="R205" t="s">
        <v>82</v>
      </c>
      <c r="S205" t="s">
        <v>82</v>
      </c>
      <c r="T205" t="s">
        <v>82</v>
      </c>
      <c r="V205" t="s">
        <v>82</v>
      </c>
      <c r="W205" t="s">
        <v>82</v>
      </c>
      <c r="X205" t="s">
        <v>82</v>
      </c>
      <c r="Y205" s="3">
        <v>45580.434874467595</v>
      </c>
      <c r="Z205" s="3">
        <v>45580.439754988431</v>
      </c>
      <c r="AA205" s="3">
        <v>45580.442268923609</v>
      </c>
      <c r="AC205" t="s">
        <v>82</v>
      </c>
      <c r="AD205" t="s">
        <v>82</v>
      </c>
      <c r="AE205" t="s">
        <v>82</v>
      </c>
      <c r="AF205" t="s">
        <v>82</v>
      </c>
      <c r="AG205" t="s">
        <v>82</v>
      </c>
      <c r="AH205" t="s">
        <v>82</v>
      </c>
      <c r="AI205" t="s">
        <v>82</v>
      </c>
      <c r="AJ205" t="s">
        <v>82</v>
      </c>
      <c r="AK205" t="s">
        <v>82</v>
      </c>
      <c r="AL205" t="s">
        <v>82</v>
      </c>
      <c r="BD205" t="s">
        <v>82</v>
      </c>
      <c r="BE205" t="s">
        <v>82</v>
      </c>
      <c r="BF205" t="s">
        <v>82</v>
      </c>
      <c r="BG205" t="s">
        <v>88</v>
      </c>
      <c r="BH205" t="s">
        <v>89</v>
      </c>
      <c r="BL205" t="s">
        <v>82</v>
      </c>
      <c r="BM205" t="s">
        <v>82</v>
      </c>
      <c r="BN205" t="s">
        <v>82</v>
      </c>
      <c r="BO205" t="s">
        <v>82</v>
      </c>
      <c r="BP205" t="s">
        <v>82</v>
      </c>
      <c r="BQ205" t="s">
        <v>82</v>
      </c>
      <c r="BR205" t="s">
        <v>82</v>
      </c>
      <c r="BS205" t="s">
        <v>82</v>
      </c>
    </row>
    <row r="206" spans="1:71" x14ac:dyDescent="0.2">
      <c r="A206">
        <v>3223225</v>
      </c>
      <c r="B206" s="2">
        <v>45580.465292893517</v>
      </c>
      <c r="C206" s="3">
        <v>45580.465292893517</v>
      </c>
      <c r="D206" s="2">
        <v>45580.502769039347</v>
      </c>
      <c r="E206" s="3">
        <v>45580.502769039347</v>
      </c>
      <c r="F206" t="s">
        <v>140</v>
      </c>
      <c r="G206" t="s">
        <v>79</v>
      </c>
      <c r="H206" t="s">
        <v>80</v>
      </c>
      <c r="I206" s="4">
        <v>197.8</v>
      </c>
      <c r="K206" t="s">
        <v>82</v>
      </c>
      <c r="L206" t="s">
        <v>82</v>
      </c>
      <c r="N206" t="s">
        <v>92</v>
      </c>
      <c r="O206" t="s">
        <v>303</v>
      </c>
      <c r="P206" t="s">
        <v>94</v>
      </c>
      <c r="Q206" t="s">
        <v>86</v>
      </c>
      <c r="R206" t="s">
        <v>82</v>
      </c>
      <c r="S206" t="s">
        <v>82</v>
      </c>
      <c r="T206" t="s">
        <v>82</v>
      </c>
      <c r="V206" t="s">
        <v>82</v>
      </c>
      <c r="W206" t="s">
        <v>82</v>
      </c>
      <c r="X206" t="s">
        <v>82</v>
      </c>
      <c r="Y206" s="3">
        <v>45580.46766091435</v>
      </c>
      <c r="Z206" s="3">
        <v>45580.50272877315</v>
      </c>
      <c r="AA206" s="3">
        <v>45580.502738414347</v>
      </c>
      <c r="AB206" s="3">
        <v>45580.47209354167</v>
      </c>
      <c r="AC206" t="s">
        <v>87</v>
      </c>
      <c r="AD206" t="s">
        <v>82</v>
      </c>
      <c r="AE206" t="s">
        <v>82</v>
      </c>
      <c r="AF206" t="s">
        <v>82</v>
      </c>
      <c r="AG206" t="s">
        <v>82</v>
      </c>
      <c r="AH206" t="s">
        <v>82</v>
      </c>
      <c r="AI206" t="s">
        <v>82</v>
      </c>
      <c r="AJ206" t="s">
        <v>82</v>
      </c>
      <c r="AK206" t="s">
        <v>82</v>
      </c>
      <c r="AL206" t="s">
        <v>82</v>
      </c>
      <c r="AP206">
        <v>1</v>
      </c>
      <c r="BD206" t="s">
        <v>82</v>
      </c>
      <c r="BE206" t="s">
        <v>82</v>
      </c>
      <c r="BF206" t="s">
        <v>82</v>
      </c>
      <c r="BG206" t="s">
        <v>88</v>
      </c>
      <c r="BH206" t="s">
        <v>89</v>
      </c>
      <c r="BL206" t="s">
        <v>82</v>
      </c>
      <c r="BM206" t="s">
        <v>82</v>
      </c>
      <c r="BN206" t="s">
        <v>82</v>
      </c>
      <c r="BO206" t="s">
        <v>82</v>
      </c>
      <c r="BP206" t="s">
        <v>82</v>
      </c>
      <c r="BQ206" t="s">
        <v>82</v>
      </c>
      <c r="BR206" t="s">
        <v>82</v>
      </c>
      <c r="BS206" t="s">
        <v>82</v>
      </c>
    </row>
    <row r="207" spans="1:71" x14ac:dyDescent="0.2">
      <c r="A207">
        <v>3224197</v>
      </c>
      <c r="B207" s="2">
        <v>45581.270670972226</v>
      </c>
      <c r="C207" s="3">
        <v>45581.270670972226</v>
      </c>
      <c r="D207" s="2">
        <v>45582.270200335653</v>
      </c>
      <c r="E207" s="3">
        <v>45582.270200335653</v>
      </c>
      <c r="F207" t="s">
        <v>100</v>
      </c>
      <c r="G207" t="s">
        <v>79</v>
      </c>
      <c r="H207" t="s">
        <v>80</v>
      </c>
      <c r="I207" s="4">
        <v>198</v>
      </c>
      <c r="K207" t="s">
        <v>82</v>
      </c>
      <c r="L207" t="s">
        <v>82</v>
      </c>
      <c r="N207" t="s">
        <v>97</v>
      </c>
      <c r="O207" t="s">
        <v>296</v>
      </c>
      <c r="P207" t="s">
        <v>99</v>
      </c>
      <c r="Q207" t="s">
        <v>86</v>
      </c>
      <c r="R207" t="s">
        <v>82</v>
      </c>
      <c r="S207" t="s">
        <v>82</v>
      </c>
      <c r="T207" t="s">
        <v>82</v>
      </c>
      <c r="V207" t="s">
        <v>82</v>
      </c>
      <c r="W207" t="s">
        <v>82</v>
      </c>
      <c r="X207" t="s">
        <v>82</v>
      </c>
      <c r="AC207" t="s">
        <v>82</v>
      </c>
      <c r="AD207" t="s">
        <v>82</v>
      </c>
      <c r="AE207" t="s">
        <v>82</v>
      </c>
      <c r="AF207" t="s">
        <v>82</v>
      </c>
      <c r="AG207" t="s">
        <v>82</v>
      </c>
      <c r="AH207" t="s">
        <v>82</v>
      </c>
      <c r="AI207" t="s">
        <v>82</v>
      </c>
      <c r="AJ207" t="s">
        <v>82</v>
      </c>
      <c r="AK207" t="s">
        <v>82</v>
      </c>
      <c r="AL207" t="s">
        <v>82</v>
      </c>
      <c r="BD207" t="s">
        <v>82</v>
      </c>
      <c r="BE207" t="s">
        <v>82</v>
      </c>
      <c r="BF207" t="s">
        <v>82</v>
      </c>
      <c r="BG207" t="s">
        <v>88</v>
      </c>
      <c r="BH207" t="s">
        <v>89</v>
      </c>
      <c r="BL207" t="s">
        <v>82</v>
      </c>
      <c r="BM207" t="s">
        <v>82</v>
      </c>
      <c r="BN207" t="s">
        <v>82</v>
      </c>
      <c r="BO207" t="s">
        <v>82</v>
      </c>
      <c r="BP207" t="s">
        <v>82</v>
      </c>
      <c r="BQ207" t="s">
        <v>82</v>
      </c>
      <c r="BR207" t="s">
        <v>82</v>
      </c>
      <c r="BS207" t="s">
        <v>82</v>
      </c>
    </row>
    <row r="208" spans="1:71" x14ac:dyDescent="0.2">
      <c r="A208">
        <v>3224458</v>
      </c>
      <c r="B208" s="2">
        <v>45581.387719456019</v>
      </c>
      <c r="C208" s="3">
        <v>45581.387719456019</v>
      </c>
      <c r="D208" s="2">
        <v>45581.38933273148</v>
      </c>
      <c r="E208" s="3">
        <v>45581.38933273148</v>
      </c>
      <c r="F208" t="s">
        <v>123</v>
      </c>
      <c r="G208" t="s">
        <v>79</v>
      </c>
      <c r="H208" t="s">
        <v>80</v>
      </c>
      <c r="I208" s="4">
        <v>197.3</v>
      </c>
      <c r="K208" t="s">
        <v>129</v>
      </c>
      <c r="L208" t="s">
        <v>82</v>
      </c>
      <c r="N208" t="s">
        <v>92</v>
      </c>
      <c r="O208" t="s">
        <v>304</v>
      </c>
      <c r="P208" t="s">
        <v>160</v>
      </c>
      <c r="Q208" t="s">
        <v>86</v>
      </c>
      <c r="R208" t="s">
        <v>82</v>
      </c>
      <c r="S208" t="s">
        <v>82</v>
      </c>
      <c r="T208" t="s">
        <v>82</v>
      </c>
      <c r="V208" t="s">
        <v>82</v>
      </c>
      <c r="W208" t="s">
        <v>82</v>
      </c>
      <c r="X208" t="s">
        <v>82</v>
      </c>
      <c r="Y208" s="3">
        <v>45581.389287395832</v>
      </c>
      <c r="AA208" s="3">
        <v>45581.389305601857</v>
      </c>
      <c r="AC208" t="s">
        <v>82</v>
      </c>
      <c r="AD208" t="s">
        <v>82</v>
      </c>
      <c r="AE208" t="s">
        <v>82</v>
      </c>
      <c r="AF208" t="s">
        <v>82</v>
      </c>
      <c r="AG208" t="s">
        <v>82</v>
      </c>
      <c r="AH208" t="s">
        <v>82</v>
      </c>
      <c r="AI208" t="s">
        <v>82</v>
      </c>
      <c r="AJ208" t="s">
        <v>82</v>
      </c>
      <c r="AK208" t="s">
        <v>82</v>
      </c>
      <c r="AL208" t="s">
        <v>82</v>
      </c>
      <c r="BD208" t="s">
        <v>82</v>
      </c>
      <c r="BE208" t="s">
        <v>82</v>
      </c>
      <c r="BF208" t="s">
        <v>82</v>
      </c>
      <c r="BG208" t="s">
        <v>88</v>
      </c>
      <c r="BH208" t="s">
        <v>89</v>
      </c>
      <c r="BL208" t="s">
        <v>82</v>
      </c>
      <c r="BM208" t="s">
        <v>82</v>
      </c>
      <c r="BN208" t="s">
        <v>82</v>
      </c>
      <c r="BO208" t="s">
        <v>82</v>
      </c>
      <c r="BP208" t="s">
        <v>82</v>
      </c>
      <c r="BQ208" t="s">
        <v>82</v>
      </c>
      <c r="BR208" t="s">
        <v>82</v>
      </c>
      <c r="BS208" t="s">
        <v>82</v>
      </c>
    </row>
    <row r="209" spans="1:71" x14ac:dyDescent="0.2">
      <c r="A209">
        <v>3224556</v>
      </c>
      <c r="B209" s="2">
        <v>45581.445304027773</v>
      </c>
      <c r="C209" s="3">
        <v>45581.445304027773</v>
      </c>
      <c r="D209" s="2">
        <v>45581.457209409724</v>
      </c>
      <c r="E209" s="3">
        <v>45581.457209409724</v>
      </c>
      <c r="F209" t="s">
        <v>123</v>
      </c>
      <c r="G209" t="s">
        <v>79</v>
      </c>
      <c r="H209" t="s">
        <v>80</v>
      </c>
      <c r="I209" s="4">
        <v>199.5</v>
      </c>
      <c r="K209" t="s">
        <v>82</v>
      </c>
      <c r="L209" t="s">
        <v>250</v>
      </c>
      <c r="N209" t="s">
        <v>104</v>
      </c>
      <c r="O209" t="s">
        <v>305</v>
      </c>
      <c r="P209" t="s">
        <v>94</v>
      </c>
      <c r="Q209" t="s">
        <v>86</v>
      </c>
      <c r="R209" t="s">
        <v>82</v>
      </c>
      <c r="S209" t="s">
        <v>82</v>
      </c>
      <c r="T209" t="s">
        <v>82</v>
      </c>
      <c r="V209" t="s">
        <v>82</v>
      </c>
      <c r="W209" t="s">
        <v>82</v>
      </c>
      <c r="X209" t="s">
        <v>82</v>
      </c>
      <c r="Y209" s="3">
        <v>45581.446603993056</v>
      </c>
      <c r="Z209" s="3">
        <v>45581.456829189818</v>
      </c>
      <c r="AA209" s="3">
        <v>45581.457193622686</v>
      </c>
      <c r="AC209" t="s">
        <v>82</v>
      </c>
      <c r="AD209" t="s">
        <v>82</v>
      </c>
      <c r="AE209" t="s">
        <v>82</v>
      </c>
      <c r="AF209" t="s">
        <v>82</v>
      </c>
      <c r="AG209" t="s">
        <v>82</v>
      </c>
      <c r="AH209" t="s">
        <v>82</v>
      </c>
      <c r="AI209" t="s">
        <v>82</v>
      </c>
      <c r="AJ209" t="s">
        <v>82</v>
      </c>
      <c r="AK209" t="s">
        <v>82</v>
      </c>
      <c r="AL209" t="s">
        <v>82</v>
      </c>
      <c r="BD209" t="s">
        <v>82</v>
      </c>
      <c r="BE209" t="s">
        <v>82</v>
      </c>
      <c r="BF209" t="s">
        <v>82</v>
      </c>
      <c r="BG209" t="s">
        <v>88</v>
      </c>
      <c r="BH209" t="s">
        <v>89</v>
      </c>
      <c r="BL209" t="s">
        <v>82</v>
      </c>
      <c r="BM209" t="s">
        <v>82</v>
      </c>
      <c r="BN209" t="s">
        <v>82</v>
      </c>
      <c r="BO209" t="s">
        <v>82</v>
      </c>
      <c r="BP209" t="s">
        <v>82</v>
      </c>
      <c r="BQ209" t="s">
        <v>82</v>
      </c>
      <c r="BR209" t="s">
        <v>82</v>
      </c>
      <c r="BS209" t="s">
        <v>82</v>
      </c>
    </row>
    <row r="210" spans="1:71" x14ac:dyDescent="0.2">
      <c r="A210">
        <v>3224990</v>
      </c>
      <c r="B210" s="2">
        <v>45581.671548726852</v>
      </c>
      <c r="C210" s="3">
        <v>45581.671548726852</v>
      </c>
      <c r="D210" s="2">
        <v>45581.821584062505</v>
      </c>
      <c r="E210" s="3">
        <v>45581.821584062505</v>
      </c>
      <c r="F210" t="s">
        <v>112</v>
      </c>
      <c r="G210" t="s">
        <v>79</v>
      </c>
      <c r="H210" t="s">
        <v>80</v>
      </c>
      <c r="I210" s="4">
        <v>197.7</v>
      </c>
      <c r="K210" t="s">
        <v>82</v>
      </c>
      <c r="L210" t="s">
        <v>82</v>
      </c>
      <c r="N210" t="s">
        <v>83</v>
      </c>
      <c r="O210" t="s">
        <v>283</v>
      </c>
      <c r="P210" t="s">
        <v>194</v>
      </c>
      <c r="Q210" t="s">
        <v>86</v>
      </c>
      <c r="R210" t="s">
        <v>82</v>
      </c>
      <c r="S210" t="s">
        <v>82</v>
      </c>
      <c r="T210" t="s">
        <v>82</v>
      </c>
      <c r="V210" t="s">
        <v>82</v>
      </c>
      <c r="W210" t="s">
        <v>82</v>
      </c>
      <c r="X210" t="s">
        <v>82</v>
      </c>
      <c r="AC210" t="s">
        <v>82</v>
      </c>
      <c r="AD210" t="s">
        <v>82</v>
      </c>
      <c r="AE210" t="s">
        <v>82</v>
      </c>
      <c r="AF210" t="s">
        <v>82</v>
      </c>
      <c r="AG210" t="s">
        <v>82</v>
      </c>
      <c r="AH210" t="s">
        <v>82</v>
      </c>
      <c r="AI210" t="s">
        <v>82</v>
      </c>
      <c r="AJ210" t="s">
        <v>82</v>
      </c>
      <c r="AK210" t="s">
        <v>82</v>
      </c>
      <c r="AL210" t="s">
        <v>82</v>
      </c>
      <c r="BD210" t="s">
        <v>82</v>
      </c>
      <c r="BE210" t="s">
        <v>82</v>
      </c>
      <c r="BF210" t="s">
        <v>82</v>
      </c>
      <c r="BG210" t="s">
        <v>88</v>
      </c>
      <c r="BH210" t="s">
        <v>89</v>
      </c>
      <c r="BL210" t="s">
        <v>82</v>
      </c>
      <c r="BM210" t="s">
        <v>82</v>
      </c>
      <c r="BN210" t="s">
        <v>82</v>
      </c>
      <c r="BO210" t="s">
        <v>82</v>
      </c>
      <c r="BP210" t="s">
        <v>82</v>
      </c>
      <c r="BQ210" t="s">
        <v>82</v>
      </c>
      <c r="BR210" t="s">
        <v>82</v>
      </c>
      <c r="BS210" t="s">
        <v>82</v>
      </c>
    </row>
    <row r="211" spans="1:71" x14ac:dyDescent="0.2">
      <c r="A211">
        <v>3225301</v>
      </c>
      <c r="B211" s="2">
        <v>45581.803419363423</v>
      </c>
      <c r="C211" s="3">
        <v>45581.803419363423</v>
      </c>
      <c r="D211" s="2">
        <v>45581.819687546296</v>
      </c>
      <c r="E211" s="3">
        <v>45581.819687546296</v>
      </c>
      <c r="F211" t="s">
        <v>156</v>
      </c>
      <c r="G211" t="s">
        <v>79</v>
      </c>
      <c r="H211" t="s">
        <v>80</v>
      </c>
      <c r="I211" s="4">
        <v>196.8</v>
      </c>
      <c r="K211" t="s">
        <v>82</v>
      </c>
      <c r="L211" t="s">
        <v>82</v>
      </c>
      <c r="N211" t="s">
        <v>92</v>
      </c>
      <c r="O211" t="s">
        <v>174</v>
      </c>
      <c r="P211" t="s">
        <v>158</v>
      </c>
      <c r="Q211" t="s">
        <v>86</v>
      </c>
      <c r="R211" t="s">
        <v>82</v>
      </c>
      <c r="S211" t="s">
        <v>82</v>
      </c>
      <c r="T211" t="s">
        <v>82</v>
      </c>
      <c r="V211" t="s">
        <v>82</v>
      </c>
      <c r="W211" t="s">
        <v>87</v>
      </c>
      <c r="X211" t="s">
        <v>82</v>
      </c>
      <c r="Y211" s="3">
        <v>45581.806577523152</v>
      </c>
      <c r="Z211" s="3">
        <v>45581.814122986107</v>
      </c>
      <c r="AA211" s="3">
        <v>45581.819634409723</v>
      </c>
      <c r="AC211" t="s">
        <v>87</v>
      </c>
      <c r="AD211" t="s">
        <v>82</v>
      </c>
      <c r="AE211" t="s">
        <v>82</v>
      </c>
      <c r="AF211" t="s">
        <v>82</v>
      </c>
      <c r="AG211" t="s">
        <v>82</v>
      </c>
      <c r="AH211" t="s">
        <v>82</v>
      </c>
      <c r="AI211" t="s">
        <v>82</v>
      </c>
      <c r="AJ211" t="s">
        <v>82</v>
      </c>
      <c r="AK211" t="s">
        <v>82</v>
      </c>
      <c r="AL211" t="s">
        <v>82</v>
      </c>
      <c r="BD211" t="s">
        <v>82</v>
      </c>
      <c r="BE211" t="s">
        <v>82</v>
      </c>
      <c r="BF211" t="s">
        <v>82</v>
      </c>
      <c r="BG211" t="s">
        <v>88</v>
      </c>
      <c r="BH211" t="s">
        <v>89</v>
      </c>
      <c r="BL211" t="s">
        <v>82</v>
      </c>
      <c r="BM211" t="s">
        <v>82</v>
      </c>
      <c r="BN211" t="s">
        <v>82</v>
      </c>
      <c r="BO211" t="s">
        <v>82</v>
      </c>
      <c r="BP211" t="s">
        <v>82</v>
      </c>
      <c r="BQ211" t="s">
        <v>82</v>
      </c>
      <c r="BR211" t="s">
        <v>82</v>
      </c>
      <c r="BS211" t="s">
        <v>82</v>
      </c>
    </row>
    <row r="212" spans="1:71" hidden="1" x14ac:dyDescent="0.2">
      <c r="A212">
        <v>3225396</v>
      </c>
      <c r="B212" s="2">
        <v>45581.878141793983</v>
      </c>
      <c r="C212" s="3">
        <v>45581.878141793983</v>
      </c>
      <c r="D212" s="2">
        <v>45581.890269097217</v>
      </c>
      <c r="E212" s="3">
        <v>45581.890269097217</v>
      </c>
      <c r="F212" t="s">
        <v>181</v>
      </c>
      <c r="G212" t="s">
        <v>79</v>
      </c>
      <c r="H212" t="s">
        <v>80</v>
      </c>
      <c r="I212" s="4">
        <v>204.1</v>
      </c>
      <c r="K212" t="s">
        <v>82</v>
      </c>
      <c r="L212" t="s">
        <v>82</v>
      </c>
      <c r="N212" t="s">
        <v>92</v>
      </c>
      <c r="O212" t="s">
        <v>114</v>
      </c>
      <c r="P212" t="s">
        <v>160</v>
      </c>
      <c r="Q212" t="s">
        <v>86</v>
      </c>
      <c r="R212" t="s">
        <v>82</v>
      </c>
      <c r="S212" t="s">
        <v>82</v>
      </c>
      <c r="T212" t="s">
        <v>82</v>
      </c>
      <c r="V212" t="s">
        <v>82</v>
      </c>
      <c r="W212" t="s">
        <v>82</v>
      </c>
      <c r="X212" t="s">
        <v>82</v>
      </c>
      <c r="Y212" s="3">
        <v>45581.878775069446</v>
      </c>
      <c r="Z212" s="3">
        <v>45581.878127430551</v>
      </c>
      <c r="AA212" s="3">
        <v>45581.890094421295</v>
      </c>
      <c r="AC212" t="s">
        <v>87</v>
      </c>
      <c r="AD212" t="s">
        <v>82</v>
      </c>
      <c r="AE212" t="s">
        <v>82</v>
      </c>
      <c r="AF212" t="s">
        <v>82</v>
      </c>
      <c r="AG212" t="s">
        <v>82</v>
      </c>
      <c r="AH212" t="s">
        <v>82</v>
      </c>
      <c r="AI212" t="s">
        <v>82</v>
      </c>
      <c r="AJ212" t="s">
        <v>82</v>
      </c>
      <c r="AK212" t="s">
        <v>82</v>
      </c>
      <c r="AL212" t="s">
        <v>82</v>
      </c>
      <c r="AP212">
        <v>1</v>
      </c>
      <c r="BD212" t="s">
        <v>82</v>
      </c>
      <c r="BE212" t="s">
        <v>82</v>
      </c>
      <c r="BF212" t="s">
        <v>82</v>
      </c>
      <c r="BG212" t="s">
        <v>88</v>
      </c>
      <c r="BH212" t="s">
        <v>89</v>
      </c>
      <c r="BL212" t="s">
        <v>82</v>
      </c>
      <c r="BM212" t="s">
        <v>82</v>
      </c>
      <c r="BN212" t="s">
        <v>82</v>
      </c>
      <c r="BO212" t="s">
        <v>82</v>
      </c>
      <c r="BP212" t="s">
        <v>82</v>
      </c>
      <c r="BQ212" t="s">
        <v>82</v>
      </c>
      <c r="BR212" t="s">
        <v>82</v>
      </c>
      <c r="BS212" t="s">
        <v>82</v>
      </c>
    </row>
    <row r="213" spans="1:71" x14ac:dyDescent="0.2">
      <c r="A213">
        <v>3225558</v>
      </c>
      <c r="B213" s="2">
        <v>45582.270234432872</v>
      </c>
      <c r="C213" s="3">
        <v>45582.270234432872</v>
      </c>
      <c r="D213" s="2">
        <v>45583.267880370375</v>
      </c>
      <c r="E213" s="3">
        <v>45583.267880370375</v>
      </c>
      <c r="F213" t="s">
        <v>162</v>
      </c>
      <c r="G213" t="s">
        <v>79</v>
      </c>
      <c r="H213" t="s">
        <v>80</v>
      </c>
      <c r="I213" s="4">
        <v>198</v>
      </c>
      <c r="K213" t="s">
        <v>82</v>
      </c>
      <c r="L213" t="s">
        <v>82</v>
      </c>
      <c r="N213" t="s">
        <v>97</v>
      </c>
      <c r="O213" t="s">
        <v>122</v>
      </c>
      <c r="P213" t="s">
        <v>99</v>
      </c>
      <c r="Q213" t="s">
        <v>86</v>
      </c>
      <c r="R213" t="s">
        <v>82</v>
      </c>
      <c r="S213" t="s">
        <v>82</v>
      </c>
      <c r="T213" t="s">
        <v>82</v>
      </c>
      <c r="V213" t="s">
        <v>82</v>
      </c>
      <c r="W213" t="s">
        <v>82</v>
      </c>
      <c r="X213" t="s">
        <v>82</v>
      </c>
      <c r="AC213" t="s">
        <v>82</v>
      </c>
      <c r="AD213" t="s">
        <v>82</v>
      </c>
      <c r="AE213" t="s">
        <v>82</v>
      </c>
      <c r="AF213" t="s">
        <v>82</v>
      </c>
      <c r="AG213" t="s">
        <v>82</v>
      </c>
      <c r="AH213" t="s">
        <v>82</v>
      </c>
      <c r="AI213" t="s">
        <v>82</v>
      </c>
      <c r="AJ213" t="s">
        <v>82</v>
      </c>
      <c r="AK213" t="s">
        <v>82</v>
      </c>
      <c r="AL213" t="s">
        <v>82</v>
      </c>
      <c r="BD213" t="s">
        <v>82</v>
      </c>
      <c r="BE213" t="s">
        <v>82</v>
      </c>
      <c r="BF213" t="s">
        <v>82</v>
      </c>
      <c r="BG213" t="s">
        <v>88</v>
      </c>
      <c r="BH213" t="s">
        <v>89</v>
      </c>
      <c r="BL213" t="s">
        <v>82</v>
      </c>
      <c r="BM213" t="s">
        <v>82</v>
      </c>
      <c r="BN213" t="s">
        <v>82</v>
      </c>
      <c r="BO213" t="s">
        <v>82</v>
      </c>
      <c r="BP213" t="s">
        <v>82</v>
      </c>
      <c r="BQ213" t="s">
        <v>82</v>
      </c>
      <c r="BR213" t="s">
        <v>82</v>
      </c>
      <c r="BS213" t="s">
        <v>82</v>
      </c>
    </row>
    <row r="214" spans="1:71" x14ac:dyDescent="0.2">
      <c r="A214">
        <v>3225884</v>
      </c>
      <c r="B214" s="2">
        <v>45582.421758287033</v>
      </c>
      <c r="C214" s="3">
        <v>45582.421758287033</v>
      </c>
      <c r="D214" s="2">
        <v>45582.453655543984</v>
      </c>
      <c r="E214" s="3">
        <v>45582.453655543984</v>
      </c>
      <c r="F214" t="s">
        <v>206</v>
      </c>
      <c r="G214" t="s">
        <v>79</v>
      </c>
      <c r="H214" t="s">
        <v>101</v>
      </c>
      <c r="I214" s="4">
        <v>199.8</v>
      </c>
      <c r="K214" t="s">
        <v>151</v>
      </c>
      <c r="L214" t="s">
        <v>82</v>
      </c>
      <c r="N214" t="s">
        <v>130</v>
      </c>
      <c r="O214" t="s">
        <v>306</v>
      </c>
      <c r="P214" t="s">
        <v>94</v>
      </c>
      <c r="Q214" t="s">
        <v>86</v>
      </c>
      <c r="R214" t="s">
        <v>82</v>
      </c>
      <c r="S214" t="s">
        <v>82</v>
      </c>
      <c r="T214" t="s">
        <v>82</v>
      </c>
      <c r="V214" t="s">
        <v>82</v>
      </c>
      <c r="W214" t="s">
        <v>87</v>
      </c>
      <c r="X214" t="s">
        <v>82</v>
      </c>
      <c r="Y214" s="3">
        <v>45582.422548796298</v>
      </c>
      <c r="Z214" s="3">
        <v>45582.427872627319</v>
      </c>
      <c r="AA214" s="3">
        <v>45582.453550023143</v>
      </c>
      <c r="AC214" t="s">
        <v>87</v>
      </c>
      <c r="AD214" t="s">
        <v>82</v>
      </c>
      <c r="AE214" t="s">
        <v>82</v>
      </c>
      <c r="AF214" t="s">
        <v>82</v>
      </c>
      <c r="AG214" t="s">
        <v>82</v>
      </c>
      <c r="AH214" t="s">
        <v>82</v>
      </c>
      <c r="AI214" t="s">
        <v>82</v>
      </c>
      <c r="AJ214" t="s">
        <v>82</v>
      </c>
      <c r="AK214" t="s">
        <v>82</v>
      </c>
      <c r="AL214" t="s">
        <v>82</v>
      </c>
      <c r="BD214" t="s">
        <v>82</v>
      </c>
      <c r="BE214" t="s">
        <v>82</v>
      </c>
      <c r="BF214" t="s">
        <v>82</v>
      </c>
      <c r="BG214" t="s">
        <v>88</v>
      </c>
      <c r="BH214" t="s">
        <v>89</v>
      </c>
      <c r="BL214" t="s">
        <v>82</v>
      </c>
      <c r="BM214" t="s">
        <v>82</v>
      </c>
      <c r="BN214" t="s">
        <v>82</v>
      </c>
      <c r="BO214" t="s">
        <v>82</v>
      </c>
      <c r="BP214" t="s">
        <v>82</v>
      </c>
      <c r="BQ214" t="s">
        <v>82</v>
      </c>
      <c r="BR214" t="s">
        <v>82</v>
      </c>
      <c r="BS214" t="s">
        <v>82</v>
      </c>
    </row>
    <row r="215" spans="1:71" hidden="1" x14ac:dyDescent="0.2">
      <c r="A215">
        <v>3226384</v>
      </c>
      <c r="B215" s="2">
        <v>45582.687082268516</v>
      </c>
      <c r="C215" s="3">
        <v>45582.687082268516</v>
      </c>
      <c r="D215" s="2">
        <v>45582.722853136569</v>
      </c>
      <c r="E215" s="3">
        <v>45582.722853136569</v>
      </c>
      <c r="F215" t="s">
        <v>115</v>
      </c>
      <c r="G215" t="s">
        <v>79</v>
      </c>
      <c r="H215" t="s">
        <v>101</v>
      </c>
      <c r="I215" s="4">
        <v>122.9</v>
      </c>
      <c r="J215" s="4">
        <v>122.7</v>
      </c>
      <c r="K215" t="s">
        <v>82</v>
      </c>
      <c r="L215" t="s">
        <v>82</v>
      </c>
      <c r="N215" t="s">
        <v>240</v>
      </c>
      <c r="O215" t="s">
        <v>307</v>
      </c>
      <c r="P215" t="s">
        <v>118</v>
      </c>
      <c r="Q215" t="s">
        <v>95</v>
      </c>
      <c r="R215" t="s">
        <v>82</v>
      </c>
      <c r="S215" t="s">
        <v>82</v>
      </c>
      <c r="T215" t="s">
        <v>82</v>
      </c>
      <c r="V215" t="s">
        <v>82</v>
      </c>
      <c r="W215" t="s">
        <v>82</v>
      </c>
      <c r="X215" t="s">
        <v>82</v>
      </c>
      <c r="Y215" s="3">
        <v>45582.687514942125</v>
      </c>
      <c r="Z215" s="3">
        <v>45582.696215752316</v>
      </c>
      <c r="AA215" s="3">
        <v>45582.753828090281</v>
      </c>
      <c r="AC215" t="s">
        <v>82</v>
      </c>
      <c r="AD215" t="s">
        <v>82</v>
      </c>
      <c r="AE215" t="s">
        <v>82</v>
      </c>
      <c r="AF215" t="s">
        <v>82</v>
      </c>
      <c r="AG215" t="s">
        <v>82</v>
      </c>
      <c r="AH215" t="s">
        <v>82</v>
      </c>
      <c r="AI215" t="s">
        <v>82</v>
      </c>
      <c r="AJ215" t="s">
        <v>82</v>
      </c>
      <c r="AK215" t="s">
        <v>82</v>
      </c>
      <c r="AL215" t="s">
        <v>82</v>
      </c>
      <c r="BD215" t="s">
        <v>82</v>
      </c>
      <c r="BE215" t="s">
        <v>82</v>
      </c>
      <c r="BF215" t="s">
        <v>82</v>
      </c>
      <c r="BG215" t="s">
        <v>88</v>
      </c>
      <c r="BH215" t="s">
        <v>89</v>
      </c>
      <c r="BL215" t="s">
        <v>82</v>
      </c>
      <c r="BM215" t="s">
        <v>82</v>
      </c>
      <c r="BN215" t="s">
        <v>82</v>
      </c>
      <c r="BO215" t="s">
        <v>82</v>
      </c>
      <c r="BP215" t="s">
        <v>82</v>
      </c>
      <c r="BQ215" t="s">
        <v>82</v>
      </c>
      <c r="BR215" t="s">
        <v>82</v>
      </c>
      <c r="BS215" t="s">
        <v>82</v>
      </c>
    </row>
    <row r="216" spans="1:71" x14ac:dyDescent="0.2">
      <c r="A216">
        <v>3226429</v>
      </c>
      <c r="B216" s="2">
        <v>45582.701853437495</v>
      </c>
      <c r="C216" s="3">
        <v>45582.701853437495</v>
      </c>
      <c r="D216" s="2">
        <v>45582.710534965277</v>
      </c>
      <c r="E216" s="3">
        <v>45582.710534965277</v>
      </c>
      <c r="F216" t="s">
        <v>148</v>
      </c>
      <c r="G216" t="s">
        <v>79</v>
      </c>
      <c r="H216" t="s">
        <v>80</v>
      </c>
      <c r="I216" s="4">
        <v>195.8</v>
      </c>
      <c r="K216" t="s">
        <v>82</v>
      </c>
      <c r="L216" t="s">
        <v>250</v>
      </c>
      <c r="N216" t="s">
        <v>92</v>
      </c>
      <c r="O216" t="s">
        <v>308</v>
      </c>
      <c r="P216" t="s">
        <v>155</v>
      </c>
      <c r="Q216" t="s">
        <v>86</v>
      </c>
      <c r="R216" t="s">
        <v>82</v>
      </c>
      <c r="S216" t="s">
        <v>82</v>
      </c>
      <c r="T216" t="s">
        <v>82</v>
      </c>
      <c r="V216" t="s">
        <v>82</v>
      </c>
      <c r="W216" t="s">
        <v>82</v>
      </c>
      <c r="X216" t="s">
        <v>82</v>
      </c>
      <c r="Y216" s="3">
        <v>45582.703206030092</v>
      </c>
      <c r="Z216" s="3">
        <v>45582.707860844908</v>
      </c>
      <c r="AA216" s="3">
        <v>45582.710377060183</v>
      </c>
      <c r="AC216" t="s">
        <v>82</v>
      </c>
      <c r="AD216" t="s">
        <v>82</v>
      </c>
      <c r="AE216" t="s">
        <v>82</v>
      </c>
      <c r="AF216" t="s">
        <v>82</v>
      </c>
      <c r="AG216" t="s">
        <v>82</v>
      </c>
      <c r="AH216" t="s">
        <v>82</v>
      </c>
      <c r="AI216" t="s">
        <v>82</v>
      </c>
      <c r="AJ216" t="s">
        <v>82</v>
      </c>
      <c r="AK216" t="s">
        <v>82</v>
      </c>
      <c r="AL216" t="s">
        <v>82</v>
      </c>
      <c r="BD216" t="s">
        <v>82</v>
      </c>
      <c r="BE216" t="s">
        <v>82</v>
      </c>
      <c r="BF216" t="s">
        <v>82</v>
      </c>
      <c r="BG216" t="s">
        <v>88</v>
      </c>
      <c r="BH216" t="s">
        <v>89</v>
      </c>
      <c r="BL216" t="s">
        <v>82</v>
      </c>
      <c r="BM216" t="s">
        <v>82</v>
      </c>
      <c r="BN216" t="s">
        <v>82</v>
      </c>
      <c r="BO216" t="s">
        <v>82</v>
      </c>
      <c r="BP216" t="s">
        <v>82</v>
      </c>
      <c r="BQ216" t="s">
        <v>82</v>
      </c>
      <c r="BR216" t="s">
        <v>82</v>
      </c>
      <c r="BS216" t="s">
        <v>82</v>
      </c>
    </row>
    <row r="217" spans="1:71" x14ac:dyDescent="0.2">
      <c r="A217">
        <v>3226902</v>
      </c>
      <c r="B217" s="2">
        <v>45583.26794391204</v>
      </c>
      <c r="C217" s="3">
        <v>45583.26794391204</v>
      </c>
      <c r="D217" s="2">
        <v>45584.265835312501</v>
      </c>
      <c r="E217" s="3">
        <v>45584.265835312501</v>
      </c>
      <c r="F217" t="s">
        <v>100</v>
      </c>
      <c r="G217" t="s">
        <v>79</v>
      </c>
      <c r="H217" t="s">
        <v>80</v>
      </c>
      <c r="I217" s="4">
        <v>198</v>
      </c>
      <c r="K217" t="s">
        <v>82</v>
      </c>
      <c r="L217" t="s">
        <v>82</v>
      </c>
      <c r="N217" t="s">
        <v>97</v>
      </c>
      <c r="O217" t="s">
        <v>122</v>
      </c>
      <c r="P217" t="s">
        <v>99</v>
      </c>
      <c r="Q217" t="s">
        <v>86</v>
      </c>
      <c r="R217" t="s">
        <v>82</v>
      </c>
      <c r="S217" t="s">
        <v>82</v>
      </c>
      <c r="T217" t="s">
        <v>82</v>
      </c>
      <c r="V217" t="s">
        <v>82</v>
      </c>
      <c r="W217" t="s">
        <v>82</v>
      </c>
      <c r="X217" t="s">
        <v>82</v>
      </c>
      <c r="AC217" t="s">
        <v>82</v>
      </c>
      <c r="AD217" t="s">
        <v>82</v>
      </c>
      <c r="AE217" t="s">
        <v>82</v>
      </c>
      <c r="AF217" t="s">
        <v>82</v>
      </c>
      <c r="AG217" t="s">
        <v>82</v>
      </c>
      <c r="AH217" t="s">
        <v>82</v>
      </c>
      <c r="AI217" t="s">
        <v>82</v>
      </c>
      <c r="AJ217" t="s">
        <v>82</v>
      </c>
      <c r="AK217" t="s">
        <v>82</v>
      </c>
      <c r="AL217" t="s">
        <v>82</v>
      </c>
      <c r="BD217" t="s">
        <v>82</v>
      </c>
      <c r="BE217" t="s">
        <v>82</v>
      </c>
      <c r="BF217" t="s">
        <v>82</v>
      </c>
      <c r="BG217" t="s">
        <v>88</v>
      </c>
      <c r="BH217" t="s">
        <v>89</v>
      </c>
      <c r="BL217" t="s">
        <v>82</v>
      </c>
      <c r="BM217" t="s">
        <v>82</v>
      </c>
      <c r="BN217" t="s">
        <v>82</v>
      </c>
      <c r="BO217" t="s">
        <v>82</v>
      </c>
      <c r="BP217" t="s">
        <v>82</v>
      </c>
      <c r="BQ217" t="s">
        <v>82</v>
      </c>
      <c r="BR217" t="s">
        <v>82</v>
      </c>
      <c r="BS217" t="s">
        <v>82</v>
      </c>
    </row>
    <row r="218" spans="1:71" x14ac:dyDescent="0.2">
      <c r="A218">
        <v>3226934</v>
      </c>
      <c r="B218" s="2">
        <v>45583.301558807871</v>
      </c>
      <c r="C218" s="3">
        <v>45583.301558807871</v>
      </c>
      <c r="D218" s="2">
        <v>45583.318765277778</v>
      </c>
      <c r="E218" s="3">
        <v>45583.318765277778</v>
      </c>
      <c r="F218" t="s">
        <v>156</v>
      </c>
      <c r="G218" t="s">
        <v>79</v>
      </c>
      <c r="H218" t="s">
        <v>80</v>
      </c>
      <c r="I218" s="4">
        <v>196.7</v>
      </c>
      <c r="K218" t="s">
        <v>129</v>
      </c>
      <c r="L218" t="s">
        <v>82</v>
      </c>
      <c r="N218" t="s">
        <v>130</v>
      </c>
      <c r="O218" t="s">
        <v>172</v>
      </c>
      <c r="P218" t="s">
        <v>99</v>
      </c>
      <c r="Q218" t="s">
        <v>86</v>
      </c>
      <c r="R218" t="s">
        <v>82</v>
      </c>
      <c r="S218" t="s">
        <v>82</v>
      </c>
      <c r="T218" t="s">
        <v>82</v>
      </c>
      <c r="V218" t="s">
        <v>82</v>
      </c>
      <c r="W218" t="s">
        <v>82</v>
      </c>
      <c r="X218" t="s">
        <v>82</v>
      </c>
      <c r="Y218" s="3">
        <v>45583.303152048611</v>
      </c>
      <c r="Z218" s="3">
        <v>45583.307201296295</v>
      </c>
      <c r="AA218" s="3">
        <v>45583.318200821755</v>
      </c>
      <c r="AC218" t="s">
        <v>87</v>
      </c>
      <c r="AD218" t="s">
        <v>82</v>
      </c>
      <c r="AE218" t="s">
        <v>82</v>
      </c>
      <c r="AF218" t="s">
        <v>82</v>
      </c>
      <c r="AG218" t="s">
        <v>82</v>
      </c>
      <c r="AH218" t="s">
        <v>82</v>
      </c>
      <c r="AI218" t="s">
        <v>82</v>
      </c>
      <c r="AJ218" t="s">
        <v>82</v>
      </c>
      <c r="AK218" t="s">
        <v>82</v>
      </c>
      <c r="AL218" t="s">
        <v>82</v>
      </c>
      <c r="BD218" t="s">
        <v>82</v>
      </c>
      <c r="BE218" t="s">
        <v>82</v>
      </c>
      <c r="BF218" t="s">
        <v>82</v>
      </c>
      <c r="BG218" t="s">
        <v>88</v>
      </c>
      <c r="BH218" t="s">
        <v>89</v>
      </c>
      <c r="BL218" t="s">
        <v>82</v>
      </c>
      <c r="BM218" t="s">
        <v>82</v>
      </c>
      <c r="BN218" t="s">
        <v>82</v>
      </c>
      <c r="BO218" t="s">
        <v>82</v>
      </c>
      <c r="BP218" t="s">
        <v>82</v>
      </c>
      <c r="BQ218" t="s">
        <v>82</v>
      </c>
      <c r="BR218" t="s">
        <v>82</v>
      </c>
      <c r="BS218" t="s">
        <v>82</v>
      </c>
    </row>
    <row r="219" spans="1:71" x14ac:dyDescent="0.2">
      <c r="A219">
        <v>3226943</v>
      </c>
      <c r="B219" s="2">
        <v>45583.306536388889</v>
      </c>
      <c r="C219" s="3">
        <v>45583.306536388889</v>
      </c>
      <c r="D219" s="2">
        <v>45583.326199733798</v>
      </c>
      <c r="E219" s="3">
        <v>45583.326199733798</v>
      </c>
      <c r="F219" t="s">
        <v>96</v>
      </c>
      <c r="G219" t="s">
        <v>79</v>
      </c>
      <c r="H219" t="s">
        <v>80</v>
      </c>
      <c r="I219" s="4">
        <v>196.4</v>
      </c>
      <c r="K219" t="s">
        <v>220</v>
      </c>
      <c r="L219" t="s">
        <v>82</v>
      </c>
      <c r="N219" t="s">
        <v>104</v>
      </c>
      <c r="O219" t="s">
        <v>309</v>
      </c>
      <c r="P219" t="s">
        <v>99</v>
      </c>
      <c r="Q219" t="s">
        <v>86</v>
      </c>
      <c r="R219" t="s">
        <v>82</v>
      </c>
      <c r="S219" t="s">
        <v>82</v>
      </c>
      <c r="T219" t="s">
        <v>82</v>
      </c>
      <c r="V219" t="s">
        <v>82</v>
      </c>
      <c r="W219" t="s">
        <v>82</v>
      </c>
      <c r="X219" t="s">
        <v>82</v>
      </c>
      <c r="Y219" s="3">
        <v>45583.307408703702</v>
      </c>
      <c r="Z219" s="3">
        <v>45583.307351678246</v>
      </c>
      <c r="AA219" s="3">
        <v>45583.32660226852</v>
      </c>
      <c r="AC219" t="s">
        <v>82</v>
      </c>
      <c r="AD219" t="s">
        <v>82</v>
      </c>
      <c r="AE219" t="s">
        <v>82</v>
      </c>
      <c r="AF219" t="s">
        <v>82</v>
      </c>
      <c r="AG219" t="s">
        <v>82</v>
      </c>
      <c r="AH219" t="s">
        <v>82</v>
      </c>
      <c r="AI219" t="s">
        <v>82</v>
      </c>
      <c r="AJ219" t="s">
        <v>82</v>
      </c>
      <c r="AK219" t="s">
        <v>82</v>
      </c>
      <c r="AL219" t="s">
        <v>82</v>
      </c>
      <c r="AP219">
        <v>2</v>
      </c>
      <c r="BD219" t="s">
        <v>82</v>
      </c>
      <c r="BE219" t="s">
        <v>82</v>
      </c>
      <c r="BF219" t="s">
        <v>82</v>
      </c>
      <c r="BG219" t="s">
        <v>88</v>
      </c>
      <c r="BH219" t="s">
        <v>89</v>
      </c>
      <c r="BL219" t="s">
        <v>82</v>
      </c>
      <c r="BM219" t="s">
        <v>82</v>
      </c>
      <c r="BN219" t="s">
        <v>82</v>
      </c>
      <c r="BO219" t="s">
        <v>82</v>
      </c>
      <c r="BP219" t="s">
        <v>82</v>
      </c>
      <c r="BQ219" t="s">
        <v>82</v>
      </c>
      <c r="BR219" t="s">
        <v>82</v>
      </c>
      <c r="BS219" t="s">
        <v>82</v>
      </c>
    </row>
    <row r="220" spans="1:71" hidden="1" x14ac:dyDescent="0.2">
      <c r="A220">
        <v>3227235</v>
      </c>
      <c r="B220" s="2">
        <v>45583.50594072917</v>
      </c>
      <c r="C220" s="3">
        <v>45583.50594072917</v>
      </c>
      <c r="D220" s="2">
        <v>45583.52454706018</v>
      </c>
      <c r="E220" s="3">
        <v>45583.52454706018</v>
      </c>
      <c r="F220" t="s">
        <v>156</v>
      </c>
      <c r="G220" t="s">
        <v>79</v>
      </c>
      <c r="H220" t="s">
        <v>80</v>
      </c>
      <c r="I220" s="4">
        <v>119.1</v>
      </c>
      <c r="K220" t="s">
        <v>82</v>
      </c>
      <c r="L220" t="s">
        <v>310</v>
      </c>
      <c r="N220" t="s">
        <v>92</v>
      </c>
      <c r="O220" t="s">
        <v>174</v>
      </c>
      <c r="P220" t="s">
        <v>158</v>
      </c>
      <c r="Q220" t="s">
        <v>95</v>
      </c>
      <c r="R220" t="s">
        <v>82</v>
      </c>
      <c r="S220" t="s">
        <v>82</v>
      </c>
      <c r="T220" t="s">
        <v>82</v>
      </c>
      <c r="V220" t="s">
        <v>82</v>
      </c>
      <c r="W220" t="s">
        <v>87</v>
      </c>
      <c r="X220" t="s">
        <v>82</v>
      </c>
      <c r="Y220" s="3">
        <v>45583.508950312498</v>
      </c>
      <c r="Z220" s="3">
        <v>45583.523137094904</v>
      </c>
      <c r="AA220" s="3">
        <v>45583.524521435189</v>
      </c>
      <c r="AC220" t="s">
        <v>82</v>
      </c>
      <c r="AD220" t="s">
        <v>82</v>
      </c>
      <c r="AE220" t="s">
        <v>82</v>
      </c>
      <c r="AF220" t="s">
        <v>82</v>
      </c>
      <c r="AG220" t="s">
        <v>82</v>
      </c>
      <c r="AH220" t="s">
        <v>82</v>
      </c>
      <c r="AI220" t="s">
        <v>82</v>
      </c>
      <c r="AJ220" t="s">
        <v>82</v>
      </c>
      <c r="AK220" t="s">
        <v>82</v>
      </c>
      <c r="AL220" t="s">
        <v>82</v>
      </c>
      <c r="BD220" t="s">
        <v>82</v>
      </c>
      <c r="BE220" t="s">
        <v>82</v>
      </c>
      <c r="BF220" t="s">
        <v>82</v>
      </c>
      <c r="BG220" t="s">
        <v>88</v>
      </c>
      <c r="BH220" t="s">
        <v>89</v>
      </c>
      <c r="BL220" t="s">
        <v>82</v>
      </c>
      <c r="BM220" t="s">
        <v>82</v>
      </c>
      <c r="BN220" t="s">
        <v>82</v>
      </c>
      <c r="BO220" t="s">
        <v>82</v>
      </c>
      <c r="BP220" t="s">
        <v>82</v>
      </c>
      <c r="BQ220" t="s">
        <v>82</v>
      </c>
      <c r="BR220" t="s">
        <v>82</v>
      </c>
      <c r="BS220" t="s">
        <v>82</v>
      </c>
    </row>
    <row r="221" spans="1:71" x14ac:dyDescent="0.2">
      <c r="A221">
        <v>3227324</v>
      </c>
      <c r="B221" s="2">
        <v>45583.557767395832</v>
      </c>
      <c r="C221" s="3">
        <v>45583.557767395832</v>
      </c>
      <c r="D221" s="2">
        <v>45583.583090555556</v>
      </c>
      <c r="E221" s="3">
        <v>45583.583090555556</v>
      </c>
      <c r="F221" t="s">
        <v>153</v>
      </c>
      <c r="G221" t="s">
        <v>79</v>
      </c>
      <c r="H221" t="s">
        <v>80</v>
      </c>
      <c r="I221" s="4">
        <v>200.2</v>
      </c>
      <c r="K221" t="s">
        <v>113</v>
      </c>
      <c r="L221" t="s">
        <v>82</v>
      </c>
      <c r="N221" t="s">
        <v>116</v>
      </c>
      <c r="O221" t="s">
        <v>311</v>
      </c>
      <c r="P221" t="s">
        <v>118</v>
      </c>
      <c r="Q221" t="s">
        <v>86</v>
      </c>
      <c r="R221" t="s">
        <v>82</v>
      </c>
      <c r="S221" t="s">
        <v>82</v>
      </c>
      <c r="T221" t="s">
        <v>82</v>
      </c>
      <c r="V221" t="s">
        <v>82</v>
      </c>
      <c r="W221" t="s">
        <v>82</v>
      </c>
      <c r="X221" t="s">
        <v>82</v>
      </c>
      <c r="Y221" s="3">
        <v>45583.558219247687</v>
      </c>
      <c r="Z221" s="3">
        <v>45583.567594074077</v>
      </c>
      <c r="AA221" s="3">
        <v>45583.582994826385</v>
      </c>
      <c r="AC221" t="s">
        <v>82</v>
      </c>
      <c r="AD221" t="s">
        <v>82</v>
      </c>
      <c r="AE221" t="s">
        <v>82</v>
      </c>
      <c r="AF221" t="s">
        <v>82</v>
      </c>
      <c r="AG221" t="s">
        <v>82</v>
      </c>
      <c r="AH221" t="s">
        <v>82</v>
      </c>
      <c r="AI221" t="s">
        <v>82</v>
      </c>
      <c r="AJ221" t="s">
        <v>82</v>
      </c>
      <c r="AK221" t="s">
        <v>82</v>
      </c>
      <c r="AL221" t="s">
        <v>82</v>
      </c>
      <c r="BD221" t="s">
        <v>82</v>
      </c>
      <c r="BE221" t="s">
        <v>82</v>
      </c>
      <c r="BF221" t="s">
        <v>82</v>
      </c>
      <c r="BG221" t="s">
        <v>88</v>
      </c>
      <c r="BH221" t="s">
        <v>89</v>
      </c>
      <c r="BL221" t="s">
        <v>82</v>
      </c>
      <c r="BM221" t="s">
        <v>82</v>
      </c>
      <c r="BN221" t="s">
        <v>82</v>
      </c>
      <c r="BO221" t="s">
        <v>82</v>
      </c>
      <c r="BP221" t="s">
        <v>82</v>
      </c>
      <c r="BQ221" t="s">
        <v>82</v>
      </c>
      <c r="BR221" t="s">
        <v>82</v>
      </c>
      <c r="BS221" t="s">
        <v>82</v>
      </c>
    </row>
    <row r="222" spans="1:71" x14ac:dyDescent="0.2">
      <c r="A222">
        <v>3227350</v>
      </c>
      <c r="B222" s="2">
        <v>45583.573440266206</v>
      </c>
      <c r="C222" s="3">
        <v>45583.573440266206</v>
      </c>
      <c r="D222" s="2">
        <v>45583.620369537035</v>
      </c>
      <c r="E222" s="3">
        <v>45583.620369537035</v>
      </c>
      <c r="F222" t="s">
        <v>140</v>
      </c>
      <c r="G222" t="s">
        <v>79</v>
      </c>
      <c r="H222" t="s">
        <v>80</v>
      </c>
      <c r="I222" s="4">
        <v>199.2</v>
      </c>
      <c r="K222" t="s">
        <v>82</v>
      </c>
      <c r="L222" t="s">
        <v>250</v>
      </c>
      <c r="N222" t="s">
        <v>149</v>
      </c>
      <c r="O222" t="s">
        <v>312</v>
      </c>
      <c r="P222" t="s">
        <v>155</v>
      </c>
      <c r="Q222" t="s">
        <v>86</v>
      </c>
      <c r="R222" t="s">
        <v>82</v>
      </c>
      <c r="S222" t="s">
        <v>82</v>
      </c>
      <c r="T222" t="s">
        <v>82</v>
      </c>
      <c r="V222" t="s">
        <v>82</v>
      </c>
      <c r="W222" t="s">
        <v>87</v>
      </c>
      <c r="X222" t="s">
        <v>82</v>
      </c>
      <c r="Y222" s="3">
        <v>45583.585989282408</v>
      </c>
      <c r="Z222" s="3">
        <v>45583.589736307869</v>
      </c>
      <c r="AA222" s="3">
        <v>45583.61984136574</v>
      </c>
      <c r="AB222" s="3">
        <v>45583.57996087963</v>
      </c>
      <c r="AC222" t="s">
        <v>82</v>
      </c>
      <c r="AD222" t="s">
        <v>82</v>
      </c>
      <c r="AE222" t="s">
        <v>82</v>
      </c>
      <c r="AF222" t="s">
        <v>82</v>
      </c>
      <c r="AG222" t="s">
        <v>82</v>
      </c>
      <c r="AH222" t="s">
        <v>82</v>
      </c>
      <c r="AI222" t="s">
        <v>82</v>
      </c>
      <c r="AJ222" t="s">
        <v>82</v>
      </c>
      <c r="AK222" t="s">
        <v>82</v>
      </c>
      <c r="AL222" t="s">
        <v>82</v>
      </c>
      <c r="BD222" t="s">
        <v>82</v>
      </c>
      <c r="BE222" t="s">
        <v>82</v>
      </c>
      <c r="BF222" t="s">
        <v>82</v>
      </c>
      <c r="BG222" t="s">
        <v>88</v>
      </c>
      <c r="BH222" t="s">
        <v>89</v>
      </c>
      <c r="BL222" t="s">
        <v>82</v>
      </c>
      <c r="BM222" t="s">
        <v>82</v>
      </c>
      <c r="BN222" t="s">
        <v>82</v>
      </c>
      <c r="BO222" t="s">
        <v>82</v>
      </c>
      <c r="BP222" t="s">
        <v>82</v>
      </c>
      <c r="BQ222" t="s">
        <v>82</v>
      </c>
      <c r="BR222" t="s">
        <v>82</v>
      </c>
      <c r="BS222" t="s">
        <v>82</v>
      </c>
    </row>
    <row r="223" spans="1:71" hidden="1" x14ac:dyDescent="0.2">
      <c r="A223">
        <v>3227511</v>
      </c>
      <c r="B223" s="2">
        <v>45583.643543182872</v>
      </c>
      <c r="C223" s="3">
        <v>45583.643543182872</v>
      </c>
      <c r="D223" s="2">
        <v>45583.657298668986</v>
      </c>
      <c r="E223" s="3">
        <v>45583.657298668986</v>
      </c>
      <c r="F223" t="s">
        <v>206</v>
      </c>
      <c r="G223" t="s">
        <v>79</v>
      </c>
      <c r="H223" t="s">
        <v>101</v>
      </c>
      <c r="I223" s="4">
        <v>123.2</v>
      </c>
      <c r="K223" t="s">
        <v>82</v>
      </c>
      <c r="L223" t="s">
        <v>82</v>
      </c>
      <c r="N223" t="s">
        <v>92</v>
      </c>
      <c r="O223" t="s">
        <v>313</v>
      </c>
      <c r="P223" t="s">
        <v>155</v>
      </c>
      <c r="Q223" t="s">
        <v>95</v>
      </c>
      <c r="R223" t="s">
        <v>82</v>
      </c>
      <c r="S223" t="s">
        <v>82</v>
      </c>
      <c r="T223" t="s">
        <v>82</v>
      </c>
      <c r="V223" t="s">
        <v>82</v>
      </c>
      <c r="W223" t="s">
        <v>87</v>
      </c>
      <c r="X223" t="s">
        <v>82</v>
      </c>
      <c r="Y223" s="3">
        <v>45583.644409872686</v>
      </c>
      <c r="Z223" s="3">
        <v>45583.650579340276</v>
      </c>
      <c r="AA223" s="3">
        <v>45583.65766109954</v>
      </c>
      <c r="AC223" t="s">
        <v>82</v>
      </c>
      <c r="AD223" t="s">
        <v>82</v>
      </c>
      <c r="AE223" t="s">
        <v>82</v>
      </c>
      <c r="AF223" t="s">
        <v>82</v>
      </c>
      <c r="AG223" t="s">
        <v>82</v>
      </c>
      <c r="AH223" t="s">
        <v>82</v>
      </c>
      <c r="AI223" t="s">
        <v>82</v>
      </c>
      <c r="AJ223" t="s">
        <v>82</v>
      </c>
      <c r="AK223" t="s">
        <v>82</v>
      </c>
      <c r="AL223" t="s">
        <v>82</v>
      </c>
      <c r="BD223" t="s">
        <v>82</v>
      </c>
      <c r="BE223" t="s">
        <v>82</v>
      </c>
      <c r="BF223" t="s">
        <v>82</v>
      </c>
      <c r="BG223" t="s">
        <v>88</v>
      </c>
      <c r="BH223" t="s">
        <v>89</v>
      </c>
      <c r="BL223" t="s">
        <v>82</v>
      </c>
      <c r="BM223" t="s">
        <v>82</v>
      </c>
      <c r="BN223" t="s">
        <v>82</v>
      </c>
      <c r="BO223" t="s">
        <v>82</v>
      </c>
      <c r="BP223" t="s">
        <v>82</v>
      </c>
      <c r="BQ223" t="s">
        <v>82</v>
      </c>
      <c r="BR223" t="s">
        <v>82</v>
      </c>
      <c r="BS223" t="s">
        <v>82</v>
      </c>
    </row>
    <row r="224" spans="1:71" hidden="1" x14ac:dyDescent="0.2">
      <c r="A224">
        <v>3227656</v>
      </c>
      <c r="B224" s="2">
        <v>45583.701969293979</v>
      </c>
      <c r="C224" s="3">
        <v>45583.701969293979</v>
      </c>
      <c r="D224" s="2">
        <v>45583.730162384258</v>
      </c>
      <c r="E224" s="3">
        <v>45583.730162384258</v>
      </c>
      <c r="F224" t="s">
        <v>107</v>
      </c>
      <c r="G224" t="s">
        <v>79</v>
      </c>
      <c r="H224" t="s">
        <v>80</v>
      </c>
      <c r="I224" s="4">
        <v>121.2</v>
      </c>
      <c r="K224" t="s">
        <v>314</v>
      </c>
      <c r="L224" t="s">
        <v>82</v>
      </c>
      <c r="N224" t="s">
        <v>92</v>
      </c>
      <c r="O224" t="s">
        <v>146</v>
      </c>
      <c r="P224" t="s">
        <v>85</v>
      </c>
      <c r="Q224" t="s">
        <v>95</v>
      </c>
      <c r="R224" t="s">
        <v>82</v>
      </c>
      <c r="S224" t="s">
        <v>82</v>
      </c>
      <c r="T224" t="s">
        <v>82</v>
      </c>
      <c r="V224" t="s">
        <v>82</v>
      </c>
      <c r="W224" t="s">
        <v>82</v>
      </c>
      <c r="X224" t="s">
        <v>82</v>
      </c>
      <c r="Y224" s="3">
        <v>45583.702459050925</v>
      </c>
      <c r="Z224" s="3">
        <v>45583.712396365736</v>
      </c>
      <c r="AA224" s="3">
        <v>45583.73015069445</v>
      </c>
      <c r="AC224" t="s">
        <v>82</v>
      </c>
      <c r="AD224" t="s">
        <v>82</v>
      </c>
      <c r="AE224" t="s">
        <v>82</v>
      </c>
      <c r="AF224" t="s">
        <v>82</v>
      </c>
      <c r="AG224" t="s">
        <v>82</v>
      </c>
      <c r="AH224" t="s">
        <v>82</v>
      </c>
      <c r="AI224" t="s">
        <v>82</v>
      </c>
      <c r="AJ224" t="s">
        <v>82</v>
      </c>
      <c r="AK224" t="s">
        <v>82</v>
      </c>
      <c r="AL224" t="s">
        <v>82</v>
      </c>
      <c r="AP224">
        <v>1</v>
      </c>
      <c r="BD224" t="s">
        <v>82</v>
      </c>
      <c r="BE224" t="s">
        <v>82</v>
      </c>
      <c r="BF224" t="s">
        <v>82</v>
      </c>
      <c r="BG224" t="s">
        <v>88</v>
      </c>
      <c r="BH224" t="s">
        <v>89</v>
      </c>
      <c r="BL224" t="s">
        <v>82</v>
      </c>
      <c r="BM224" t="s">
        <v>82</v>
      </c>
      <c r="BN224" t="s">
        <v>82</v>
      </c>
      <c r="BO224" t="s">
        <v>82</v>
      </c>
      <c r="BP224" t="s">
        <v>82</v>
      </c>
      <c r="BQ224" t="s">
        <v>82</v>
      </c>
      <c r="BR224" t="s">
        <v>82</v>
      </c>
      <c r="BS224" t="s">
        <v>82</v>
      </c>
    </row>
    <row r="225" spans="1:71" x14ac:dyDescent="0.2">
      <c r="A225">
        <v>3228135</v>
      </c>
      <c r="B225" s="2">
        <v>45584.26588875</v>
      </c>
      <c r="C225" s="3">
        <v>45584.26588875</v>
      </c>
      <c r="D225" s="2">
        <v>45585.265383310187</v>
      </c>
      <c r="E225" s="3">
        <v>45585.265383310187</v>
      </c>
      <c r="F225" t="s">
        <v>100</v>
      </c>
      <c r="G225" t="s">
        <v>79</v>
      </c>
      <c r="H225" t="s">
        <v>80</v>
      </c>
      <c r="I225" s="4">
        <v>198</v>
      </c>
      <c r="K225" t="s">
        <v>82</v>
      </c>
      <c r="L225" t="s">
        <v>82</v>
      </c>
      <c r="N225" t="s">
        <v>97</v>
      </c>
      <c r="O225" t="s">
        <v>122</v>
      </c>
      <c r="P225" t="s">
        <v>99</v>
      </c>
      <c r="Q225" t="s">
        <v>86</v>
      </c>
      <c r="R225" t="s">
        <v>82</v>
      </c>
      <c r="S225" t="s">
        <v>82</v>
      </c>
      <c r="T225" t="s">
        <v>82</v>
      </c>
      <c r="V225" t="s">
        <v>82</v>
      </c>
      <c r="W225" t="s">
        <v>82</v>
      </c>
      <c r="X225" t="s">
        <v>82</v>
      </c>
      <c r="AC225" t="s">
        <v>82</v>
      </c>
      <c r="AD225" t="s">
        <v>82</v>
      </c>
      <c r="AE225" t="s">
        <v>82</v>
      </c>
      <c r="AF225" t="s">
        <v>82</v>
      </c>
      <c r="AG225" t="s">
        <v>82</v>
      </c>
      <c r="AH225" t="s">
        <v>82</v>
      </c>
      <c r="AI225" t="s">
        <v>82</v>
      </c>
      <c r="AJ225" t="s">
        <v>82</v>
      </c>
      <c r="AK225" t="s">
        <v>82</v>
      </c>
      <c r="AL225" t="s">
        <v>82</v>
      </c>
      <c r="BD225" t="s">
        <v>82</v>
      </c>
      <c r="BE225" t="s">
        <v>82</v>
      </c>
      <c r="BF225" t="s">
        <v>82</v>
      </c>
      <c r="BG225" t="s">
        <v>88</v>
      </c>
      <c r="BH225" t="s">
        <v>89</v>
      </c>
      <c r="BL225" t="s">
        <v>82</v>
      </c>
      <c r="BM225" t="s">
        <v>82</v>
      </c>
      <c r="BN225" t="s">
        <v>82</v>
      </c>
      <c r="BO225" t="s">
        <v>82</v>
      </c>
      <c r="BP225" t="s">
        <v>82</v>
      </c>
      <c r="BQ225" t="s">
        <v>82</v>
      </c>
      <c r="BR225" t="s">
        <v>82</v>
      </c>
      <c r="BS225" t="s">
        <v>82</v>
      </c>
    </row>
    <row r="226" spans="1:71" hidden="1" x14ac:dyDescent="0.2">
      <c r="A226">
        <v>3228202</v>
      </c>
      <c r="B226" s="2">
        <v>45584.385468287037</v>
      </c>
      <c r="C226" s="3">
        <v>45584.385468287037</v>
      </c>
      <c r="D226" s="2">
        <v>45584.413468125</v>
      </c>
      <c r="E226" s="3">
        <v>45584.413468125</v>
      </c>
      <c r="F226" t="s">
        <v>123</v>
      </c>
      <c r="G226" t="s">
        <v>79</v>
      </c>
      <c r="H226" t="s">
        <v>80</v>
      </c>
      <c r="I226" s="4">
        <v>120.9</v>
      </c>
      <c r="K226" t="s">
        <v>91</v>
      </c>
      <c r="L226" t="s">
        <v>82</v>
      </c>
      <c r="N226" t="s">
        <v>125</v>
      </c>
      <c r="O226" t="s">
        <v>315</v>
      </c>
      <c r="P226" t="s">
        <v>239</v>
      </c>
      <c r="Q226" t="s">
        <v>95</v>
      </c>
      <c r="R226" t="s">
        <v>82</v>
      </c>
      <c r="S226" t="s">
        <v>82</v>
      </c>
      <c r="T226" t="s">
        <v>82</v>
      </c>
      <c r="V226" t="s">
        <v>82</v>
      </c>
      <c r="W226" t="s">
        <v>82</v>
      </c>
      <c r="X226" t="s">
        <v>82</v>
      </c>
      <c r="Y226" s="3">
        <v>45584.386791226847</v>
      </c>
      <c r="Z226" s="3">
        <v>45584.39708545139</v>
      </c>
      <c r="AA226" s="3">
        <v>45584.413446192135</v>
      </c>
      <c r="AC226" t="s">
        <v>82</v>
      </c>
      <c r="AD226" t="s">
        <v>82</v>
      </c>
      <c r="AE226" t="s">
        <v>82</v>
      </c>
      <c r="AF226" t="s">
        <v>82</v>
      </c>
      <c r="AG226" t="s">
        <v>82</v>
      </c>
      <c r="AH226" t="s">
        <v>82</v>
      </c>
      <c r="AI226" t="s">
        <v>82</v>
      </c>
      <c r="AJ226" t="s">
        <v>82</v>
      </c>
      <c r="AK226" t="s">
        <v>82</v>
      </c>
      <c r="AL226" t="s">
        <v>82</v>
      </c>
      <c r="BD226" t="s">
        <v>82</v>
      </c>
      <c r="BE226" t="s">
        <v>82</v>
      </c>
      <c r="BF226" t="s">
        <v>82</v>
      </c>
      <c r="BG226" t="s">
        <v>88</v>
      </c>
      <c r="BH226" t="s">
        <v>89</v>
      </c>
      <c r="BL226" t="s">
        <v>82</v>
      </c>
      <c r="BM226" t="s">
        <v>82</v>
      </c>
      <c r="BN226" t="s">
        <v>82</v>
      </c>
      <c r="BO226" t="s">
        <v>82</v>
      </c>
      <c r="BP226" t="s">
        <v>82</v>
      </c>
      <c r="BQ226" t="s">
        <v>82</v>
      </c>
      <c r="BR226" t="s">
        <v>82</v>
      </c>
      <c r="BS226" t="s">
        <v>82</v>
      </c>
    </row>
    <row r="227" spans="1:71" x14ac:dyDescent="0.2">
      <c r="A227">
        <v>3228996</v>
      </c>
      <c r="B227" s="2">
        <v>45585.265639641206</v>
      </c>
      <c r="C227" s="3">
        <v>45585.265639641206</v>
      </c>
      <c r="D227" s="2">
        <v>45586.28478357639</v>
      </c>
      <c r="E227" s="3">
        <v>45586.28478357639</v>
      </c>
      <c r="F227" t="s">
        <v>100</v>
      </c>
      <c r="G227" t="s">
        <v>79</v>
      </c>
      <c r="H227" t="s">
        <v>80</v>
      </c>
      <c r="I227" s="4">
        <v>198</v>
      </c>
      <c r="K227" t="s">
        <v>82</v>
      </c>
      <c r="L227" t="s">
        <v>82</v>
      </c>
      <c r="N227" t="s">
        <v>97</v>
      </c>
      <c r="O227" t="s">
        <v>122</v>
      </c>
      <c r="P227" t="s">
        <v>99</v>
      </c>
      <c r="Q227" t="s">
        <v>86</v>
      </c>
      <c r="R227" t="s">
        <v>82</v>
      </c>
      <c r="S227" t="s">
        <v>82</v>
      </c>
      <c r="T227" t="s">
        <v>82</v>
      </c>
      <c r="V227" t="s">
        <v>82</v>
      </c>
      <c r="W227" t="s">
        <v>82</v>
      </c>
      <c r="X227" t="s">
        <v>82</v>
      </c>
      <c r="AC227" t="s">
        <v>82</v>
      </c>
      <c r="AD227" t="s">
        <v>82</v>
      </c>
      <c r="AE227" t="s">
        <v>82</v>
      </c>
      <c r="AF227" t="s">
        <v>82</v>
      </c>
      <c r="AG227" t="s">
        <v>82</v>
      </c>
      <c r="AH227" t="s">
        <v>82</v>
      </c>
      <c r="AI227" t="s">
        <v>82</v>
      </c>
      <c r="AJ227" t="s">
        <v>82</v>
      </c>
      <c r="AK227" t="s">
        <v>82</v>
      </c>
      <c r="AL227" t="s">
        <v>82</v>
      </c>
      <c r="BD227" t="s">
        <v>82</v>
      </c>
      <c r="BE227" t="s">
        <v>82</v>
      </c>
      <c r="BF227" t="s">
        <v>82</v>
      </c>
      <c r="BG227" t="s">
        <v>88</v>
      </c>
      <c r="BH227" t="s">
        <v>89</v>
      </c>
      <c r="BL227" t="s">
        <v>82</v>
      </c>
      <c r="BM227" t="s">
        <v>82</v>
      </c>
      <c r="BN227" t="s">
        <v>82</v>
      </c>
      <c r="BO227" t="s">
        <v>82</v>
      </c>
      <c r="BP227" t="s">
        <v>82</v>
      </c>
      <c r="BQ227" t="s">
        <v>82</v>
      </c>
      <c r="BR227" t="s">
        <v>82</v>
      </c>
      <c r="BS227" t="s">
        <v>82</v>
      </c>
    </row>
    <row r="228" spans="1:71" x14ac:dyDescent="0.2">
      <c r="A228">
        <v>3229184</v>
      </c>
      <c r="B228" s="2">
        <v>45585.576242997689</v>
      </c>
      <c r="C228" s="3">
        <v>45585.576242997689</v>
      </c>
      <c r="D228" s="2">
        <v>45585.729881087958</v>
      </c>
      <c r="E228" s="3">
        <v>45585.729881087958</v>
      </c>
      <c r="F228" t="s">
        <v>96</v>
      </c>
      <c r="G228" t="s">
        <v>79</v>
      </c>
      <c r="H228" t="s">
        <v>80</v>
      </c>
      <c r="I228" s="4">
        <v>199</v>
      </c>
      <c r="K228" t="s">
        <v>316</v>
      </c>
      <c r="L228" t="s">
        <v>82</v>
      </c>
      <c r="N228" t="s">
        <v>317</v>
      </c>
      <c r="O228" t="s">
        <v>318</v>
      </c>
      <c r="P228" t="s">
        <v>132</v>
      </c>
      <c r="Q228" t="s">
        <v>86</v>
      </c>
      <c r="R228" t="s">
        <v>82</v>
      </c>
      <c r="S228" t="s">
        <v>82</v>
      </c>
      <c r="T228" t="s">
        <v>82</v>
      </c>
      <c r="V228" t="s">
        <v>82</v>
      </c>
      <c r="W228" t="s">
        <v>82</v>
      </c>
      <c r="X228" t="s">
        <v>82</v>
      </c>
      <c r="AC228" t="s">
        <v>82</v>
      </c>
      <c r="AD228" t="s">
        <v>82</v>
      </c>
      <c r="AE228" t="s">
        <v>87</v>
      </c>
      <c r="AF228" t="s">
        <v>82</v>
      </c>
      <c r="AG228" t="s">
        <v>82</v>
      </c>
      <c r="AH228" t="s">
        <v>87</v>
      </c>
      <c r="AI228" t="s">
        <v>82</v>
      </c>
      <c r="AJ228" t="s">
        <v>82</v>
      </c>
      <c r="AK228" t="s">
        <v>82</v>
      </c>
      <c r="AL228" t="s">
        <v>82</v>
      </c>
      <c r="BD228" t="s">
        <v>82</v>
      </c>
      <c r="BE228" t="s">
        <v>82</v>
      </c>
      <c r="BF228" t="s">
        <v>82</v>
      </c>
      <c r="BG228" t="s">
        <v>88</v>
      </c>
      <c r="BH228" t="s">
        <v>89</v>
      </c>
      <c r="BL228" t="s">
        <v>82</v>
      </c>
      <c r="BM228" t="s">
        <v>82</v>
      </c>
      <c r="BN228" t="s">
        <v>82</v>
      </c>
      <c r="BO228" t="s">
        <v>82</v>
      </c>
      <c r="BP228" t="s">
        <v>82</v>
      </c>
      <c r="BQ228" t="s">
        <v>82</v>
      </c>
      <c r="BR228" t="s">
        <v>82</v>
      </c>
      <c r="BS228" t="s">
        <v>82</v>
      </c>
    </row>
    <row r="229" spans="1:71" x14ac:dyDescent="0.2">
      <c r="A229">
        <v>3229199</v>
      </c>
      <c r="B229" s="2">
        <v>45585.58777085648</v>
      </c>
      <c r="C229" s="3">
        <v>45585.58777085648</v>
      </c>
      <c r="D229" s="2">
        <v>45585.824304374997</v>
      </c>
      <c r="E229" s="3">
        <v>45585.824304374997</v>
      </c>
      <c r="F229" t="s">
        <v>121</v>
      </c>
      <c r="G229" t="s">
        <v>79</v>
      </c>
      <c r="H229" t="s">
        <v>80</v>
      </c>
      <c r="I229" s="4">
        <v>198.2</v>
      </c>
      <c r="K229" t="s">
        <v>82</v>
      </c>
      <c r="L229" t="s">
        <v>82</v>
      </c>
      <c r="N229" t="s">
        <v>116</v>
      </c>
      <c r="O229" t="s">
        <v>319</v>
      </c>
      <c r="P229" t="s">
        <v>99</v>
      </c>
      <c r="Q229" t="s">
        <v>86</v>
      </c>
      <c r="R229" t="s">
        <v>82</v>
      </c>
      <c r="S229" t="s">
        <v>82</v>
      </c>
      <c r="T229" t="s">
        <v>82</v>
      </c>
      <c r="V229" t="s">
        <v>82</v>
      </c>
      <c r="W229" t="s">
        <v>82</v>
      </c>
      <c r="X229" t="s">
        <v>82</v>
      </c>
      <c r="Y229" s="3">
        <v>45585.589153622685</v>
      </c>
      <c r="Z229" s="3">
        <v>45585.601088506941</v>
      </c>
      <c r="AA229" s="3">
        <v>45585.607545254628</v>
      </c>
      <c r="AC229" t="s">
        <v>87</v>
      </c>
      <c r="AD229" t="s">
        <v>82</v>
      </c>
      <c r="AE229" t="s">
        <v>82</v>
      </c>
      <c r="AF229" t="s">
        <v>82</v>
      </c>
      <c r="AG229" t="s">
        <v>82</v>
      </c>
      <c r="AH229" t="s">
        <v>82</v>
      </c>
      <c r="AI229" t="s">
        <v>82</v>
      </c>
      <c r="AJ229" t="s">
        <v>82</v>
      </c>
      <c r="AK229" t="s">
        <v>82</v>
      </c>
      <c r="AL229" t="s">
        <v>82</v>
      </c>
      <c r="BD229" t="s">
        <v>82</v>
      </c>
      <c r="BE229" t="s">
        <v>82</v>
      </c>
      <c r="BF229" t="s">
        <v>82</v>
      </c>
      <c r="BG229" t="s">
        <v>88</v>
      </c>
      <c r="BH229" t="s">
        <v>89</v>
      </c>
      <c r="BL229" t="s">
        <v>82</v>
      </c>
      <c r="BM229" t="s">
        <v>82</v>
      </c>
      <c r="BN229" t="s">
        <v>82</v>
      </c>
      <c r="BO229" t="s">
        <v>82</v>
      </c>
      <c r="BP229" t="s">
        <v>82</v>
      </c>
      <c r="BQ229" t="s">
        <v>82</v>
      </c>
      <c r="BR229" t="s">
        <v>82</v>
      </c>
      <c r="BS229" t="s">
        <v>82</v>
      </c>
    </row>
    <row r="230" spans="1:71" x14ac:dyDescent="0.2">
      <c r="A230">
        <v>3229380</v>
      </c>
      <c r="B230" s="2">
        <v>45585.711985624999</v>
      </c>
      <c r="C230" s="3">
        <v>45585.711985624999</v>
      </c>
      <c r="D230" s="2">
        <v>45585.738978657406</v>
      </c>
      <c r="E230" s="3">
        <v>45585.738978657406</v>
      </c>
      <c r="F230" t="s">
        <v>121</v>
      </c>
      <c r="G230" t="s">
        <v>79</v>
      </c>
      <c r="H230" t="s">
        <v>101</v>
      </c>
      <c r="I230" s="4">
        <v>196.7</v>
      </c>
      <c r="K230" t="s">
        <v>82</v>
      </c>
      <c r="L230" t="s">
        <v>82</v>
      </c>
      <c r="N230" t="s">
        <v>92</v>
      </c>
      <c r="O230" t="s">
        <v>174</v>
      </c>
      <c r="P230" t="s">
        <v>158</v>
      </c>
      <c r="Q230" t="s">
        <v>86</v>
      </c>
      <c r="R230" t="s">
        <v>82</v>
      </c>
      <c r="S230" t="s">
        <v>82</v>
      </c>
      <c r="T230" t="s">
        <v>82</v>
      </c>
      <c r="V230" t="s">
        <v>82</v>
      </c>
      <c r="W230" t="s">
        <v>87</v>
      </c>
      <c r="X230" t="s">
        <v>82</v>
      </c>
      <c r="Y230" s="3">
        <v>45585.712547604169</v>
      </c>
      <c r="Z230" s="3">
        <v>45585.71593799768</v>
      </c>
      <c r="AA230" s="3">
        <v>45585.738932048611</v>
      </c>
      <c r="AC230" t="s">
        <v>87</v>
      </c>
      <c r="AD230" t="s">
        <v>82</v>
      </c>
      <c r="AE230" t="s">
        <v>82</v>
      </c>
      <c r="AF230" t="s">
        <v>82</v>
      </c>
      <c r="AG230" t="s">
        <v>82</v>
      </c>
      <c r="AH230" t="s">
        <v>82</v>
      </c>
      <c r="AI230" t="s">
        <v>82</v>
      </c>
      <c r="AJ230" t="s">
        <v>82</v>
      </c>
      <c r="AK230" t="s">
        <v>82</v>
      </c>
      <c r="AL230" t="s">
        <v>82</v>
      </c>
      <c r="BD230" t="s">
        <v>82</v>
      </c>
      <c r="BE230" t="s">
        <v>82</v>
      </c>
      <c r="BF230" t="s">
        <v>82</v>
      </c>
      <c r="BG230" t="s">
        <v>88</v>
      </c>
      <c r="BH230" t="s">
        <v>89</v>
      </c>
      <c r="BL230" t="s">
        <v>82</v>
      </c>
      <c r="BM230" t="s">
        <v>82</v>
      </c>
      <c r="BN230" t="s">
        <v>82</v>
      </c>
      <c r="BO230" t="s">
        <v>82</v>
      </c>
      <c r="BP230" t="s">
        <v>82</v>
      </c>
      <c r="BQ230" t="s">
        <v>82</v>
      </c>
      <c r="BR230" t="s">
        <v>82</v>
      </c>
      <c r="BS230" t="s">
        <v>82</v>
      </c>
    </row>
    <row r="231" spans="1:71" x14ac:dyDescent="0.2">
      <c r="A231">
        <v>3229697</v>
      </c>
      <c r="B231" s="2">
        <v>45586.284867499999</v>
      </c>
      <c r="C231" s="3">
        <v>45586.284867499999</v>
      </c>
      <c r="D231" s="2">
        <v>45587.271248078701</v>
      </c>
      <c r="E231" s="3">
        <v>45587.271248078701</v>
      </c>
      <c r="F231" t="s">
        <v>121</v>
      </c>
      <c r="G231" t="s">
        <v>79</v>
      </c>
      <c r="H231" t="s">
        <v>101</v>
      </c>
      <c r="I231" s="4">
        <v>197</v>
      </c>
      <c r="K231" t="s">
        <v>82</v>
      </c>
      <c r="L231" t="s">
        <v>82</v>
      </c>
      <c r="N231" t="s">
        <v>97</v>
      </c>
      <c r="O231" t="s">
        <v>189</v>
      </c>
      <c r="P231" t="s">
        <v>99</v>
      </c>
      <c r="Q231" t="s">
        <v>86</v>
      </c>
      <c r="R231" t="s">
        <v>82</v>
      </c>
      <c r="S231" t="s">
        <v>82</v>
      </c>
      <c r="T231" t="s">
        <v>82</v>
      </c>
      <c r="V231" t="s">
        <v>82</v>
      </c>
      <c r="W231" t="s">
        <v>82</v>
      </c>
      <c r="X231" t="s">
        <v>82</v>
      </c>
      <c r="AC231" t="s">
        <v>82</v>
      </c>
      <c r="AD231" t="s">
        <v>82</v>
      </c>
      <c r="AE231" t="s">
        <v>82</v>
      </c>
      <c r="AF231" t="s">
        <v>82</v>
      </c>
      <c r="AG231" t="s">
        <v>82</v>
      </c>
      <c r="AH231" t="s">
        <v>82</v>
      </c>
      <c r="AI231" t="s">
        <v>82</v>
      </c>
      <c r="AJ231" t="s">
        <v>82</v>
      </c>
      <c r="AK231" t="s">
        <v>82</v>
      </c>
      <c r="AL231" t="s">
        <v>82</v>
      </c>
      <c r="BD231" t="s">
        <v>82</v>
      </c>
      <c r="BE231" t="s">
        <v>82</v>
      </c>
      <c r="BF231" t="s">
        <v>82</v>
      </c>
      <c r="BG231" t="s">
        <v>88</v>
      </c>
      <c r="BH231" t="s">
        <v>89</v>
      </c>
      <c r="BL231" t="s">
        <v>82</v>
      </c>
      <c r="BM231" t="s">
        <v>82</v>
      </c>
      <c r="BN231" t="s">
        <v>82</v>
      </c>
      <c r="BO231" t="s">
        <v>82</v>
      </c>
      <c r="BP231" t="s">
        <v>82</v>
      </c>
      <c r="BQ231" t="s">
        <v>82</v>
      </c>
      <c r="BR231" t="s">
        <v>82</v>
      </c>
      <c r="BS231" t="s">
        <v>82</v>
      </c>
    </row>
    <row r="232" spans="1:71" x14ac:dyDescent="0.2">
      <c r="A232">
        <v>3229991</v>
      </c>
      <c r="B232" s="2">
        <v>45586.447769386577</v>
      </c>
      <c r="C232" s="3">
        <v>45586.447769386577</v>
      </c>
      <c r="D232" s="2">
        <v>45586.463027962964</v>
      </c>
      <c r="E232" s="3">
        <v>45586.463027962964</v>
      </c>
      <c r="F232" t="s">
        <v>179</v>
      </c>
      <c r="G232" t="s">
        <v>79</v>
      </c>
      <c r="H232" t="s">
        <v>80</v>
      </c>
      <c r="I232" s="4">
        <v>197.2</v>
      </c>
      <c r="K232" t="s">
        <v>129</v>
      </c>
      <c r="L232" t="s">
        <v>82</v>
      </c>
      <c r="N232" t="s">
        <v>83</v>
      </c>
      <c r="O232" t="s">
        <v>193</v>
      </c>
      <c r="P232" t="s">
        <v>194</v>
      </c>
      <c r="Q232" t="s">
        <v>86</v>
      </c>
      <c r="R232" t="s">
        <v>82</v>
      </c>
      <c r="S232" t="s">
        <v>82</v>
      </c>
      <c r="T232" t="s">
        <v>82</v>
      </c>
      <c r="V232" t="s">
        <v>82</v>
      </c>
      <c r="W232" t="s">
        <v>82</v>
      </c>
      <c r="X232" t="s">
        <v>82</v>
      </c>
      <c r="AC232" t="s">
        <v>82</v>
      </c>
      <c r="AD232" t="s">
        <v>82</v>
      </c>
      <c r="AE232" t="s">
        <v>82</v>
      </c>
      <c r="AF232" t="s">
        <v>82</v>
      </c>
      <c r="AG232" t="s">
        <v>82</v>
      </c>
      <c r="AH232" t="s">
        <v>82</v>
      </c>
      <c r="AI232" t="s">
        <v>82</v>
      </c>
      <c r="AJ232" t="s">
        <v>82</v>
      </c>
      <c r="AK232" t="s">
        <v>82</v>
      </c>
      <c r="AL232" t="s">
        <v>82</v>
      </c>
      <c r="BD232" t="s">
        <v>82</v>
      </c>
      <c r="BE232" t="s">
        <v>82</v>
      </c>
      <c r="BF232" t="s">
        <v>82</v>
      </c>
      <c r="BG232" t="s">
        <v>88</v>
      </c>
      <c r="BH232" t="s">
        <v>89</v>
      </c>
      <c r="BL232" t="s">
        <v>82</v>
      </c>
      <c r="BM232" t="s">
        <v>82</v>
      </c>
      <c r="BN232" t="s">
        <v>82</v>
      </c>
      <c r="BO232" t="s">
        <v>82</v>
      </c>
      <c r="BP232" t="s">
        <v>82</v>
      </c>
      <c r="BQ232" t="s">
        <v>82</v>
      </c>
      <c r="BR232" t="s">
        <v>82</v>
      </c>
      <c r="BS232" t="s">
        <v>82</v>
      </c>
    </row>
    <row r="233" spans="1:71" x14ac:dyDescent="0.2">
      <c r="A233">
        <v>3230366</v>
      </c>
      <c r="B233" s="2">
        <v>45586.671703055559</v>
      </c>
      <c r="C233" s="3">
        <v>45586.671703055559</v>
      </c>
      <c r="D233" s="2">
        <v>45586.690523888887</v>
      </c>
      <c r="E233" s="3">
        <v>45586.690523888887</v>
      </c>
      <c r="F233" t="s">
        <v>183</v>
      </c>
      <c r="G233" t="s">
        <v>79</v>
      </c>
      <c r="H233" t="s">
        <v>80</v>
      </c>
      <c r="I233" s="4">
        <v>199</v>
      </c>
      <c r="K233" t="s">
        <v>82</v>
      </c>
      <c r="L233" t="s">
        <v>82</v>
      </c>
      <c r="N233" t="s">
        <v>92</v>
      </c>
      <c r="O233" t="s">
        <v>320</v>
      </c>
      <c r="P233" t="s">
        <v>118</v>
      </c>
      <c r="Q233" t="s">
        <v>86</v>
      </c>
      <c r="R233" t="s">
        <v>82</v>
      </c>
      <c r="S233" t="s">
        <v>82</v>
      </c>
      <c r="T233" t="s">
        <v>82</v>
      </c>
      <c r="V233" t="s">
        <v>82</v>
      </c>
      <c r="W233" t="s">
        <v>87</v>
      </c>
      <c r="X233" t="s">
        <v>82</v>
      </c>
      <c r="Y233" s="3">
        <v>45586.673674212958</v>
      </c>
      <c r="Z233" s="3">
        <v>45586.677351423612</v>
      </c>
      <c r="AA233" s="3">
        <v>45586.690274305554</v>
      </c>
      <c r="AC233" t="s">
        <v>87</v>
      </c>
      <c r="AD233" t="s">
        <v>82</v>
      </c>
      <c r="AE233" t="s">
        <v>82</v>
      </c>
      <c r="AF233" t="s">
        <v>82</v>
      </c>
      <c r="AG233" t="s">
        <v>82</v>
      </c>
      <c r="AH233" t="s">
        <v>82</v>
      </c>
      <c r="AI233" t="s">
        <v>82</v>
      </c>
      <c r="AJ233" t="s">
        <v>82</v>
      </c>
      <c r="AK233" t="s">
        <v>82</v>
      </c>
      <c r="AL233" t="s">
        <v>82</v>
      </c>
      <c r="AQ233">
        <v>1</v>
      </c>
      <c r="BD233" t="s">
        <v>82</v>
      </c>
      <c r="BE233" t="s">
        <v>82</v>
      </c>
      <c r="BF233" t="s">
        <v>82</v>
      </c>
      <c r="BG233" t="s">
        <v>88</v>
      </c>
      <c r="BH233" t="s">
        <v>89</v>
      </c>
      <c r="BL233" t="s">
        <v>82</v>
      </c>
      <c r="BM233" t="s">
        <v>82</v>
      </c>
      <c r="BN233" t="s">
        <v>82</v>
      </c>
      <c r="BO233" t="s">
        <v>82</v>
      </c>
      <c r="BP233" t="s">
        <v>82</v>
      </c>
      <c r="BQ233" t="s">
        <v>82</v>
      </c>
      <c r="BR233" t="s">
        <v>82</v>
      </c>
      <c r="BS233" t="s">
        <v>82</v>
      </c>
    </row>
    <row r="234" spans="1:71" x14ac:dyDescent="0.2">
      <c r="A234">
        <v>3230738</v>
      </c>
      <c r="B234" s="2">
        <v>45586.902678449071</v>
      </c>
      <c r="C234" s="3">
        <v>45586.902678449071</v>
      </c>
      <c r="D234" s="2">
        <v>45586.915114467593</v>
      </c>
      <c r="E234" s="3">
        <v>45586.915114467593</v>
      </c>
      <c r="F234" t="s">
        <v>321</v>
      </c>
      <c r="G234" t="s">
        <v>79</v>
      </c>
      <c r="H234" t="s">
        <v>80</v>
      </c>
      <c r="I234" s="4">
        <v>200.1</v>
      </c>
      <c r="K234" t="s">
        <v>82</v>
      </c>
      <c r="L234" t="s">
        <v>82</v>
      </c>
      <c r="N234" t="s">
        <v>92</v>
      </c>
      <c r="O234" t="s">
        <v>174</v>
      </c>
      <c r="P234" t="s">
        <v>158</v>
      </c>
      <c r="Q234" t="s">
        <v>86</v>
      </c>
      <c r="R234" t="s">
        <v>82</v>
      </c>
      <c r="S234" t="s">
        <v>82</v>
      </c>
      <c r="T234" t="s">
        <v>82</v>
      </c>
      <c r="V234" t="s">
        <v>82</v>
      </c>
      <c r="W234" t="s">
        <v>82</v>
      </c>
      <c r="X234" t="s">
        <v>82</v>
      </c>
      <c r="Y234" s="3">
        <v>45586.905314953707</v>
      </c>
      <c r="Z234" s="3">
        <v>45586.908947268515</v>
      </c>
      <c r="AA234" s="3">
        <v>45586.91509613426</v>
      </c>
      <c r="AC234" t="s">
        <v>82</v>
      </c>
      <c r="AD234" t="s">
        <v>82</v>
      </c>
      <c r="AE234" t="s">
        <v>82</v>
      </c>
      <c r="AF234" t="s">
        <v>82</v>
      </c>
      <c r="AG234" t="s">
        <v>82</v>
      </c>
      <c r="AH234" t="s">
        <v>82</v>
      </c>
      <c r="AI234" t="s">
        <v>82</v>
      </c>
      <c r="AJ234" t="s">
        <v>82</v>
      </c>
      <c r="AK234" t="s">
        <v>82</v>
      </c>
      <c r="AL234" t="s">
        <v>82</v>
      </c>
      <c r="BD234" t="s">
        <v>82</v>
      </c>
      <c r="BE234" t="s">
        <v>82</v>
      </c>
      <c r="BF234" t="s">
        <v>82</v>
      </c>
      <c r="BG234" t="s">
        <v>88</v>
      </c>
      <c r="BH234" t="s">
        <v>89</v>
      </c>
      <c r="BL234" t="s">
        <v>82</v>
      </c>
      <c r="BM234" t="s">
        <v>82</v>
      </c>
      <c r="BN234" t="s">
        <v>82</v>
      </c>
      <c r="BO234" t="s">
        <v>82</v>
      </c>
      <c r="BP234" t="s">
        <v>82</v>
      </c>
      <c r="BQ234" t="s">
        <v>82</v>
      </c>
      <c r="BR234" t="s">
        <v>82</v>
      </c>
      <c r="BS234" t="s">
        <v>82</v>
      </c>
    </row>
    <row r="235" spans="1:71" x14ac:dyDescent="0.2">
      <c r="A235">
        <v>3230886</v>
      </c>
      <c r="B235" s="2">
        <v>45587.271369861111</v>
      </c>
      <c r="C235" s="3">
        <v>45587.271369861111</v>
      </c>
      <c r="D235" s="2">
        <v>45588.266254699076</v>
      </c>
      <c r="E235" s="3">
        <v>45588.266254699076</v>
      </c>
      <c r="F235" t="s">
        <v>321</v>
      </c>
      <c r="G235" t="s">
        <v>79</v>
      </c>
      <c r="H235" t="s">
        <v>101</v>
      </c>
      <c r="I235" s="4">
        <v>197</v>
      </c>
      <c r="K235" t="s">
        <v>82</v>
      </c>
      <c r="L235" t="s">
        <v>82</v>
      </c>
      <c r="N235" t="s">
        <v>97</v>
      </c>
      <c r="O235" t="s">
        <v>322</v>
      </c>
      <c r="P235" t="s">
        <v>99</v>
      </c>
      <c r="Q235" t="s">
        <v>86</v>
      </c>
      <c r="R235" t="s">
        <v>82</v>
      </c>
      <c r="S235" t="s">
        <v>82</v>
      </c>
      <c r="T235" t="s">
        <v>82</v>
      </c>
      <c r="V235" t="s">
        <v>82</v>
      </c>
      <c r="W235" t="s">
        <v>82</v>
      </c>
      <c r="X235" t="s">
        <v>82</v>
      </c>
      <c r="AC235" t="s">
        <v>82</v>
      </c>
      <c r="AD235" t="s">
        <v>82</v>
      </c>
      <c r="AE235" t="s">
        <v>82</v>
      </c>
      <c r="AF235" t="s">
        <v>82</v>
      </c>
      <c r="AG235" t="s">
        <v>82</v>
      </c>
      <c r="AH235" t="s">
        <v>82</v>
      </c>
      <c r="AI235" t="s">
        <v>82</v>
      </c>
      <c r="AJ235" t="s">
        <v>82</v>
      </c>
      <c r="AK235" t="s">
        <v>82</v>
      </c>
      <c r="AL235" t="s">
        <v>82</v>
      </c>
      <c r="BD235" t="s">
        <v>82</v>
      </c>
      <c r="BE235" t="s">
        <v>82</v>
      </c>
      <c r="BF235" t="s">
        <v>82</v>
      </c>
      <c r="BG235" t="s">
        <v>88</v>
      </c>
      <c r="BH235" t="s">
        <v>89</v>
      </c>
      <c r="BL235" t="s">
        <v>82</v>
      </c>
      <c r="BM235" t="s">
        <v>82</v>
      </c>
      <c r="BN235" t="s">
        <v>82</v>
      </c>
      <c r="BO235" t="s">
        <v>82</v>
      </c>
      <c r="BP235" t="s">
        <v>82</v>
      </c>
      <c r="BQ235" t="s">
        <v>82</v>
      </c>
      <c r="BR235" t="s">
        <v>82</v>
      </c>
      <c r="BS235" t="s">
        <v>82</v>
      </c>
    </row>
    <row r="236" spans="1:71" x14ac:dyDescent="0.2">
      <c r="A236">
        <v>3230887</v>
      </c>
      <c r="B236" s="2">
        <v>45587.27208761574</v>
      </c>
      <c r="C236" s="3">
        <v>45587.27208761574</v>
      </c>
      <c r="D236" s="2">
        <v>45587.328171030094</v>
      </c>
      <c r="E236" s="3">
        <v>45587.328171030094</v>
      </c>
      <c r="F236" t="s">
        <v>121</v>
      </c>
      <c r="G236" t="s">
        <v>79</v>
      </c>
      <c r="H236" t="s">
        <v>80</v>
      </c>
      <c r="I236" s="4">
        <v>197</v>
      </c>
      <c r="K236" t="s">
        <v>82</v>
      </c>
      <c r="L236" t="s">
        <v>82</v>
      </c>
      <c r="N236" t="s">
        <v>97</v>
      </c>
      <c r="O236" t="s">
        <v>212</v>
      </c>
      <c r="P236" t="s">
        <v>158</v>
      </c>
      <c r="Q236" t="s">
        <v>86</v>
      </c>
      <c r="R236" t="s">
        <v>82</v>
      </c>
      <c r="S236" t="s">
        <v>82</v>
      </c>
      <c r="T236" t="s">
        <v>82</v>
      </c>
      <c r="V236" t="s">
        <v>82</v>
      </c>
      <c r="W236" t="s">
        <v>82</v>
      </c>
      <c r="X236" t="s">
        <v>82</v>
      </c>
      <c r="AC236" t="s">
        <v>82</v>
      </c>
      <c r="AD236" t="s">
        <v>82</v>
      </c>
      <c r="AE236" t="s">
        <v>82</v>
      </c>
      <c r="AF236" t="s">
        <v>82</v>
      </c>
      <c r="AG236" t="s">
        <v>82</v>
      </c>
      <c r="AH236" t="s">
        <v>82</v>
      </c>
      <c r="AI236" t="s">
        <v>82</v>
      </c>
      <c r="AJ236" t="s">
        <v>82</v>
      </c>
      <c r="AK236" t="s">
        <v>82</v>
      </c>
      <c r="AL236" t="s">
        <v>82</v>
      </c>
      <c r="BD236" t="s">
        <v>82</v>
      </c>
      <c r="BE236" t="s">
        <v>82</v>
      </c>
      <c r="BF236" t="s">
        <v>82</v>
      </c>
      <c r="BG236" t="s">
        <v>88</v>
      </c>
      <c r="BH236" t="s">
        <v>89</v>
      </c>
      <c r="BL236" t="s">
        <v>82</v>
      </c>
      <c r="BM236" t="s">
        <v>82</v>
      </c>
      <c r="BN236" t="s">
        <v>82</v>
      </c>
      <c r="BO236" t="s">
        <v>82</v>
      </c>
      <c r="BP236" t="s">
        <v>82</v>
      </c>
      <c r="BQ236" t="s">
        <v>82</v>
      </c>
      <c r="BR236" t="s">
        <v>82</v>
      </c>
      <c r="BS236" t="s">
        <v>82</v>
      </c>
    </row>
    <row r="237" spans="1:71" x14ac:dyDescent="0.2">
      <c r="A237">
        <v>3231177</v>
      </c>
      <c r="B237" s="2">
        <v>45587.418103877309</v>
      </c>
      <c r="C237" s="3">
        <v>45587.418103877309</v>
      </c>
      <c r="D237" s="2">
        <v>45587.445351377319</v>
      </c>
      <c r="E237" s="3">
        <v>45587.445351377319</v>
      </c>
      <c r="F237" t="s">
        <v>179</v>
      </c>
      <c r="G237" t="s">
        <v>79</v>
      </c>
      <c r="H237" t="s">
        <v>101</v>
      </c>
      <c r="I237" s="4">
        <v>199.3</v>
      </c>
      <c r="K237" t="s">
        <v>82</v>
      </c>
      <c r="L237" t="s">
        <v>143</v>
      </c>
      <c r="N237" t="s">
        <v>92</v>
      </c>
      <c r="O237" t="s">
        <v>146</v>
      </c>
      <c r="P237" t="s">
        <v>94</v>
      </c>
      <c r="Q237" t="s">
        <v>168</v>
      </c>
      <c r="R237" t="s">
        <v>82</v>
      </c>
      <c r="S237" t="s">
        <v>82</v>
      </c>
      <c r="T237" t="s">
        <v>82</v>
      </c>
      <c r="V237" t="s">
        <v>82</v>
      </c>
      <c r="W237" t="s">
        <v>87</v>
      </c>
      <c r="X237" t="s">
        <v>82</v>
      </c>
      <c r="Y237" s="3">
        <v>45587.419270115744</v>
      </c>
      <c r="Z237" s="3">
        <v>45587.42473525463</v>
      </c>
      <c r="AA237" s="3">
        <v>45587.442994236109</v>
      </c>
      <c r="AC237" t="s">
        <v>82</v>
      </c>
      <c r="AD237" t="s">
        <v>82</v>
      </c>
      <c r="AE237" t="s">
        <v>82</v>
      </c>
      <c r="AF237" t="s">
        <v>82</v>
      </c>
      <c r="AG237" t="s">
        <v>82</v>
      </c>
      <c r="AH237" t="s">
        <v>82</v>
      </c>
      <c r="AI237" t="s">
        <v>82</v>
      </c>
      <c r="AJ237" t="s">
        <v>82</v>
      </c>
      <c r="AK237" t="s">
        <v>82</v>
      </c>
      <c r="AL237" t="s">
        <v>82</v>
      </c>
      <c r="AP237">
        <v>1</v>
      </c>
      <c r="BD237" t="s">
        <v>82</v>
      </c>
      <c r="BE237" t="s">
        <v>82</v>
      </c>
      <c r="BF237" t="s">
        <v>82</v>
      </c>
      <c r="BG237" t="s">
        <v>88</v>
      </c>
      <c r="BH237" t="s">
        <v>89</v>
      </c>
      <c r="BL237" t="s">
        <v>82</v>
      </c>
      <c r="BM237" t="s">
        <v>82</v>
      </c>
      <c r="BN237" t="s">
        <v>82</v>
      </c>
      <c r="BO237" t="s">
        <v>82</v>
      </c>
      <c r="BP237" t="s">
        <v>82</v>
      </c>
      <c r="BQ237" t="s">
        <v>82</v>
      </c>
      <c r="BR237" t="s">
        <v>82</v>
      </c>
      <c r="BS237" t="s">
        <v>82</v>
      </c>
    </row>
    <row r="238" spans="1:71" hidden="1" x14ac:dyDescent="0.2">
      <c r="A238">
        <v>3231427</v>
      </c>
      <c r="B238" s="2">
        <v>45587.577404745374</v>
      </c>
      <c r="C238" s="3">
        <v>45587.577404745374</v>
      </c>
      <c r="D238" s="2">
        <v>45587.624571840279</v>
      </c>
      <c r="E238" s="3">
        <v>45587.624571840279</v>
      </c>
      <c r="F238" t="s">
        <v>153</v>
      </c>
      <c r="G238" t="s">
        <v>79</v>
      </c>
      <c r="H238" t="s">
        <v>80</v>
      </c>
      <c r="I238" s="4">
        <v>119.5</v>
      </c>
      <c r="K238" t="s">
        <v>82</v>
      </c>
      <c r="L238" t="s">
        <v>82</v>
      </c>
      <c r="N238" t="s">
        <v>130</v>
      </c>
      <c r="O238" t="s">
        <v>323</v>
      </c>
      <c r="P238" t="s">
        <v>237</v>
      </c>
      <c r="Q238" t="s">
        <v>95</v>
      </c>
      <c r="R238" t="s">
        <v>82</v>
      </c>
      <c r="S238" t="s">
        <v>82</v>
      </c>
      <c r="T238" t="s">
        <v>82</v>
      </c>
      <c r="V238" t="s">
        <v>82</v>
      </c>
      <c r="W238" t="s">
        <v>82</v>
      </c>
      <c r="X238" t="s">
        <v>82</v>
      </c>
      <c r="Y238" s="3">
        <v>45587.57789310185</v>
      </c>
      <c r="Z238" s="3">
        <v>45587.578856215274</v>
      </c>
      <c r="AA238" s="3">
        <v>45587.622715902777</v>
      </c>
      <c r="AC238" t="s">
        <v>82</v>
      </c>
      <c r="AD238" t="s">
        <v>82</v>
      </c>
      <c r="AE238" t="s">
        <v>82</v>
      </c>
      <c r="AF238" t="s">
        <v>82</v>
      </c>
      <c r="AG238" t="s">
        <v>82</v>
      </c>
      <c r="AH238" t="s">
        <v>82</v>
      </c>
      <c r="AI238" t="s">
        <v>82</v>
      </c>
      <c r="AJ238" t="s">
        <v>82</v>
      </c>
      <c r="AK238" t="s">
        <v>82</v>
      </c>
      <c r="AL238" t="s">
        <v>82</v>
      </c>
      <c r="BD238" t="s">
        <v>82</v>
      </c>
      <c r="BE238" t="s">
        <v>82</v>
      </c>
      <c r="BF238" t="s">
        <v>82</v>
      </c>
      <c r="BG238" t="s">
        <v>88</v>
      </c>
      <c r="BH238" t="s">
        <v>89</v>
      </c>
      <c r="BL238" t="s">
        <v>82</v>
      </c>
      <c r="BM238" t="s">
        <v>82</v>
      </c>
      <c r="BN238" t="s">
        <v>82</v>
      </c>
      <c r="BO238" t="s">
        <v>82</v>
      </c>
      <c r="BP238" t="s">
        <v>82</v>
      </c>
      <c r="BQ238" t="s">
        <v>82</v>
      </c>
      <c r="BR238" t="s">
        <v>82</v>
      </c>
      <c r="BS238" t="s">
        <v>82</v>
      </c>
    </row>
    <row r="239" spans="1:71" x14ac:dyDescent="0.2">
      <c r="A239">
        <v>3231794</v>
      </c>
      <c r="B239" s="2">
        <v>45587.738342337965</v>
      </c>
      <c r="C239" s="3">
        <v>45587.738342337965</v>
      </c>
      <c r="D239" s="2">
        <v>45587.742549976851</v>
      </c>
      <c r="E239" s="3">
        <v>45587.742549976851</v>
      </c>
      <c r="F239" t="s">
        <v>112</v>
      </c>
      <c r="G239" t="s">
        <v>79</v>
      </c>
      <c r="H239" t="s">
        <v>101</v>
      </c>
      <c r="I239" s="4">
        <v>196.9</v>
      </c>
      <c r="K239" t="s">
        <v>134</v>
      </c>
      <c r="L239" t="s">
        <v>82</v>
      </c>
      <c r="N239" t="s">
        <v>104</v>
      </c>
      <c r="O239" t="s">
        <v>324</v>
      </c>
      <c r="P239" t="s">
        <v>160</v>
      </c>
      <c r="Q239" t="s">
        <v>86</v>
      </c>
      <c r="R239" t="s">
        <v>82</v>
      </c>
      <c r="S239" t="s">
        <v>82</v>
      </c>
      <c r="T239" t="s">
        <v>82</v>
      </c>
      <c r="V239" t="s">
        <v>82</v>
      </c>
      <c r="W239" t="s">
        <v>82</v>
      </c>
      <c r="X239" t="s">
        <v>82</v>
      </c>
      <c r="Y239" s="3">
        <v>45587.738754722217</v>
      </c>
      <c r="Z239" s="3">
        <v>45587.736483090281</v>
      </c>
      <c r="AA239" s="3">
        <v>45587.742508379626</v>
      </c>
      <c r="AC239" t="s">
        <v>82</v>
      </c>
      <c r="AD239" t="s">
        <v>82</v>
      </c>
      <c r="AE239" t="s">
        <v>82</v>
      </c>
      <c r="AF239" t="s">
        <v>82</v>
      </c>
      <c r="AG239" t="s">
        <v>82</v>
      </c>
      <c r="AH239" t="s">
        <v>82</v>
      </c>
      <c r="AI239" t="s">
        <v>82</v>
      </c>
      <c r="AJ239" t="s">
        <v>82</v>
      </c>
      <c r="AK239" t="s">
        <v>82</v>
      </c>
      <c r="AL239" t="s">
        <v>82</v>
      </c>
      <c r="BD239" t="s">
        <v>82</v>
      </c>
      <c r="BE239" t="s">
        <v>82</v>
      </c>
      <c r="BF239" t="s">
        <v>82</v>
      </c>
      <c r="BG239" t="s">
        <v>88</v>
      </c>
      <c r="BH239" t="s">
        <v>89</v>
      </c>
      <c r="BL239" t="s">
        <v>82</v>
      </c>
      <c r="BM239" t="s">
        <v>82</v>
      </c>
      <c r="BN239" t="s">
        <v>82</v>
      </c>
      <c r="BO239" t="s">
        <v>82</v>
      </c>
      <c r="BP239" t="s">
        <v>82</v>
      </c>
      <c r="BQ239" t="s">
        <v>82</v>
      </c>
      <c r="BR239" t="s">
        <v>82</v>
      </c>
      <c r="BS239" t="s">
        <v>82</v>
      </c>
    </row>
    <row r="240" spans="1:71" x14ac:dyDescent="0.2">
      <c r="A240">
        <v>3231865</v>
      </c>
      <c r="B240" s="2">
        <v>45587.778021990744</v>
      </c>
      <c r="C240" s="3">
        <v>45587.778021990744</v>
      </c>
      <c r="D240" s="2">
        <v>45587.786637083336</v>
      </c>
      <c r="E240" s="3">
        <v>45587.786637083336</v>
      </c>
      <c r="F240" t="s">
        <v>112</v>
      </c>
      <c r="G240" t="s">
        <v>79</v>
      </c>
      <c r="H240" t="s">
        <v>80</v>
      </c>
      <c r="I240" s="4">
        <v>195.7</v>
      </c>
      <c r="K240" t="s">
        <v>82</v>
      </c>
      <c r="L240" t="s">
        <v>250</v>
      </c>
      <c r="N240" t="s">
        <v>185</v>
      </c>
      <c r="O240" t="s">
        <v>325</v>
      </c>
      <c r="P240" t="s">
        <v>94</v>
      </c>
      <c r="Q240" t="s">
        <v>86</v>
      </c>
      <c r="R240" t="s">
        <v>82</v>
      </c>
      <c r="S240" t="s">
        <v>82</v>
      </c>
      <c r="T240" t="s">
        <v>82</v>
      </c>
      <c r="V240" t="s">
        <v>82</v>
      </c>
      <c r="W240" t="s">
        <v>87</v>
      </c>
      <c r="X240" t="s">
        <v>82</v>
      </c>
      <c r="Y240" s="3">
        <v>45587.778839409722</v>
      </c>
      <c r="AA240" s="3">
        <v>45587.786620474537</v>
      </c>
      <c r="AC240" t="s">
        <v>82</v>
      </c>
      <c r="AD240" t="s">
        <v>82</v>
      </c>
      <c r="AE240" t="s">
        <v>82</v>
      </c>
      <c r="AF240" t="s">
        <v>82</v>
      </c>
      <c r="AG240" t="s">
        <v>82</v>
      </c>
      <c r="AH240" t="s">
        <v>82</v>
      </c>
      <c r="AI240" t="s">
        <v>82</v>
      </c>
      <c r="AJ240" t="s">
        <v>82</v>
      </c>
      <c r="AK240" t="s">
        <v>82</v>
      </c>
      <c r="AL240" t="s">
        <v>82</v>
      </c>
      <c r="BD240" t="s">
        <v>82</v>
      </c>
      <c r="BE240" t="s">
        <v>82</v>
      </c>
      <c r="BF240" t="s">
        <v>82</v>
      </c>
      <c r="BG240" t="s">
        <v>88</v>
      </c>
      <c r="BH240" t="s">
        <v>89</v>
      </c>
      <c r="BL240" t="s">
        <v>82</v>
      </c>
      <c r="BM240" t="s">
        <v>82</v>
      </c>
      <c r="BN240" t="s">
        <v>82</v>
      </c>
      <c r="BO240" t="s">
        <v>82</v>
      </c>
      <c r="BP240" t="s">
        <v>82</v>
      </c>
      <c r="BQ240" t="s">
        <v>82</v>
      </c>
      <c r="BR240" t="s">
        <v>82</v>
      </c>
      <c r="BS240" t="s">
        <v>82</v>
      </c>
    </row>
    <row r="241" spans="1:71" x14ac:dyDescent="0.2">
      <c r="A241">
        <v>3232150</v>
      </c>
      <c r="B241" s="2">
        <v>45588.266334432876</v>
      </c>
      <c r="C241" s="3">
        <v>45588.266334432876</v>
      </c>
      <c r="D241" s="2">
        <v>45589.275675034718</v>
      </c>
      <c r="E241" s="3">
        <v>45589.275675034718</v>
      </c>
      <c r="F241" t="s">
        <v>100</v>
      </c>
      <c r="G241" t="s">
        <v>79</v>
      </c>
      <c r="H241" t="s">
        <v>80</v>
      </c>
      <c r="I241" s="4">
        <v>198</v>
      </c>
      <c r="K241" t="s">
        <v>82</v>
      </c>
      <c r="L241" t="s">
        <v>82</v>
      </c>
      <c r="N241" t="s">
        <v>97</v>
      </c>
      <c r="O241" t="s">
        <v>326</v>
      </c>
      <c r="P241" t="s">
        <v>99</v>
      </c>
      <c r="Q241" t="s">
        <v>86</v>
      </c>
      <c r="R241" t="s">
        <v>82</v>
      </c>
      <c r="S241" t="s">
        <v>82</v>
      </c>
      <c r="T241" t="s">
        <v>82</v>
      </c>
      <c r="V241" t="s">
        <v>82</v>
      </c>
      <c r="W241" t="s">
        <v>82</v>
      </c>
      <c r="X241" t="s">
        <v>82</v>
      </c>
      <c r="AC241" t="s">
        <v>82</v>
      </c>
      <c r="AD241" t="s">
        <v>82</v>
      </c>
      <c r="AE241" t="s">
        <v>82</v>
      </c>
      <c r="AF241" t="s">
        <v>82</v>
      </c>
      <c r="AG241" t="s">
        <v>82</v>
      </c>
      <c r="AH241" t="s">
        <v>82</v>
      </c>
      <c r="AI241" t="s">
        <v>82</v>
      </c>
      <c r="AJ241" t="s">
        <v>82</v>
      </c>
      <c r="AK241" t="s">
        <v>82</v>
      </c>
      <c r="AL241" t="s">
        <v>82</v>
      </c>
      <c r="BD241" t="s">
        <v>82</v>
      </c>
      <c r="BE241" t="s">
        <v>82</v>
      </c>
      <c r="BF241" t="s">
        <v>82</v>
      </c>
      <c r="BG241" t="s">
        <v>88</v>
      </c>
      <c r="BH241" t="s">
        <v>89</v>
      </c>
      <c r="BL241" t="s">
        <v>82</v>
      </c>
      <c r="BM241" t="s">
        <v>82</v>
      </c>
      <c r="BN241" t="s">
        <v>82</v>
      </c>
      <c r="BO241" t="s">
        <v>82</v>
      </c>
      <c r="BP241" t="s">
        <v>82</v>
      </c>
      <c r="BQ241" t="s">
        <v>82</v>
      </c>
      <c r="BR241" t="s">
        <v>82</v>
      </c>
      <c r="BS241" t="s">
        <v>82</v>
      </c>
    </row>
    <row r="242" spans="1:71" x14ac:dyDescent="0.2">
      <c r="A242">
        <v>3232469</v>
      </c>
      <c r="B242" s="2">
        <v>45588.468525381948</v>
      </c>
      <c r="C242" s="3">
        <v>45588.468525381948</v>
      </c>
      <c r="D242" s="2">
        <v>45588.488762824076</v>
      </c>
      <c r="E242" s="3">
        <v>45588.488762824076</v>
      </c>
      <c r="F242" t="s">
        <v>100</v>
      </c>
      <c r="G242" t="s">
        <v>79</v>
      </c>
      <c r="H242" t="s">
        <v>80</v>
      </c>
      <c r="I242" s="4">
        <v>199.7</v>
      </c>
      <c r="K242" t="s">
        <v>82</v>
      </c>
      <c r="L242" t="s">
        <v>82</v>
      </c>
      <c r="N242" t="s">
        <v>104</v>
      </c>
      <c r="O242" t="s">
        <v>327</v>
      </c>
      <c r="P242" t="s">
        <v>132</v>
      </c>
      <c r="Q242" t="s">
        <v>86</v>
      </c>
      <c r="R242" t="s">
        <v>82</v>
      </c>
      <c r="S242" t="s">
        <v>82</v>
      </c>
      <c r="T242" t="s">
        <v>82</v>
      </c>
      <c r="V242" t="s">
        <v>82</v>
      </c>
      <c r="W242" t="s">
        <v>87</v>
      </c>
      <c r="X242" t="s">
        <v>82</v>
      </c>
      <c r="Y242" s="3">
        <v>45588.470491053245</v>
      </c>
      <c r="Z242" s="3">
        <v>45588.477143078708</v>
      </c>
      <c r="AA242" s="3">
        <v>45588.487586886578</v>
      </c>
      <c r="AC242" t="s">
        <v>87</v>
      </c>
      <c r="AD242" t="s">
        <v>82</v>
      </c>
      <c r="AE242" t="s">
        <v>82</v>
      </c>
      <c r="AF242" t="s">
        <v>82</v>
      </c>
      <c r="AG242" t="s">
        <v>82</v>
      </c>
      <c r="AH242" t="s">
        <v>82</v>
      </c>
      <c r="AI242" t="s">
        <v>82</v>
      </c>
      <c r="AJ242" t="s">
        <v>82</v>
      </c>
      <c r="AK242" t="s">
        <v>82</v>
      </c>
      <c r="AL242" t="s">
        <v>82</v>
      </c>
      <c r="AP242">
        <v>1</v>
      </c>
      <c r="BD242" t="s">
        <v>82</v>
      </c>
      <c r="BE242" t="s">
        <v>82</v>
      </c>
      <c r="BF242" t="s">
        <v>82</v>
      </c>
      <c r="BG242" t="s">
        <v>88</v>
      </c>
      <c r="BH242" t="s">
        <v>89</v>
      </c>
      <c r="BL242" t="s">
        <v>82</v>
      </c>
      <c r="BM242" t="s">
        <v>82</v>
      </c>
      <c r="BN242" t="s">
        <v>82</v>
      </c>
      <c r="BO242" t="s">
        <v>82</v>
      </c>
      <c r="BP242" t="s">
        <v>82</v>
      </c>
      <c r="BQ242" t="s">
        <v>82</v>
      </c>
      <c r="BR242" t="s">
        <v>82</v>
      </c>
      <c r="BS242" t="s">
        <v>82</v>
      </c>
    </row>
    <row r="243" spans="1:71" x14ac:dyDescent="0.2">
      <c r="A243">
        <v>3232765</v>
      </c>
      <c r="B243" s="2">
        <v>45588.659221273148</v>
      </c>
      <c r="C243" s="3">
        <v>45588.659221273148</v>
      </c>
      <c r="D243" s="2">
        <v>45588.695527164353</v>
      </c>
      <c r="E243" s="3">
        <v>45588.695527164353</v>
      </c>
      <c r="F243" t="s">
        <v>197</v>
      </c>
      <c r="G243" t="s">
        <v>79</v>
      </c>
      <c r="H243" t="s">
        <v>80</v>
      </c>
      <c r="I243" s="4">
        <v>200.7</v>
      </c>
      <c r="K243" t="s">
        <v>82</v>
      </c>
      <c r="N243" t="s">
        <v>92</v>
      </c>
      <c r="O243" t="s">
        <v>328</v>
      </c>
      <c r="P243" t="s">
        <v>106</v>
      </c>
      <c r="Q243" t="s">
        <v>86</v>
      </c>
      <c r="R243" t="s">
        <v>82</v>
      </c>
      <c r="S243" t="s">
        <v>82</v>
      </c>
      <c r="T243" t="s">
        <v>82</v>
      </c>
      <c r="V243" t="s">
        <v>82</v>
      </c>
      <c r="W243" t="s">
        <v>82</v>
      </c>
      <c r="X243" t="s">
        <v>82</v>
      </c>
      <c r="Y243" s="3">
        <v>45588.659221273148</v>
      </c>
      <c r="Z243" s="3">
        <v>45588.659221273148</v>
      </c>
      <c r="AA243" s="3">
        <v>45588.695501527778</v>
      </c>
      <c r="AC243" t="s">
        <v>82</v>
      </c>
      <c r="AD243" t="s">
        <v>82</v>
      </c>
      <c r="AE243" t="s">
        <v>82</v>
      </c>
      <c r="AF243" t="s">
        <v>82</v>
      </c>
      <c r="AG243" t="s">
        <v>82</v>
      </c>
      <c r="AH243" t="s">
        <v>82</v>
      </c>
      <c r="AI243" t="s">
        <v>82</v>
      </c>
      <c r="AJ243" t="s">
        <v>82</v>
      </c>
      <c r="AK243" t="s">
        <v>82</v>
      </c>
      <c r="AL243" t="s">
        <v>82</v>
      </c>
      <c r="AP243">
        <v>1</v>
      </c>
      <c r="BD243" t="s">
        <v>82</v>
      </c>
      <c r="BE243" t="s">
        <v>82</v>
      </c>
      <c r="BF243" t="s">
        <v>82</v>
      </c>
      <c r="BG243" t="s">
        <v>88</v>
      </c>
      <c r="BH243" t="s">
        <v>89</v>
      </c>
      <c r="BL243" t="s">
        <v>82</v>
      </c>
      <c r="BM243" t="s">
        <v>82</v>
      </c>
      <c r="BN243" t="s">
        <v>82</v>
      </c>
      <c r="BO243" t="s">
        <v>82</v>
      </c>
      <c r="BP243" t="s">
        <v>82</v>
      </c>
      <c r="BQ243" t="s">
        <v>82</v>
      </c>
      <c r="BR243" t="s">
        <v>82</v>
      </c>
      <c r="BS243" t="s">
        <v>82</v>
      </c>
    </row>
    <row r="244" spans="1:71" hidden="1" x14ac:dyDescent="0.2">
      <c r="A244">
        <v>3233090</v>
      </c>
      <c r="B244" s="2">
        <v>45588.843188784725</v>
      </c>
      <c r="C244" s="3">
        <v>45588.843188784725</v>
      </c>
      <c r="D244" s="2">
        <v>45589.13125309028</v>
      </c>
      <c r="E244" s="3">
        <v>45589.13125309028</v>
      </c>
      <c r="F244" t="s">
        <v>153</v>
      </c>
      <c r="G244" t="s">
        <v>329</v>
      </c>
      <c r="K244" t="s">
        <v>82</v>
      </c>
      <c r="N244" t="s">
        <v>83</v>
      </c>
      <c r="O244" t="s">
        <v>330</v>
      </c>
      <c r="P244" t="s">
        <v>85</v>
      </c>
      <c r="Q244" t="s">
        <v>82</v>
      </c>
      <c r="R244" t="s">
        <v>82</v>
      </c>
      <c r="S244" t="s">
        <v>82</v>
      </c>
      <c r="T244" t="s">
        <v>82</v>
      </c>
      <c r="V244" t="s">
        <v>82</v>
      </c>
      <c r="W244" t="s">
        <v>82</v>
      </c>
      <c r="X244" t="s">
        <v>82</v>
      </c>
      <c r="AC244" t="s">
        <v>82</v>
      </c>
      <c r="AD244" t="s">
        <v>82</v>
      </c>
      <c r="AE244" t="s">
        <v>82</v>
      </c>
      <c r="AF244" t="s">
        <v>82</v>
      </c>
      <c r="AG244" t="s">
        <v>82</v>
      </c>
      <c r="AH244" t="s">
        <v>82</v>
      </c>
      <c r="AI244" t="s">
        <v>82</v>
      </c>
      <c r="AJ244" t="s">
        <v>82</v>
      </c>
      <c r="AK244" t="s">
        <v>82</v>
      </c>
      <c r="AL244" t="s">
        <v>82</v>
      </c>
      <c r="BD244" t="s">
        <v>82</v>
      </c>
      <c r="BE244" t="s">
        <v>82</v>
      </c>
      <c r="BF244" t="s">
        <v>82</v>
      </c>
      <c r="BG244" t="s">
        <v>88</v>
      </c>
      <c r="BH244" t="s">
        <v>89</v>
      </c>
      <c r="BL244" t="s">
        <v>82</v>
      </c>
      <c r="BM244" t="s">
        <v>82</v>
      </c>
      <c r="BN244" t="s">
        <v>82</v>
      </c>
      <c r="BO244" t="s">
        <v>82</v>
      </c>
      <c r="BP244" t="s">
        <v>82</v>
      </c>
      <c r="BQ244" t="s">
        <v>82</v>
      </c>
      <c r="BR244" t="s">
        <v>82</v>
      </c>
      <c r="BS244" t="s">
        <v>82</v>
      </c>
    </row>
    <row r="245" spans="1:71" x14ac:dyDescent="0.2">
      <c r="A245">
        <v>3233342</v>
      </c>
      <c r="B245" s="2">
        <v>45589.275743124999</v>
      </c>
      <c r="C245" s="3">
        <v>45589.275743124999</v>
      </c>
      <c r="D245" s="2">
        <v>45590.545578726851</v>
      </c>
      <c r="E245" s="3">
        <v>45590.545578726851</v>
      </c>
      <c r="F245" t="s">
        <v>321</v>
      </c>
      <c r="G245" t="s">
        <v>79</v>
      </c>
      <c r="H245" t="s">
        <v>101</v>
      </c>
      <c r="I245" s="4">
        <v>197</v>
      </c>
      <c r="K245" t="s">
        <v>82</v>
      </c>
      <c r="L245" t="s">
        <v>82</v>
      </c>
      <c r="N245" t="s">
        <v>97</v>
      </c>
      <c r="O245" t="s">
        <v>322</v>
      </c>
      <c r="P245" t="s">
        <v>99</v>
      </c>
      <c r="Q245" t="s">
        <v>86</v>
      </c>
      <c r="R245" t="s">
        <v>82</v>
      </c>
      <c r="S245" t="s">
        <v>82</v>
      </c>
      <c r="T245" t="s">
        <v>82</v>
      </c>
      <c r="V245" t="s">
        <v>82</v>
      </c>
      <c r="W245" t="s">
        <v>82</v>
      </c>
      <c r="X245" t="s">
        <v>82</v>
      </c>
      <c r="AC245" t="s">
        <v>82</v>
      </c>
      <c r="AD245" t="s">
        <v>82</v>
      </c>
      <c r="AE245" t="s">
        <v>82</v>
      </c>
      <c r="AF245" t="s">
        <v>82</v>
      </c>
      <c r="AG245" t="s">
        <v>82</v>
      </c>
      <c r="AH245" t="s">
        <v>82</v>
      </c>
      <c r="AI245" t="s">
        <v>82</v>
      </c>
      <c r="AJ245" t="s">
        <v>82</v>
      </c>
      <c r="AK245" t="s">
        <v>82</v>
      </c>
      <c r="AL245" t="s">
        <v>82</v>
      </c>
      <c r="BD245" t="s">
        <v>82</v>
      </c>
      <c r="BE245" t="s">
        <v>82</v>
      </c>
      <c r="BF245" t="s">
        <v>82</v>
      </c>
      <c r="BG245" t="s">
        <v>88</v>
      </c>
      <c r="BH245" t="s">
        <v>89</v>
      </c>
      <c r="BL245" t="s">
        <v>82</v>
      </c>
      <c r="BM245" t="s">
        <v>82</v>
      </c>
      <c r="BN245" t="s">
        <v>82</v>
      </c>
      <c r="BO245" t="s">
        <v>82</v>
      </c>
      <c r="BP245" t="s">
        <v>82</v>
      </c>
      <c r="BQ245" t="s">
        <v>82</v>
      </c>
      <c r="BR245" t="s">
        <v>82</v>
      </c>
      <c r="BS245" t="s">
        <v>82</v>
      </c>
    </row>
    <row r="246" spans="1:71" hidden="1" x14ac:dyDescent="0.2">
      <c r="A246">
        <v>3234015</v>
      </c>
      <c r="B246" s="2">
        <v>45589.645187037037</v>
      </c>
      <c r="C246" s="3">
        <v>45589.645187037037</v>
      </c>
      <c r="D246" s="2">
        <v>45589.64912321759</v>
      </c>
      <c r="E246" s="3">
        <v>45589.64912321759</v>
      </c>
      <c r="F246" t="s">
        <v>217</v>
      </c>
      <c r="G246" t="s">
        <v>79</v>
      </c>
      <c r="H246" t="s">
        <v>80</v>
      </c>
      <c r="I246" s="4">
        <v>201.1</v>
      </c>
      <c r="K246" t="s">
        <v>82</v>
      </c>
      <c r="L246" t="s">
        <v>285</v>
      </c>
      <c r="N246" t="s">
        <v>92</v>
      </c>
      <c r="O246" t="s">
        <v>331</v>
      </c>
      <c r="P246" t="s">
        <v>160</v>
      </c>
      <c r="Q246" t="s">
        <v>86</v>
      </c>
      <c r="R246" t="s">
        <v>82</v>
      </c>
      <c r="S246" t="s">
        <v>82</v>
      </c>
      <c r="T246" t="s">
        <v>82</v>
      </c>
      <c r="V246" t="s">
        <v>82</v>
      </c>
      <c r="W246" t="s">
        <v>82</v>
      </c>
      <c r="X246" t="s">
        <v>82</v>
      </c>
      <c r="AC246" t="s">
        <v>87</v>
      </c>
      <c r="AD246" t="s">
        <v>82</v>
      </c>
      <c r="AE246" t="s">
        <v>82</v>
      </c>
      <c r="AF246" t="s">
        <v>82</v>
      </c>
      <c r="AG246" t="s">
        <v>82</v>
      </c>
      <c r="AH246" t="s">
        <v>82</v>
      </c>
      <c r="AI246" t="s">
        <v>82</v>
      </c>
      <c r="AJ246" t="s">
        <v>82</v>
      </c>
      <c r="AK246" t="s">
        <v>82</v>
      </c>
      <c r="AL246" t="s">
        <v>82</v>
      </c>
      <c r="AO246">
        <v>1</v>
      </c>
      <c r="BD246" t="s">
        <v>82</v>
      </c>
      <c r="BE246" t="s">
        <v>82</v>
      </c>
      <c r="BF246" t="s">
        <v>82</v>
      </c>
      <c r="BG246" t="s">
        <v>88</v>
      </c>
      <c r="BH246" t="s">
        <v>89</v>
      </c>
      <c r="BL246" t="s">
        <v>82</v>
      </c>
      <c r="BM246" t="s">
        <v>82</v>
      </c>
      <c r="BN246" t="s">
        <v>82</v>
      </c>
      <c r="BO246" t="s">
        <v>82</v>
      </c>
      <c r="BP246" t="s">
        <v>82</v>
      </c>
      <c r="BQ246" t="s">
        <v>82</v>
      </c>
      <c r="BR246" t="s">
        <v>82</v>
      </c>
      <c r="BS246" t="s">
        <v>82</v>
      </c>
    </row>
    <row r="247" spans="1:71" x14ac:dyDescent="0.2">
      <c r="A247">
        <v>3235071</v>
      </c>
      <c r="B247" s="2">
        <v>45590.545790509263</v>
      </c>
      <c r="C247" s="3">
        <v>45590.545790509263</v>
      </c>
      <c r="D247" s="2">
        <v>45591.274521574072</v>
      </c>
      <c r="E247" s="3">
        <v>45591.274521574072</v>
      </c>
      <c r="F247" t="s">
        <v>321</v>
      </c>
      <c r="G247" t="s">
        <v>79</v>
      </c>
      <c r="H247" t="s">
        <v>80</v>
      </c>
      <c r="I247" s="4">
        <v>198</v>
      </c>
      <c r="K247" t="s">
        <v>82</v>
      </c>
      <c r="L247" t="s">
        <v>82</v>
      </c>
      <c r="N247" t="s">
        <v>97</v>
      </c>
      <c r="O247" t="s">
        <v>332</v>
      </c>
      <c r="P247" t="s">
        <v>99</v>
      </c>
      <c r="Q247" t="s">
        <v>86</v>
      </c>
      <c r="R247" t="s">
        <v>82</v>
      </c>
      <c r="S247" t="s">
        <v>82</v>
      </c>
      <c r="T247" t="s">
        <v>82</v>
      </c>
      <c r="V247" t="s">
        <v>82</v>
      </c>
      <c r="W247" t="s">
        <v>82</v>
      </c>
      <c r="X247" t="s">
        <v>82</v>
      </c>
      <c r="AC247" t="s">
        <v>82</v>
      </c>
      <c r="AD247" t="s">
        <v>82</v>
      </c>
      <c r="AE247" t="s">
        <v>82</v>
      </c>
      <c r="AF247" t="s">
        <v>82</v>
      </c>
      <c r="AG247" t="s">
        <v>82</v>
      </c>
      <c r="AH247" t="s">
        <v>82</v>
      </c>
      <c r="AI247" t="s">
        <v>82</v>
      </c>
      <c r="AJ247" t="s">
        <v>82</v>
      </c>
      <c r="AK247" t="s">
        <v>82</v>
      </c>
      <c r="AL247" t="s">
        <v>82</v>
      </c>
      <c r="BD247" t="s">
        <v>82</v>
      </c>
      <c r="BE247" t="s">
        <v>82</v>
      </c>
      <c r="BF247" t="s">
        <v>82</v>
      </c>
      <c r="BG247" t="s">
        <v>88</v>
      </c>
      <c r="BH247" t="s">
        <v>89</v>
      </c>
      <c r="BL247" t="s">
        <v>82</v>
      </c>
      <c r="BM247" t="s">
        <v>82</v>
      </c>
      <c r="BN247" t="s">
        <v>82</v>
      </c>
      <c r="BO247" t="s">
        <v>82</v>
      </c>
      <c r="BP247" t="s">
        <v>82</v>
      </c>
      <c r="BQ247" t="s">
        <v>82</v>
      </c>
      <c r="BR247" t="s">
        <v>82</v>
      </c>
      <c r="BS247" t="s">
        <v>82</v>
      </c>
    </row>
    <row r="248" spans="1:71" x14ac:dyDescent="0.2">
      <c r="A248">
        <v>3235385</v>
      </c>
      <c r="B248" s="2">
        <v>45590.667600740737</v>
      </c>
      <c r="C248" s="3">
        <v>45590.667600740737</v>
      </c>
      <c r="D248" s="2">
        <v>45590.682863668982</v>
      </c>
      <c r="E248" s="3">
        <v>45590.682863668982</v>
      </c>
      <c r="F248" t="s">
        <v>96</v>
      </c>
      <c r="G248" t="s">
        <v>79</v>
      </c>
      <c r="H248" t="s">
        <v>101</v>
      </c>
      <c r="I248" s="4">
        <v>199.5</v>
      </c>
      <c r="K248" t="s">
        <v>82</v>
      </c>
      <c r="L248" t="s">
        <v>82</v>
      </c>
      <c r="N248" t="s">
        <v>92</v>
      </c>
      <c r="O248" t="s">
        <v>174</v>
      </c>
      <c r="P248" t="s">
        <v>158</v>
      </c>
      <c r="Q248" t="s">
        <v>86</v>
      </c>
      <c r="R248" t="s">
        <v>82</v>
      </c>
      <c r="S248" t="s">
        <v>82</v>
      </c>
      <c r="T248" t="s">
        <v>82</v>
      </c>
      <c r="V248" t="s">
        <v>82</v>
      </c>
      <c r="W248" t="s">
        <v>82</v>
      </c>
      <c r="X248" t="s">
        <v>82</v>
      </c>
      <c r="Y248" s="3">
        <v>45590.671970740739</v>
      </c>
      <c r="Z248" s="3">
        <v>45590.677930428239</v>
      </c>
      <c r="AA248" s="3">
        <v>45590.682267916665</v>
      </c>
      <c r="AC248" t="s">
        <v>87</v>
      </c>
      <c r="AD248" t="s">
        <v>82</v>
      </c>
      <c r="AE248" t="s">
        <v>82</v>
      </c>
      <c r="AF248" t="s">
        <v>82</v>
      </c>
      <c r="AG248" t="s">
        <v>82</v>
      </c>
      <c r="AH248" t="s">
        <v>82</v>
      </c>
      <c r="AI248" t="s">
        <v>82</v>
      </c>
      <c r="AJ248" t="s">
        <v>82</v>
      </c>
      <c r="AK248" t="s">
        <v>82</v>
      </c>
      <c r="AL248" t="s">
        <v>82</v>
      </c>
      <c r="BD248" t="s">
        <v>82</v>
      </c>
      <c r="BE248" t="s">
        <v>82</v>
      </c>
      <c r="BF248" t="s">
        <v>82</v>
      </c>
      <c r="BG248" t="s">
        <v>88</v>
      </c>
      <c r="BH248" t="s">
        <v>89</v>
      </c>
      <c r="BL248" t="s">
        <v>82</v>
      </c>
      <c r="BM248" t="s">
        <v>82</v>
      </c>
      <c r="BN248" t="s">
        <v>82</v>
      </c>
      <c r="BO248" t="s">
        <v>82</v>
      </c>
      <c r="BP248" t="s">
        <v>82</v>
      </c>
      <c r="BQ248" t="s">
        <v>82</v>
      </c>
      <c r="BR248" t="s">
        <v>82</v>
      </c>
      <c r="BS248" t="s">
        <v>82</v>
      </c>
    </row>
    <row r="249" spans="1:71" x14ac:dyDescent="0.2">
      <c r="A249">
        <v>3235707</v>
      </c>
      <c r="B249" s="2">
        <v>45590.768104976851</v>
      </c>
      <c r="C249" s="3">
        <v>45590.768104976851</v>
      </c>
      <c r="D249" s="2">
        <v>45590.770056666668</v>
      </c>
      <c r="E249" s="3">
        <v>45590.770056666668</v>
      </c>
      <c r="F249" t="s">
        <v>197</v>
      </c>
      <c r="G249" t="s">
        <v>79</v>
      </c>
      <c r="H249" t="s">
        <v>80</v>
      </c>
      <c r="I249" s="4">
        <v>200.7</v>
      </c>
      <c r="K249" t="s">
        <v>91</v>
      </c>
      <c r="L249" t="s">
        <v>82</v>
      </c>
      <c r="N249" t="s">
        <v>130</v>
      </c>
      <c r="O249" t="s">
        <v>333</v>
      </c>
      <c r="P249" t="s">
        <v>132</v>
      </c>
      <c r="Q249" t="s">
        <v>86</v>
      </c>
      <c r="R249" t="s">
        <v>82</v>
      </c>
      <c r="S249" t="s">
        <v>82</v>
      </c>
      <c r="T249" t="s">
        <v>82</v>
      </c>
      <c r="V249" t="s">
        <v>82</v>
      </c>
      <c r="W249" t="s">
        <v>82</v>
      </c>
      <c r="X249" t="s">
        <v>82</v>
      </c>
      <c r="AC249" t="s">
        <v>82</v>
      </c>
      <c r="AD249" t="s">
        <v>82</v>
      </c>
      <c r="AE249" t="s">
        <v>82</v>
      </c>
      <c r="AF249" t="s">
        <v>82</v>
      </c>
      <c r="AG249" t="s">
        <v>82</v>
      </c>
      <c r="AH249" t="s">
        <v>82</v>
      </c>
      <c r="AI249" t="s">
        <v>82</v>
      </c>
      <c r="AJ249" t="s">
        <v>82</v>
      </c>
      <c r="AK249" t="s">
        <v>82</v>
      </c>
      <c r="AL249" t="s">
        <v>82</v>
      </c>
      <c r="BD249" t="s">
        <v>82</v>
      </c>
      <c r="BE249" t="s">
        <v>82</v>
      </c>
      <c r="BF249" t="s">
        <v>82</v>
      </c>
      <c r="BG249" t="s">
        <v>88</v>
      </c>
      <c r="BH249" t="s">
        <v>89</v>
      </c>
      <c r="BL249" t="s">
        <v>82</v>
      </c>
      <c r="BM249" t="s">
        <v>82</v>
      </c>
      <c r="BN249" t="s">
        <v>82</v>
      </c>
      <c r="BO249" t="s">
        <v>82</v>
      </c>
      <c r="BP249" t="s">
        <v>82</v>
      </c>
      <c r="BQ249" t="s">
        <v>82</v>
      </c>
      <c r="BR249" t="s">
        <v>82</v>
      </c>
      <c r="BS249" t="s">
        <v>82</v>
      </c>
    </row>
    <row r="250" spans="1:71" x14ac:dyDescent="0.2">
      <c r="A250">
        <v>3236068</v>
      </c>
      <c r="B250" s="2">
        <v>45591.274571215283</v>
      </c>
      <c r="C250" s="3">
        <v>45591.274571215283</v>
      </c>
      <c r="D250" s="2">
        <v>45592.269786145829</v>
      </c>
      <c r="E250" s="3">
        <v>45592.269786145829</v>
      </c>
      <c r="F250" t="s">
        <v>110</v>
      </c>
      <c r="G250" t="s">
        <v>79</v>
      </c>
      <c r="H250" t="s">
        <v>80</v>
      </c>
      <c r="I250" s="4">
        <v>198</v>
      </c>
      <c r="K250" t="s">
        <v>82</v>
      </c>
      <c r="L250" t="s">
        <v>82</v>
      </c>
      <c r="N250" t="s">
        <v>97</v>
      </c>
      <c r="O250" t="s">
        <v>334</v>
      </c>
      <c r="P250" t="s">
        <v>99</v>
      </c>
      <c r="Q250" t="s">
        <v>86</v>
      </c>
      <c r="R250" t="s">
        <v>82</v>
      </c>
      <c r="S250" t="s">
        <v>82</v>
      </c>
      <c r="T250" t="s">
        <v>82</v>
      </c>
      <c r="V250" t="s">
        <v>82</v>
      </c>
      <c r="W250" t="s">
        <v>82</v>
      </c>
      <c r="X250" t="s">
        <v>82</v>
      </c>
      <c r="AC250" t="s">
        <v>82</v>
      </c>
      <c r="AD250" t="s">
        <v>82</v>
      </c>
      <c r="AE250" t="s">
        <v>82</v>
      </c>
      <c r="AF250" t="s">
        <v>82</v>
      </c>
      <c r="AG250" t="s">
        <v>82</v>
      </c>
      <c r="AH250" t="s">
        <v>82</v>
      </c>
      <c r="AI250" t="s">
        <v>82</v>
      </c>
      <c r="AJ250" t="s">
        <v>82</v>
      </c>
      <c r="AK250" t="s">
        <v>82</v>
      </c>
      <c r="AL250" t="s">
        <v>82</v>
      </c>
      <c r="BD250" t="s">
        <v>82</v>
      </c>
      <c r="BE250" t="s">
        <v>82</v>
      </c>
      <c r="BF250" t="s">
        <v>82</v>
      </c>
      <c r="BG250" t="s">
        <v>88</v>
      </c>
      <c r="BH250" t="s">
        <v>89</v>
      </c>
      <c r="BL250" t="s">
        <v>82</v>
      </c>
      <c r="BM250" t="s">
        <v>82</v>
      </c>
      <c r="BN250" t="s">
        <v>82</v>
      </c>
      <c r="BO250" t="s">
        <v>82</v>
      </c>
      <c r="BP250" t="s">
        <v>82</v>
      </c>
      <c r="BQ250" t="s">
        <v>82</v>
      </c>
      <c r="BR250" t="s">
        <v>82</v>
      </c>
      <c r="BS250" t="s">
        <v>82</v>
      </c>
    </row>
    <row r="251" spans="1:71" x14ac:dyDescent="0.2">
      <c r="A251">
        <v>3236393</v>
      </c>
      <c r="B251" s="2">
        <v>45591.576245625001</v>
      </c>
      <c r="C251" s="3">
        <v>45591.576245625001</v>
      </c>
      <c r="D251" s="2">
        <v>45591.581260648149</v>
      </c>
      <c r="E251" s="3">
        <v>45591.581260648149</v>
      </c>
      <c r="F251" t="s">
        <v>128</v>
      </c>
      <c r="G251" t="s">
        <v>79</v>
      </c>
      <c r="H251" t="s">
        <v>80</v>
      </c>
      <c r="I251" s="4">
        <v>198</v>
      </c>
      <c r="K251" t="s">
        <v>82</v>
      </c>
      <c r="L251" t="s">
        <v>82</v>
      </c>
      <c r="N251" t="s">
        <v>164</v>
      </c>
      <c r="O251" t="s">
        <v>335</v>
      </c>
      <c r="P251" t="s">
        <v>164</v>
      </c>
      <c r="Q251" t="s">
        <v>86</v>
      </c>
      <c r="R251" t="s">
        <v>82</v>
      </c>
      <c r="S251" t="s">
        <v>82</v>
      </c>
      <c r="T251" t="s">
        <v>82</v>
      </c>
      <c r="V251" t="s">
        <v>82</v>
      </c>
      <c r="W251" t="s">
        <v>82</v>
      </c>
      <c r="X251" t="s">
        <v>82</v>
      </c>
      <c r="AC251" t="s">
        <v>82</v>
      </c>
      <c r="AD251" t="s">
        <v>82</v>
      </c>
      <c r="AE251" t="s">
        <v>82</v>
      </c>
      <c r="AF251" t="s">
        <v>82</v>
      </c>
      <c r="AG251" t="s">
        <v>82</v>
      </c>
      <c r="AH251" t="s">
        <v>82</v>
      </c>
      <c r="AI251" t="s">
        <v>82</v>
      </c>
      <c r="AJ251" t="s">
        <v>82</v>
      </c>
      <c r="AK251" t="s">
        <v>82</v>
      </c>
      <c r="AL251" t="s">
        <v>82</v>
      </c>
      <c r="BD251" t="s">
        <v>82</v>
      </c>
      <c r="BE251" t="s">
        <v>82</v>
      </c>
      <c r="BF251" t="s">
        <v>82</v>
      </c>
      <c r="BG251" t="s">
        <v>88</v>
      </c>
      <c r="BH251" t="s">
        <v>89</v>
      </c>
      <c r="BL251" t="s">
        <v>82</v>
      </c>
      <c r="BM251" t="s">
        <v>82</v>
      </c>
      <c r="BN251" t="s">
        <v>82</v>
      </c>
      <c r="BO251" t="s">
        <v>82</v>
      </c>
      <c r="BP251" t="s">
        <v>82</v>
      </c>
      <c r="BQ251" t="s">
        <v>82</v>
      </c>
      <c r="BR251" t="s">
        <v>82</v>
      </c>
      <c r="BS251" t="s">
        <v>82</v>
      </c>
    </row>
    <row r="252" spans="1:71" hidden="1" x14ac:dyDescent="0.2">
      <c r="A252">
        <v>3236442</v>
      </c>
      <c r="B252" s="2">
        <v>45591.599904918985</v>
      </c>
      <c r="C252" s="3">
        <v>45591.599904918985</v>
      </c>
      <c r="D252" s="2">
        <v>45591.620635150466</v>
      </c>
      <c r="E252" s="3">
        <v>45591.620635150466</v>
      </c>
      <c r="F252" t="s">
        <v>128</v>
      </c>
      <c r="G252" t="s">
        <v>79</v>
      </c>
      <c r="H252" t="s">
        <v>80</v>
      </c>
      <c r="I252" s="4">
        <v>122.7</v>
      </c>
      <c r="K252" t="s">
        <v>91</v>
      </c>
      <c r="L252" t="s">
        <v>82</v>
      </c>
      <c r="N252" t="s">
        <v>92</v>
      </c>
      <c r="O252" t="s">
        <v>146</v>
      </c>
      <c r="P252" t="s">
        <v>184</v>
      </c>
      <c r="Q252" t="s">
        <v>95</v>
      </c>
      <c r="R252" t="s">
        <v>82</v>
      </c>
      <c r="S252" t="s">
        <v>82</v>
      </c>
      <c r="T252" t="s">
        <v>82</v>
      </c>
      <c r="V252" t="s">
        <v>82</v>
      </c>
      <c r="W252" t="s">
        <v>82</v>
      </c>
      <c r="X252" t="s">
        <v>82</v>
      </c>
      <c r="Y252" s="3">
        <v>45591.600876203709</v>
      </c>
      <c r="AA252" s="3">
        <v>45591.620357268519</v>
      </c>
      <c r="AC252" t="s">
        <v>82</v>
      </c>
      <c r="AD252" t="s">
        <v>82</v>
      </c>
      <c r="AE252" t="s">
        <v>82</v>
      </c>
      <c r="AF252" t="s">
        <v>82</v>
      </c>
      <c r="AG252" t="s">
        <v>82</v>
      </c>
      <c r="AH252" t="s">
        <v>82</v>
      </c>
      <c r="AI252" t="s">
        <v>82</v>
      </c>
      <c r="AJ252" t="s">
        <v>82</v>
      </c>
      <c r="AK252" t="s">
        <v>82</v>
      </c>
      <c r="AL252" t="s">
        <v>82</v>
      </c>
      <c r="AP252">
        <v>1</v>
      </c>
      <c r="BD252" t="s">
        <v>82</v>
      </c>
      <c r="BE252" t="s">
        <v>82</v>
      </c>
      <c r="BF252" t="s">
        <v>82</v>
      </c>
      <c r="BG252" t="s">
        <v>88</v>
      </c>
      <c r="BH252" t="s">
        <v>89</v>
      </c>
      <c r="BL252" t="s">
        <v>82</v>
      </c>
      <c r="BM252" t="s">
        <v>82</v>
      </c>
      <c r="BN252" t="s">
        <v>82</v>
      </c>
      <c r="BO252" t="s">
        <v>82</v>
      </c>
      <c r="BP252" t="s">
        <v>82</v>
      </c>
      <c r="BQ252" t="s">
        <v>82</v>
      </c>
      <c r="BR252" t="s">
        <v>82</v>
      </c>
      <c r="BS252" t="s">
        <v>82</v>
      </c>
    </row>
    <row r="253" spans="1:71" x14ac:dyDescent="0.2">
      <c r="A253">
        <v>3237097</v>
      </c>
      <c r="B253" s="2">
        <v>45592.269841342597</v>
      </c>
      <c r="C253" s="3">
        <v>45592.269841342597</v>
      </c>
      <c r="D253" s="2">
        <v>45593.272287858796</v>
      </c>
      <c r="E253" s="3">
        <v>45593.272287858796</v>
      </c>
      <c r="F253" t="s">
        <v>121</v>
      </c>
      <c r="G253" t="s">
        <v>79</v>
      </c>
      <c r="H253" t="s">
        <v>80</v>
      </c>
      <c r="I253" s="4">
        <v>198</v>
      </c>
      <c r="K253" t="s">
        <v>82</v>
      </c>
      <c r="L253" t="s">
        <v>82</v>
      </c>
      <c r="N253" t="s">
        <v>97</v>
      </c>
      <c r="O253" t="s">
        <v>296</v>
      </c>
      <c r="P253" t="s">
        <v>99</v>
      </c>
      <c r="Q253" t="s">
        <v>86</v>
      </c>
      <c r="R253" t="s">
        <v>82</v>
      </c>
      <c r="S253" t="s">
        <v>82</v>
      </c>
      <c r="T253" t="s">
        <v>82</v>
      </c>
      <c r="V253" t="s">
        <v>82</v>
      </c>
      <c r="W253" t="s">
        <v>82</v>
      </c>
      <c r="X253" t="s">
        <v>82</v>
      </c>
      <c r="AC253" t="s">
        <v>82</v>
      </c>
      <c r="AD253" t="s">
        <v>82</v>
      </c>
      <c r="AE253" t="s">
        <v>82</v>
      </c>
      <c r="AF253" t="s">
        <v>82</v>
      </c>
      <c r="AG253" t="s">
        <v>82</v>
      </c>
      <c r="AH253" t="s">
        <v>82</v>
      </c>
      <c r="AI253" t="s">
        <v>82</v>
      </c>
      <c r="AJ253" t="s">
        <v>82</v>
      </c>
      <c r="AK253" t="s">
        <v>82</v>
      </c>
      <c r="AL253" t="s">
        <v>82</v>
      </c>
      <c r="BD253" t="s">
        <v>82</v>
      </c>
      <c r="BE253" t="s">
        <v>82</v>
      </c>
      <c r="BF253" t="s">
        <v>82</v>
      </c>
      <c r="BG253" t="s">
        <v>88</v>
      </c>
      <c r="BH253" t="s">
        <v>89</v>
      </c>
      <c r="BL253" t="s">
        <v>82</v>
      </c>
      <c r="BM253" t="s">
        <v>82</v>
      </c>
      <c r="BN253" t="s">
        <v>82</v>
      </c>
      <c r="BO253" t="s">
        <v>82</v>
      </c>
      <c r="BP253" t="s">
        <v>82</v>
      </c>
      <c r="BQ253" t="s">
        <v>82</v>
      </c>
      <c r="BR253" t="s">
        <v>82</v>
      </c>
      <c r="BS253" t="s">
        <v>82</v>
      </c>
    </row>
    <row r="254" spans="1:71" x14ac:dyDescent="0.2">
      <c r="A254">
        <v>3237559</v>
      </c>
      <c r="B254" s="2">
        <v>45592.774335393522</v>
      </c>
      <c r="C254" s="3">
        <v>45592.774335393522</v>
      </c>
      <c r="D254" s="2">
        <v>45592.777215011578</v>
      </c>
      <c r="E254" s="3">
        <v>45592.777215011578</v>
      </c>
      <c r="F254" t="s">
        <v>121</v>
      </c>
      <c r="G254" t="s">
        <v>79</v>
      </c>
      <c r="H254" t="s">
        <v>80</v>
      </c>
      <c r="I254" s="4">
        <v>198</v>
      </c>
      <c r="K254" t="s">
        <v>82</v>
      </c>
      <c r="L254" t="s">
        <v>82</v>
      </c>
      <c r="N254" t="s">
        <v>97</v>
      </c>
      <c r="O254" t="s">
        <v>336</v>
      </c>
      <c r="P254" t="s">
        <v>158</v>
      </c>
      <c r="Q254" t="s">
        <v>86</v>
      </c>
      <c r="R254" t="s">
        <v>82</v>
      </c>
      <c r="S254" t="s">
        <v>82</v>
      </c>
      <c r="T254" t="s">
        <v>82</v>
      </c>
      <c r="V254" t="s">
        <v>82</v>
      </c>
      <c r="W254" t="s">
        <v>82</v>
      </c>
      <c r="X254" t="s">
        <v>82</v>
      </c>
      <c r="AC254" t="s">
        <v>82</v>
      </c>
      <c r="AD254" t="s">
        <v>82</v>
      </c>
      <c r="AE254" t="s">
        <v>82</v>
      </c>
      <c r="AF254" t="s">
        <v>82</v>
      </c>
      <c r="AG254" t="s">
        <v>82</v>
      </c>
      <c r="AH254" t="s">
        <v>82</v>
      </c>
      <c r="AI254" t="s">
        <v>82</v>
      </c>
      <c r="AJ254" t="s">
        <v>82</v>
      </c>
      <c r="AK254" t="s">
        <v>82</v>
      </c>
      <c r="AL254" t="s">
        <v>82</v>
      </c>
      <c r="BD254" t="s">
        <v>82</v>
      </c>
      <c r="BE254" t="s">
        <v>82</v>
      </c>
      <c r="BF254" t="s">
        <v>82</v>
      </c>
      <c r="BG254" t="s">
        <v>88</v>
      </c>
      <c r="BH254" t="s">
        <v>89</v>
      </c>
      <c r="BL254" t="s">
        <v>82</v>
      </c>
      <c r="BM254" t="s">
        <v>82</v>
      </c>
      <c r="BN254" t="s">
        <v>82</v>
      </c>
      <c r="BO254" t="s">
        <v>82</v>
      </c>
      <c r="BP254" t="s">
        <v>82</v>
      </c>
      <c r="BQ254" t="s">
        <v>82</v>
      </c>
      <c r="BR254" t="s">
        <v>82</v>
      </c>
      <c r="BS254" t="s">
        <v>82</v>
      </c>
    </row>
    <row r="255" spans="1:71" x14ac:dyDescent="0.2">
      <c r="A255">
        <v>3237801</v>
      </c>
      <c r="B255" s="2">
        <v>45593.27234880787</v>
      </c>
      <c r="C255" s="3">
        <v>45593.27234880787</v>
      </c>
      <c r="D255" s="2">
        <v>45594.262284652781</v>
      </c>
      <c r="E255" s="3">
        <v>45594.262284652781</v>
      </c>
      <c r="F255" t="s">
        <v>96</v>
      </c>
      <c r="G255" t="s">
        <v>79</v>
      </c>
      <c r="H255" t="s">
        <v>80</v>
      </c>
      <c r="I255" s="4">
        <v>198</v>
      </c>
      <c r="K255" t="s">
        <v>82</v>
      </c>
      <c r="L255" t="s">
        <v>82</v>
      </c>
      <c r="N255" t="s">
        <v>97</v>
      </c>
      <c r="O255" t="s">
        <v>122</v>
      </c>
      <c r="P255" t="s">
        <v>99</v>
      </c>
      <c r="Q255" t="s">
        <v>86</v>
      </c>
      <c r="R255" t="s">
        <v>82</v>
      </c>
      <c r="S255" t="s">
        <v>82</v>
      </c>
      <c r="T255" t="s">
        <v>82</v>
      </c>
      <c r="V255" t="s">
        <v>82</v>
      </c>
      <c r="W255" t="s">
        <v>82</v>
      </c>
      <c r="X255" t="s">
        <v>82</v>
      </c>
      <c r="AC255" t="s">
        <v>82</v>
      </c>
      <c r="AD255" t="s">
        <v>82</v>
      </c>
      <c r="AE255" t="s">
        <v>82</v>
      </c>
      <c r="AF255" t="s">
        <v>82</v>
      </c>
      <c r="AG255" t="s">
        <v>82</v>
      </c>
      <c r="AH255" t="s">
        <v>82</v>
      </c>
      <c r="AI255" t="s">
        <v>82</v>
      </c>
      <c r="AJ255" t="s">
        <v>82</v>
      </c>
      <c r="AK255" t="s">
        <v>82</v>
      </c>
      <c r="AL255" t="s">
        <v>82</v>
      </c>
      <c r="BD255" t="s">
        <v>82</v>
      </c>
      <c r="BE255" t="s">
        <v>82</v>
      </c>
      <c r="BF255" t="s">
        <v>82</v>
      </c>
      <c r="BG255" t="s">
        <v>88</v>
      </c>
      <c r="BH255" t="s">
        <v>89</v>
      </c>
      <c r="BL255" t="s">
        <v>82</v>
      </c>
      <c r="BM255" t="s">
        <v>82</v>
      </c>
      <c r="BN255" t="s">
        <v>82</v>
      </c>
      <c r="BO255" t="s">
        <v>82</v>
      </c>
      <c r="BP255" t="s">
        <v>82</v>
      </c>
      <c r="BQ255" t="s">
        <v>82</v>
      </c>
      <c r="BR255" t="s">
        <v>82</v>
      </c>
      <c r="BS255" t="s">
        <v>82</v>
      </c>
    </row>
    <row r="256" spans="1:71" x14ac:dyDescent="0.2">
      <c r="A256">
        <v>3238068</v>
      </c>
      <c r="B256" s="2">
        <v>45593.428342673607</v>
      </c>
      <c r="C256" s="3">
        <v>45593.428342673607</v>
      </c>
      <c r="D256" s="2">
        <v>45593.44234793981</v>
      </c>
      <c r="E256" s="3">
        <v>45593.44234793981</v>
      </c>
      <c r="F256" t="s">
        <v>255</v>
      </c>
      <c r="G256" t="s">
        <v>79</v>
      </c>
      <c r="H256" t="s">
        <v>101</v>
      </c>
      <c r="I256" s="4">
        <v>197</v>
      </c>
      <c r="K256" t="s">
        <v>220</v>
      </c>
      <c r="L256" t="s">
        <v>82</v>
      </c>
      <c r="N256" t="s">
        <v>116</v>
      </c>
      <c r="O256" t="s">
        <v>337</v>
      </c>
      <c r="P256" t="s">
        <v>94</v>
      </c>
      <c r="Q256" t="s">
        <v>86</v>
      </c>
      <c r="R256" t="s">
        <v>82</v>
      </c>
      <c r="S256" t="s">
        <v>82</v>
      </c>
      <c r="T256" t="s">
        <v>82</v>
      </c>
      <c r="V256" t="s">
        <v>82</v>
      </c>
      <c r="W256" t="s">
        <v>82</v>
      </c>
      <c r="X256" t="s">
        <v>82</v>
      </c>
      <c r="Y256" s="3">
        <v>45593.428882187502</v>
      </c>
      <c r="Z256" s="3">
        <v>45593.435719837958</v>
      </c>
      <c r="AA256" s="3">
        <v>45593.442418136576</v>
      </c>
      <c r="AC256" t="s">
        <v>82</v>
      </c>
      <c r="AD256" t="s">
        <v>82</v>
      </c>
      <c r="AE256" t="s">
        <v>82</v>
      </c>
      <c r="AF256" t="s">
        <v>82</v>
      </c>
      <c r="AG256" t="s">
        <v>82</v>
      </c>
      <c r="AH256" t="s">
        <v>82</v>
      </c>
      <c r="AI256" t="s">
        <v>82</v>
      </c>
      <c r="AJ256" t="s">
        <v>82</v>
      </c>
      <c r="AK256" t="s">
        <v>82</v>
      </c>
      <c r="AL256" t="s">
        <v>82</v>
      </c>
      <c r="BD256" t="s">
        <v>82</v>
      </c>
      <c r="BE256" t="s">
        <v>82</v>
      </c>
      <c r="BF256" t="s">
        <v>82</v>
      </c>
      <c r="BG256" t="s">
        <v>88</v>
      </c>
      <c r="BH256" t="s">
        <v>89</v>
      </c>
      <c r="BL256" t="s">
        <v>82</v>
      </c>
      <c r="BM256" t="s">
        <v>82</v>
      </c>
      <c r="BN256" t="s">
        <v>82</v>
      </c>
      <c r="BO256" t="s">
        <v>82</v>
      </c>
      <c r="BP256" t="s">
        <v>82</v>
      </c>
      <c r="BQ256" t="s">
        <v>82</v>
      </c>
      <c r="BR256" t="s">
        <v>82</v>
      </c>
      <c r="BS256" t="s">
        <v>82</v>
      </c>
    </row>
    <row r="257" spans="1:71" x14ac:dyDescent="0.2">
      <c r="A257">
        <v>3238686</v>
      </c>
      <c r="B257" s="2">
        <v>45593.748795879626</v>
      </c>
      <c r="C257" s="3">
        <v>45593.748795879626</v>
      </c>
      <c r="D257" s="2">
        <v>45593.764979074069</v>
      </c>
      <c r="E257" s="3">
        <v>45593.764979074069</v>
      </c>
      <c r="F257" t="s">
        <v>153</v>
      </c>
      <c r="G257" t="s">
        <v>79</v>
      </c>
      <c r="H257" t="s">
        <v>80</v>
      </c>
      <c r="I257" s="4">
        <v>200.7</v>
      </c>
      <c r="K257" t="s">
        <v>91</v>
      </c>
      <c r="L257" t="s">
        <v>82</v>
      </c>
      <c r="N257" t="s">
        <v>92</v>
      </c>
      <c r="O257" t="s">
        <v>82</v>
      </c>
      <c r="P257" t="s">
        <v>184</v>
      </c>
      <c r="Q257" t="s">
        <v>86</v>
      </c>
      <c r="R257" t="s">
        <v>82</v>
      </c>
      <c r="S257" t="s">
        <v>82</v>
      </c>
      <c r="T257" t="s">
        <v>82</v>
      </c>
      <c r="V257" t="s">
        <v>82</v>
      </c>
      <c r="W257" t="s">
        <v>82</v>
      </c>
      <c r="X257" t="s">
        <v>82</v>
      </c>
      <c r="Y257" s="3">
        <v>45593.749309699073</v>
      </c>
      <c r="Z257" s="3">
        <v>45593.750208969912</v>
      </c>
      <c r="AA257" s="3">
        <v>45593.764853668981</v>
      </c>
      <c r="AC257" t="s">
        <v>87</v>
      </c>
      <c r="AD257" t="s">
        <v>82</v>
      </c>
      <c r="AE257" t="s">
        <v>82</v>
      </c>
      <c r="AF257" t="s">
        <v>82</v>
      </c>
      <c r="AG257" t="s">
        <v>82</v>
      </c>
      <c r="AH257" t="s">
        <v>82</v>
      </c>
      <c r="AI257" t="s">
        <v>82</v>
      </c>
      <c r="AJ257" t="s">
        <v>82</v>
      </c>
      <c r="AK257" t="s">
        <v>82</v>
      </c>
      <c r="AL257" t="s">
        <v>82</v>
      </c>
      <c r="AP257">
        <v>1</v>
      </c>
      <c r="BD257" t="s">
        <v>82</v>
      </c>
      <c r="BE257" t="s">
        <v>82</v>
      </c>
      <c r="BF257" t="s">
        <v>82</v>
      </c>
      <c r="BG257" t="s">
        <v>88</v>
      </c>
      <c r="BH257" t="s">
        <v>89</v>
      </c>
      <c r="BL257" t="s">
        <v>82</v>
      </c>
      <c r="BM257" t="s">
        <v>82</v>
      </c>
      <c r="BN257" t="s">
        <v>82</v>
      </c>
      <c r="BO257" t="s">
        <v>82</v>
      </c>
      <c r="BP257" t="s">
        <v>82</v>
      </c>
      <c r="BQ257" t="s">
        <v>82</v>
      </c>
      <c r="BR257" t="s">
        <v>82</v>
      </c>
      <c r="BS257" t="s">
        <v>82</v>
      </c>
    </row>
    <row r="258" spans="1:71" x14ac:dyDescent="0.2">
      <c r="A258">
        <v>3238703</v>
      </c>
      <c r="B258" s="2">
        <v>45593.757266423607</v>
      </c>
      <c r="C258" s="3">
        <v>45593.757266423607</v>
      </c>
      <c r="D258" s="2">
        <v>45593.779989999995</v>
      </c>
      <c r="E258" s="3">
        <v>45593.779989999995</v>
      </c>
      <c r="F258" t="s">
        <v>133</v>
      </c>
      <c r="G258" t="s">
        <v>79</v>
      </c>
      <c r="H258" t="s">
        <v>80</v>
      </c>
      <c r="I258" s="4">
        <v>197.7</v>
      </c>
      <c r="K258" t="s">
        <v>129</v>
      </c>
      <c r="L258" t="s">
        <v>82</v>
      </c>
      <c r="N258" t="s">
        <v>130</v>
      </c>
      <c r="O258" t="s">
        <v>338</v>
      </c>
      <c r="P258" t="s">
        <v>99</v>
      </c>
      <c r="Q258" t="s">
        <v>86</v>
      </c>
      <c r="R258" t="s">
        <v>82</v>
      </c>
      <c r="S258" t="s">
        <v>82</v>
      </c>
      <c r="T258" t="s">
        <v>82</v>
      </c>
      <c r="V258" t="s">
        <v>82</v>
      </c>
      <c r="W258" t="s">
        <v>82</v>
      </c>
      <c r="X258" t="s">
        <v>82</v>
      </c>
      <c r="Y258" s="3">
        <v>45593.759840416664</v>
      </c>
      <c r="Z258" s="3">
        <v>45593.762814907408</v>
      </c>
      <c r="AA258" s="3">
        <v>45593.779675092592</v>
      </c>
      <c r="AC258" t="s">
        <v>87</v>
      </c>
      <c r="AD258" t="s">
        <v>82</v>
      </c>
      <c r="AE258" t="s">
        <v>82</v>
      </c>
      <c r="AF258" t="s">
        <v>82</v>
      </c>
      <c r="AG258" t="s">
        <v>82</v>
      </c>
      <c r="AH258" t="s">
        <v>82</v>
      </c>
      <c r="AI258" t="s">
        <v>82</v>
      </c>
      <c r="AJ258" t="s">
        <v>82</v>
      </c>
      <c r="AK258" t="s">
        <v>82</v>
      </c>
      <c r="AL258" t="s">
        <v>82</v>
      </c>
      <c r="AP258">
        <v>1</v>
      </c>
      <c r="BD258" t="s">
        <v>82</v>
      </c>
      <c r="BE258" t="s">
        <v>82</v>
      </c>
      <c r="BF258" t="s">
        <v>82</v>
      </c>
      <c r="BG258" t="s">
        <v>88</v>
      </c>
      <c r="BH258" t="s">
        <v>89</v>
      </c>
      <c r="BL258" t="s">
        <v>82</v>
      </c>
      <c r="BM258" t="s">
        <v>82</v>
      </c>
      <c r="BN258" t="s">
        <v>82</v>
      </c>
      <c r="BO258" t="s">
        <v>82</v>
      </c>
      <c r="BP258" t="s">
        <v>82</v>
      </c>
      <c r="BQ258" t="s">
        <v>82</v>
      </c>
      <c r="BR258" t="s">
        <v>82</v>
      </c>
      <c r="BS258" t="s">
        <v>82</v>
      </c>
    </row>
    <row r="259" spans="1:71" hidden="1" x14ac:dyDescent="0.2">
      <c r="A259">
        <v>3238940</v>
      </c>
      <c r="B259" s="2">
        <v>45594.039921261574</v>
      </c>
      <c r="C259" s="3">
        <v>45594.039921261574</v>
      </c>
      <c r="D259" s="2">
        <v>45594.046088807867</v>
      </c>
      <c r="E259" s="3">
        <v>45594.046088807867</v>
      </c>
      <c r="F259" t="s">
        <v>207</v>
      </c>
      <c r="G259" t="s">
        <v>79</v>
      </c>
      <c r="H259" t="s">
        <v>80</v>
      </c>
      <c r="I259" s="4">
        <v>204.8</v>
      </c>
      <c r="K259" t="s">
        <v>82</v>
      </c>
      <c r="L259" t="s">
        <v>82</v>
      </c>
      <c r="N259" t="s">
        <v>185</v>
      </c>
      <c r="O259" t="s">
        <v>325</v>
      </c>
      <c r="P259" t="s">
        <v>94</v>
      </c>
      <c r="Q259" t="s">
        <v>86</v>
      </c>
      <c r="R259" t="s">
        <v>82</v>
      </c>
      <c r="S259" t="s">
        <v>82</v>
      </c>
      <c r="T259" t="s">
        <v>82</v>
      </c>
      <c r="V259" t="s">
        <v>82</v>
      </c>
      <c r="W259" t="s">
        <v>82</v>
      </c>
      <c r="X259" t="s">
        <v>82</v>
      </c>
      <c r="AC259" t="s">
        <v>82</v>
      </c>
      <c r="AD259" t="s">
        <v>82</v>
      </c>
      <c r="AE259" t="s">
        <v>82</v>
      </c>
      <c r="AF259" t="s">
        <v>82</v>
      </c>
      <c r="AG259" t="s">
        <v>82</v>
      </c>
      <c r="AH259" t="s">
        <v>82</v>
      </c>
      <c r="AI259" t="s">
        <v>82</v>
      </c>
      <c r="AJ259" t="s">
        <v>82</v>
      </c>
      <c r="AK259" t="s">
        <v>82</v>
      </c>
      <c r="AL259" t="s">
        <v>82</v>
      </c>
      <c r="BD259" t="s">
        <v>82</v>
      </c>
      <c r="BE259" t="s">
        <v>82</v>
      </c>
      <c r="BF259" t="s">
        <v>82</v>
      </c>
      <c r="BG259" t="s">
        <v>88</v>
      </c>
      <c r="BH259" t="s">
        <v>89</v>
      </c>
      <c r="BL259" t="s">
        <v>82</v>
      </c>
      <c r="BM259" t="s">
        <v>82</v>
      </c>
      <c r="BN259" t="s">
        <v>82</v>
      </c>
      <c r="BO259" t="s">
        <v>82</v>
      </c>
      <c r="BP259" t="s">
        <v>82</v>
      </c>
      <c r="BQ259" t="s">
        <v>82</v>
      </c>
      <c r="BR259" t="s">
        <v>82</v>
      </c>
      <c r="BS259" t="s">
        <v>82</v>
      </c>
    </row>
    <row r="260" spans="1:71" x14ac:dyDescent="0.2">
      <c r="A260">
        <v>3238992</v>
      </c>
      <c r="B260" s="2">
        <v>45594.268195798606</v>
      </c>
      <c r="C260" s="3">
        <v>45594.268195798606</v>
      </c>
      <c r="D260" s="2">
        <v>45595.266891307867</v>
      </c>
      <c r="E260" s="3">
        <v>45595.266891307867</v>
      </c>
      <c r="F260" t="s">
        <v>121</v>
      </c>
      <c r="G260" t="s">
        <v>79</v>
      </c>
      <c r="H260" t="s">
        <v>80</v>
      </c>
      <c r="I260" s="4">
        <v>197</v>
      </c>
      <c r="K260" t="s">
        <v>82</v>
      </c>
      <c r="L260" t="s">
        <v>82</v>
      </c>
      <c r="N260" t="s">
        <v>97</v>
      </c>
      <c r="O260" t="s">
        <v>189</v>
      </c>
      <c r="P260" t="s">
        <v>99</v>
      </c>
      <c r="Q260" t="s">
        <v>86</v>
      </c>
      <c r="R260" t="s">
        <v>82</v>
      </c>
      <c r="S260" t="s">
        <v>82</v>
      </c>
      <c r="T260" t="s">
        <v>82</v>
      </c>
      <c r="V260" t="s">
        <v>82</v>
      </c>
      <c r="W260" t="s">
        <v>82</v>
      </c>
      <c r="X260" t="s">
        <v>82</v>
      </c>
      <c r="AC260" t="s">
        <v>82</v>
      </c>
      <c r="AD260" t="s">
        <v>82</v>
      </c>
      <c r="AE260" t="s">
        <v>82</v>
      </c>
      <c r="AF260" t="s">
        <v>82</v>
      </c>
      <c r="AG260" t="s">
        <v>82</v>
      </c>
      <c r="AH260" t="s">
        <v>82</v>
      </c>
      <c r="AI260" t="s">
        <v>82</v>
      </c>
      <c r="AJ260" t="s">
        <v>82</v>
      </c>
      <c r="AK260" t="s">
        <v>82</v>
      </c>
      <c r="AL260" t="s">
        <v>82</v>
      </c>
      <c r="BD260" t="s">
        <v>82</v>
      </c>
      <c r="BE260" t="s">
        <v>82</v>
      </c>
      <c r="BF260" t="s">
        <v>82</v>
      </c>
      <c r="BG260" t="s">
        <v>88</v>
      </c>
      <c r="BH260" t="s">
        <v>89</v>
      </c>
      <c r="BL260" t="s">
        <v>82</v>
      </c>
      <c r="BM260" t="s">
        <v>82</v>
      </c>
      <c r="BN260" t="s">
        <v>82</v>
      </c>
      <c r="BO260" t="s">
        <v>82</v>
      </c>
      <c r="BP260" t="s">
        <v>82</v>
      </c>
      <c r="BQ260" t="s">
        <v>82</v>
      </c>
      <c r="BR260" t="s">
        <v>82</v>
      </c>
      <c r="BS260" t="s">
        <v>82</v>
      </c>
    </row>
    <row r="261" spans="1:71" hidden="1" x14ac:dyDescent="0.2">
      <c r="A261">
        <v>3239290</v>
      </c>
      <c r="B261" s="2">
        <v>45594.427850486114</v>
      </c>
      <c r="C261" s="3">
        <v>45594.427850486114</v>
      </c>
      <c r="D261" s="2">
        <v>45594.450065324076</v>
      </c>
      <c r="E261" s="3">
        <v>45594.450065324076</v>
      </c>
      <c r="F261" t="s">
        <v>128</v>
      </c>
      <c r="G261" t="s">
        <v>79</v>
      </c>
      <c r="H261" t="s">
        <v>80</v>
      </c>
      <c r="I261" s="4">
        <v>203.8</v>
      </c>
      <c r="K261" t="s">
        <v>208</v>
      </c>
      <c r="L261" t="s">
        <v>82</v>
      </c>
      <c r="N261" t="s">
        <v>130</v>
      </c>
      <c r="O261" t="s">
        <v>339</v>
      </c>
      <c r="P261" t="s">
        <v>85</v>
      </c>
      <c r="Q261" t="s">
        <v>86</v>
      </c>
      <c r="R261" t="s">
        <v>82</v>
      </c>
      <c r="S261" t="s">
        <v>82</v>
      </c>
      <c r="T261" t="s">
        <v>82</v>
      </c>
      <c r="V261" t="s">
        <v>82</v>
      </c>
      <c r="W261" t="s">
        <v>82</v>
      </c>
      <c r="X261" t="s">
        <v>82</v>
      </c>
      <c r="Y261" s="3">
        <v>45594.428399571756</v>
      </c>
      <c r="Z261" s="3">
        <v>45594.431018969903</v>
      </c>
      <c r="AA261" s="3">
        <v>45594.450035937502</v>
      </c>
      <c r="AC261" t="s">
        <v>87</v>
      </c>
      <c r="AD261" t="s">
        <v>82</v>
      </c>
      <c r="AE261" t="s">
        <v>82</v>
      </c>
      <c r="AF261" t="s">
        <v>82</v>
      </c>
      <c r="AG261" t="s">
        <v>82</v>
      </c>
      <c r="AH261" t="s">
        <v>82</v>
      </c>
      <c r="AI261" t="s">
        <v>82</v>
      </c>
      <c r="AJ261" t="s">
        <v>82</v>
      </c>
      <c r="AK261" t="s">
        <v>82</v>
      </c>
      <c r="AL261" t="s">
        <v>82</v>
      </c>
      <c r="AQ261">
        <v>1</v>
      </c>
      <c r="BD261" t="s">
        <v>82</v>
      </c>
      <c r="BE261" t="s">
        <v>82</v>
      </c>
      <c r="BF261" t="s">
        <v>82</v>
      </c>
      <c r="BG261" t="s">
        <v>88</v>
      </c>
      <c r="BH261" t="s">
        <v>89</v>
      </c>
      <c r="BL261" t="s">
        <v>82</v>
      </c>
      <c r="BM261" t="s">
        <v>82</v>
      </c>
      <c r="BN261" t="s">
        <v>82</v>
      </c>
      <c r="BO261" t="s">
        <v>82</v>
      </c>
      <c r="BP261" t="s">
        <v>82</v>
      </c>
      <c r="BQ261" t="s">
        <v>82</v>
      </c>
      <c r="BR261" t="s">
        <v>82</v>
      </c>
      <c r="BS261" t="s">
        <v>82</v>
      </c>
    </row>
    <row r="262" spans="1:71" hidden="1" x14ac:dyDescent="0.2">
      <c r="A262">
        <v>3239495</v>
      </c>
      <c r="B262" s="2">
        <v>45594.541345810183</v>
      </c>
      <c r="C262" s="3">
        <v>45594.541345810183</v>
      </c>
      <c r="D262" s="2">
        <v>45594.549889189817</v>
      </c>
      <c r="E262" s="3">
        <v>45594.549889189817</v>
      </c>
      <c r="F262" t="s">
        <v>123</v>
      </c>
      <c r="G262" t="s">
        <v>79</v>
      </c>
      <c r="H262" t="s">
        <v>80</v>
      </c>
      <c r="I262" s="4">
        <v>201.3</v>
      </c>
      <c r="K262" t="s">
        <v>82</v>
      </c>
      <c r="L262" t="s">
        <v>82</v>
      </c>
      <c r="N262" t="s">
        <v>185</v>
      </c>
      <c r="O262" t="s">
        <v>186</v>
      </c>
      <c r="P262" t="s">
        <v>160</v>
      </c>
      <c r="Q262" t="s">
        <v>86</v>
      </c>
      <c r="R262" t="s">
        <v>82</v>
      </c>
      <c r="S262" t="s">
        <v>82</v>
      </c>
      <c r="T262" t="s">
        <v>82</v>
      </c>
      <c r="V262" t="s">
        <v>82</v>
      </c>
      <c r="W262" t="s">
        <v>82</v>
      </c>
      <c r="X262" t="s">
        <v>82</v>
      </c>
      <c r="Y262" s="3">
        <v>45594.542340428241</v>
      </c>
      <c r="Z262" s="3">
        <v>45594.549631342597</v>
      </c>
      <c r="AA262" s="3">
        <v>45594.549649305554</v>
      </c>
      <c r="AC262" t="s">
        <v>82</v>
      </c>
      <c r="AD262" t="s">
        <v>82</v>
      </c>
      <c r="AE262" t="s">
        <v>82</v>
      </c>
      <c r="AF262" t="s">
        <v>82</v>
      </c>
      <c r="AG262" t="s">
        <v>82</v>
      </c>
      <c r="AH262" t="s">
        <v>82</v>
      </c>
      <c r="AI262" t="s">
        <v>82</v>
      </c>
      <c r="AJ262" t="s">
        <v>82</v>
      </c>
      <c r="AK262" t="s">
        <v>82</v>
      </c>
      <c r="AL262" t="s">
        <v>82</v>
      </c>
      <c r="BD262" t="s">
        <v>82</v>
      </c>
      <c r="BE262" t="s">
        <v>82</v>
      </c>
      <c r="BF262" t="s">
        <v>82</v>
      </c>
      <c r="BG262" t="s">
        <v>88</v>
      </c>
      <c r="BH262" t="s">
        <v>89</v>
      </c>
      <c r="BL262" t="s">
        <v>82</v>
      </c>
      <c r="BM262" t="s">
        <v>82</v>
      </c>
      <c r="BN262" t="s">
        <v>82</v>
      </c>
      <c r="BO262" t="s">
        <v>82</v>
      </c>
      <c r="BP262" t="s">
        <v>82</v>
      </c>
      <c r="BQ262" t="s">
        <v>82</v>
      </c>
      <c r="BR262" t="s">
        <v>82</v>
      </c>
      <c r="BS262" t="s">
        <v>82</v>
      </c>
    </row>
    <row r="263" spans="1:71" hidden="1" x14ac:dyDescent="0.2">
      <c r="A263">
        <v>3240024</v>
      </c>
      <c r="B263" s="2">
        <v>45594.806222743056</v>
      </c>
      <c r="C263" s="3">
        <v>45594.806222743056</v>
      </c>
      <c r="D263" s="2">
        <v>45594.84294072917</v>
      </c>
      <c r="E263" s="3">
        <v>45594.84294072917</v>
      </c>
      <c r="F263" t="s">
        <v>217</v>
      </c>
      <c r="G263" t="s">
        <v>79</v>
      </c>
      <c r="H263" t="s">
        <v>101</v>
      </c>
      <c r="I263" s="4">
        <v>203.7</v>
      </c>
      <c r="K263" t="s">
        <v>129</v>
      </c>
      <c r="L263" t="s">
        <v>340</v>
      </c>
      <c r="N263" t="s">
        <v>130</v>
      </c>
      <c r="O263" t="s">
        <v>341</v>
      </c>
      <c r="P263" t="s">
        <v>132</v>
      </c>
      <c r="Q263" t="s">
        <v>86</v>
      </c>
      <c r="R263" t="s">
        <v>82</v>
      </c>
      <c r="S263" t="s">
        <v>82</v>
      </c>
      <c r="T263" t="s">
        <v>82</v>
      </c>
      <c r="V263" t="s">
        <v>82</v>
      </c>
      <c r="W263" t="s">
        <v>82</v>
      </c>
      <c r="X263" t="s">
        <v>82</v>
      </c>
      <c r="Y263" s="3">
        <v>45594.80851239583</v>
      </c>
      <c r="Z263" s="3">
        <v>45594.818809895834</v>
      </c>
      <c r="AA263" s="3">
        <v>45594.842829062502</v>
      </c>
      <c r="AC263" t="s">
        <v>82</v>
      </c>
      <c r="AD263" t="s">
        <v>82</v>
      </c>
      <c r="AE263" t="s">
        <v>82</v>
      </c>
      <c r="AF263" t="s">
        <v>82</v>
      </c>
      <c r="AG263" t="s">
        <v>82</v>
      </c>
      <c r="AH263" t="s">
        <v>82</v>
      </c>
      <c r="AI263" t="s">
        <v>82</v>
      </c>
      <c r="AJ263" t="s">
        <v>82</v>
      </c>
      <c r="AK263" t="s">
        <v>82</v>
      </c>
      <c r="AL263" t="s">
        <v>82</v>
      </c>
      <c r="AP263">
        <v>1</v>
      </c>
      <c r="BD263" t="s">
        <v>82</v>
      </c>
      <c r="BE263" t="s">
        <v>82</v>
      </c>
      <c r="BF263" t="s">
        <v>82</v>
      </c>
      <c r="BG263" t="s">
        <v>88</v>
      </c>
      <c r="BH263" t="s">
        <v>89</v>
      </c>
      <c r="BL263" t="s">
        <v>82</v>
      </c>
      <c r="BM263" t="s">
        <v>82</v>
      </c>
      <c r="BN263" t="s">
        <v>82</v>
      </c>
      <c r="BO263" t="s">
        <v>82</v>
      </c>
      <c r="BP263" t="s">
        <v>82</v>
      </c>
      <c r="BQ263" t="s">
        <v>82</v>
      </c>
      <c r="BR263" t="s">
        <v>82</v>
      </c>
      <c r="BS263" t="s">
        <v>82</v>
      </c>
    </row>
    <row r="264" spans="1:71" x14ac:dyDescent="0.2">
      <c r="A264">
        <v>3240222</v>
      </c>
      <c r="B264" s="2">
        <v>45595.223354953705</v>
      </c>
      <c r="C264" s="3">
        <v>45595.223354953705</v>
      </c>
      <c r="D264" s="2">
        <v>45595.231829733792</v>
      </c>
      <c r="E264" s="3">
        <v>45595.231829733792</v>
      </c>
      <c r="F264" t="s">
        <v>145</v>
      </c>
      <c r="G264" t="s">
        <v>79</v>
      </c>
      <c r="H264" t="s">
        <v>80</v>
      </c>
      <c r="I264" s="4">
        <v>198</v>
      </c>
      <c r="K264" t="s">
        <v>82</v>
      </c>
      <c r="L264" t="s">
        <v>82</v>
      </c>
      <c r="N264" t="s">
        <v>185</v>
      </c>
      <c r="O264" t="s">
        <v>325</v>
      </c>
      <c r="P264" t="s">
        <v>94</v>
      </c>
      <c r="Q264" t="s">
        <v>86</v>
      </c>
      <c r="R264" t="s">
        <v>82</v>
      </c>
      <c r="S264" t="s">
        <v>82</v>
      </c>
      <c r="T264" t="s">
        <v>82</v>
      </c>
      <c r="V264" t="s">
        <v>82</v>
      </c>
      <c r="W264" t="s">
        <v>82</v>
      </c>
      <c r="X264" t="s">
        <v>82</v>
      </c>
      <c r="AC264" t="s">
        <v>82</v>
      </c>
      <c r="AD264" t="s">
        <v>82</v>
      </c>
      <c r="AE264" t="s">
        <v>82</v>
      </c>
      <c r="AF264" t="s">
        <v>82</v>
      </c>
      <c r="AG264" t="s">
        <v>82</v>
      </c>
      <c r="AH264" t="s">
        <v>82</v>
      </c>
      <c r="AI264" t="s">
        <v>82</v>
      </c>
      <c r="AJ264" t="s">
        <v>82</v>
      </c>
      <c r="AK264" t="s">
        <v>82</v>
      </c>
      <c r="AL264" t="s">
        <v>82</v>
      </c>
      <c r="BD264" t="s">
        <v>82</v>
      </c>
      <c r="BE264" t="s">
        <v>82</v>
      </c>
      <c r="BF264" t="s">
        <v>82</v>
      </c>
      <c r="BG264" t="s">
        <v>88</v>
      </c>
      <c r="BH264" t="s">
        <v>89</v>
      </c>
      <c r="BL264" t="s">
        <v>82</v>
      </c>
      <c r="BM264" t="s">
        <v>82</v>
      </c>
      <c r="BN264" t="s">
        <v>82</v>
      </c>
      <c r="BO264" t="s">
        <v>82</v>
      </c>
      <c r="BP264" t="s">
        <v>82</v>
      </c>
      <c r="BQ264" t="s">
        <v>82</v>
      </c>
      <c r="BR264" t="s">
        <v>82</v>
      </c>
      <c r="BS264" t="s">
        <v>82</v>
      </c>
    </row>
    <row r="265" spans="1:71" x14ac:dyDescent="0.2">
      <c r="A265">
        <v>3240247</v>
      </c>
      <c r="B265" s="2">
        <v>45595.267278553241</v>
      </c>
      <c r="C265" s="3">
        <v>45595.267278553241</v>
      </c>
      <c r="D265" s="2">
        <v>45596.268731053242</v>
      </c>
      <c r="E265" s="3">
        <v>45596.268731053242</v>
      </c>
      <c r="F265" t="s">
        <v>100</v>
      </c>
      <c r="G265" t="s">
        <v>79</v>
      </c>
      <c r="H265" t="s">
        <v>80</v>
      </c>
      <c r="I265" s="4">
        <v>197</v>
      </c>
      <c r="K265" t="s">
        <v>82</v>
      </c>
      <c r="L265" t="s">
        <v>82</v>
      </c>
      <c r="N265" t="s">
        <v>97</v>
      </c>
      <c r="O265" t="s">
        <v>189</v>
      </c>
      <c r="P265" t="s">
        <v>99</v>
      </c>
      <c r="Q265" t="s">
        <v>86</v>
      </c>
      <c r="R265" t="s">
        <v>82</v>
      </c>
      <c r="S265" t="s">
        <v>82</v>
      </c>
      <c r="T265" t="s">
        <v>82</v>
      </c>
      <c r="V265" t="s">
        <v>82</v>
      </c>
      <c r="W265" t="s">
        <v>82</v>
      </c>
      <c r="X265" t="s">
        <v>82</v>
      </c>
      <c r="AC265" t="s">
        <v>82</v>
      </c>
      <c r="AD265" t="s">
        <v>82</v>
      </c>
      <c r="AE265" t="s">
        <v>82</v>
      </c>
      <c r="AF265" t="s">
        <v>82</v>
      </c>
      <c r="AG265" t="s">
        <v>82</v>
      </c>
      <c r="AH265" t="s">
        <v>82</v>
      </c>
      <c r="AI265" t="s">
        <v>82</v>
      </c>
      <c r="AJ265" t="s">
        <v>82</v>
      </c>
      <c r="AK265" t="s">
        <v>82</v>
      </c>
      <c r="AL265" t="s">
        <v>82</v>
      </c>
      <c r="BD265" t="s">
        <v>82</v>
      </c>
      <c r="BE265" t="s">
        <v>82</v>
      </c>
      <c r="BF265" t="s">
        <v>82</v>
      </c>
      <c r="BG265" t="s">
        <v>88</v>
      </c>
      <c r="BH265" t="s">
        <v>89</v>
      </c>
      <c r="BL265" t="s">
        <v>82</v>
      </c>
      <c r="BM265" t="s">
        <v>82</v>
      </c>
      <c r="BN265" t="s">
        <v>82</v>
      </c>
      <c r="BO265" t="s">
        <v>82</v>
      </c>
      <c r="BP265" t="s">
        <v>82</v>
      </c>
      <c r="BQ265" t="s">
        <v>82</v>
      </c>
      <c r="BR265" t="s">
        <v>82</v>
      </c>
      <c r="BS265" t="s">
        <v>82</v>
      </c>
    </row>
    <row r="266" spans="1:71" x14ac:dyDescent="0.2">
      <c r="A266">
        <v>3241528</v>
      </c>
      <c r="B266" s="2">
        <v>45596.253483680557</v>
      </c>
      <c r="C266" s="3">
        <v>45596.253483680557</v>
      </c>
      <c r="D266" s="2">
        <v>45596.259591192131</v>
      </c>
      <c r="E266" s="3">
        <v>45596.259591192131</v>
      </c>
      <c r="F266" t="s">
        <v>162</v>
      </c>
      <c r="G266" t="s">
        <v>79</v>
      </c>
      <c r="H266" t="s">
        <v>80</v>
      </c>
      <c r="I266" s="4">
        <v>197.5</v>
      </c>
      <c r="K266" t="s">
        <v>124</v>
      </c>
      <c r="L266" t="s">
        <v>82</v>
      </c>
      <c r="N266" t="s">
        <v>130</v>
      </c>
      <c r="O266" t="s">
        <v>172</v>
      </c>
      <c r="P266" t="s">
        <v>99</v>
      </c>
      <c r="Q266" t="s">
        <v>86</v>
      </c>
      <c r="R266" t="s">
        <v>82</v>
      </c>
      <c r="S266" t="s">
        <v>82</v>
      </c>
      <c r="T266" t="s">
        <v>82</v>
      </c>
      <c r="V266" t="s">
        <v>82</v>
      </c>
      <c r="W266" t="s">
        <v>82</v>
      </c>
      <c r="X266" t="s">
        <v>82</v>
      </c>
      <c r="Y266" s="3">
        <v>45596.25511914352</v>
      </c>
      <c r="Z266" s="3">
        <v>45596.257326886574</v>
      </c>
      <c r="AA266" s="3">
        <v>45596.259564444445</v>
      </c>
      <c r="AC266" t="s">
        <v>87</v>
      </c>
      <c r="AD266" t="s">
        <v>82</v>
      </c>
      <c r="AE266" t="s">
        <v>82</v>
      </c>
      <c r="AF266" t="s">
        <v>82</v>
      </c>
      <c r="AG266" t="s">
        <v>82</v>
      </c>
      <c r="AH266" t="s">
        <v>82</v>
      </c>
      <c r="AI266" t="s">
        <v>82</v>
      </c>
      <c r="AJ266" t="s">
        <v>82</v>
      </c>
      <c r="AK266" t="s">
        <v>82</v>
      </c>
      <c r="AL266" t="s">
        <v>82</v>
      </c>
      <c r="BD266" t="s">
        <v>82</v>
      </c>
      <c r="BE266" t="s">
        <v>82</v>
      </c>
      <c r="BF266" t="s">
        <v>82</v>
      </c>
      <c r="BG266" t="s">
        <v>88</v>
      </c>
      <c r="BH266" t="s">
        <v>89</v>
      </c>
      <c r="BL266" t="s">
        <v>82</v>
      </c>
      <c r="BM266" t="s">
        <v>82</v>
      </c>
      <c r="BN266" t="s">
        <v>82</v>
      </c>
      <c r="BO266" t="s">
        <v>82</v>
      </c>
      <c r="BP266" t="s">
        <v>82</v>
      </c>
      <c r="BQ266" t="s">
        <v>82</v>
      </c>
      <c r="BR266" t="s">
        <v>82</v>
      </c>
      <c r="BS266" t="s">
        <v>82</v>
      </c>
    </row>
    <row r="267" spans="1:71" x14ac:dyDescent="0.2">
      <c r="A267">
        <v>3241539</v>
      </c>
      <c r="B267" s="2">
        <v>45596.267950682872</v>
      </c>
      <c r="C267" s="3">
        <v>45596.267950682872</v>
      </c>
      <c r="D267" s="2">
        <v>45597.274441469912</v>
      </c>
      <c r="E267" s="3">
        <v>45597.274441469912</v>
      </c>
      <c r="F267" t="s">
        <v>100</v>
      </c>
      <c r="G267" t="s">
        <v>79</v>
      </c>
      <c r="H267" t="s">
        <v>80</v>
      </c>
      <c r="I267" s="4">
        <v>197</v>
      </c>
      <c r="K267" t="s">
        <v>82</v>
      </c>
      <c r="L267" t="s">
        <v>82</v>
      </c>
      <c r="N267" t="s">
        <v>97</v>
      </c>
      <c r="O267" t="s">
        <v>189</v>
      </c>
      <c r="P267" t="s">
        <v>99</v>
      </c>
      <c r="Q267" t="s">
        <v>86</v>
      </c>
      <c r="R267" t="s">
        <v>82</v>
      </c>
      <c r="S267" t="s">
        <v>82</v>
      </c>
      <c r="T267" t="s">
        <v>82</v>
      </c>
      <c r="V267" t="s">
        <v>82</v>
      </c>
      <c r="W267" t="s">
        <v>82</v>
      </c>
      <c r="X267" t="s">
        <v>82</v>
      </c>
      <c r="AC267" t="s">
        <v>82</v>
      </c>
      <c r="AD267" t="s">
        <v>82</v>
      </c>
      <c r="AE267" t="s">
        <v>82</v>
      </c>
      <c r="AF267" t="s">
        <v>82</v>
      </c>
      <c r="AG267" t="s">
        <v>82</v>
      </c>
      <c r="AH267" t="s">
        <v>82</v>
      </c>
      <c r="AI267" t="s">
        <v>82</v>
      </c>
      <c r="AJ267" t="s">
        <v>82</v>
      </c>
      <c r="AK267" t="s">
        <v>82</v>
      </c>
      <c r="AL267" t="s">
        <v>82</v>
      </c>
      <c r="BD267" t="s">
        <v>82</v>
      </c>
      <c r="BE267" t="s">
        <v>82</v>
      </c>
      <c r="BF267" t="s">
        <v>82</v>
      </c>
      <c r="BG267" t="s">
        <v>88</v>
      </c>
      <c r="BH267" t="s">
        <v>89</v>
      </c>
      <c r="BL267" t="s">
        <v>82</v>
      </c>
      <c r="BM267" t="s">
        <v>82</v>
      </c>
      <c r="BN267" t="s">
        <v>82</v>
      </c>
      <c r="BO267" t="s">
        <v>82</v>
      </c>
      <c r="BP267" t="s">
        <v>82</v>
      </c>
      <c r="BQ267" t="s">
        <v>82</v>
      </c>
      <c r="BR267" t="s">
        <v>82</v>
      </c>
      <c r="BS267" t="s">
        <v>82</v>
      </c>
    </row>
    <row r="268" spans="1:71" x14ac:dyDescent="0.2">
      <c r="A268">
        <v>3241624</v>
      </c>
      <c r="B268" s="2">
        <v>45596.330756898147</v>
      </c>
      <c r="C268" s="3">
        <v>45596.330756898147</v>
      </c>
      <c r="D268" s="2">
        <v>45596.332820810188</v>
      </c>
      <c r="E268" s="3">
        <v>45596.332820810188</v>
      </c>
      <c r="F268" t="s">
        <v>213</v>
      </c>
      <c r="G268" t="s">
        <v>79</v>
      </c>
      <c r="H268" t="s">
        <v>101</v>
      </c>
      <c r="I268" s="4">
        <v>196</v>
      </c>
      <c r="K268" t="s">
        <v>82</v>
      </c>
      <c r="L268" t="s">
        <v>82</v>
      </c>
      <c r="N268" t="s">
        <v>130</v>
      </c>
      <c r="O268" t="s">
        <v>342</v>
      </c>
      <c r="P268" t="s">
        <v>158</v>
      </c>
      <c r="Q268" t="s">
        <v>86</v>
      </c>
      <c r="R268" t="s">
        <v>82</v>
      </c>
      <c r="S268" t="s">
        <v>82</v>
      </c>
      <c r="T268" t="s">
        <v>82</v>
      </c>
      <c r="V268" t="s">
        <v>82</v>
      </c>
      <c r="W268" t="s">
        <v>82</v>
      </c>
      <c r="X268" t="s">
        <v>82</v>
      </c>
      <c r="AC268" t="s">
        <v>87</v>
      </c>
      <c r="AD268" t="s">
        <v>82</v>
      </c>
      <c r="AE268" t="s">
        <v>82</v>
      </c>
      <c r="AF268" t="s">
        <v>82</v>
      </c>
      <c r="AG268" t="s">
        <v>82</v>
      </c>
      <c r="AH268" t="s">
        <v>82</v>
      </c>
      <c r="AI268" t="s">
        <v>82</v>
      </c>
      <c r="AJ268" t="s">
        <v>82</v>
      </c>
      <c r="AK268" t="s">
        <v>82</v>
      </c>
      <c r="AL268" t="s">
        <v>82</v>
      </c>
      <c r="BD268" t="s">
        <v>82</v>
      </c>
      <c r="BE268" t="s">
        <v>82</v>
      </c>
      <c r="BF268" t="s">
        <v>82</v>
      </c>
      <c r="BG268" t="s">
        <v>88</v>
      </c>
      <c r="BH268" t="s">
        <v>89</v>
      </c>
      <c r="BL268" t="s">
        <v>82</v>
      </c>
      <c r="BM268" t="s">
        <v>82</v>
      </c>
      <c r="BN268" t="s">
        <v>82</v>
      </c>
      <c r="BO268" t="s">
        <v>82</v>
      </c>
      <c r="BP268" t="s">
        <v>82</v>
      </c>
      <c r="BQ268" t="s">
        <v>82</v>
      </c>
      <c r="BR268" t="s">
        <v>82</v>
      </c>
      <c r="BS268" t="s">
        <v>82</v>
      </c>
    </row>
    <row r="269" spans="1:71" x14ac:dyDescent="0.2">
      <c r="A269">
        <v>3241632</v>
      </c>
      <c r="B269" s="2">
        <v>45596.334838900468</v>
      </c>
      <c r="C269" s="3">
        <v>45596.334838900468</v>
      </c>
      <c r="D269" s="2">
        <v>45596.364399872684</v>
      </c>
      <c r="E269" s="3">
        <v>45596.364399872684</v>
      </c>
      <c r="F269" t="s">
        <v>197</v>
      </c>
      <c r="G269" t="s">
        <v>79</v>
      </c>
      <c r="H269" t="s">
        <v>101</v>
      </c>
      <c r="I269" s="4">
        <v>200.3</v>
      </c>
      <c r="K269" t="s">
        <v>91</v>
      </c>
      <c r="L269" t="s">
        <v>103</v>
      </c>
      <c r="N269" t="s">
        <v>92</v>
      </c>
      <c r="O269" t="s">
        <v>343</v>
      </c>
      <c r="P269" t="s">
        <v>160</v>
      </c>
      <c r="Q269" t="s">
        <v>86</v>
      </c>
      <c r="R269" t="s">
        <v>82</v>
      </c>
      <c r="S269" t="s">
        <v>82</v>
      </c>
      <c r="T269" t="s">
        <v>82</v>
      </c>
      <c r="V269" t="s">
        <v>82</v>
      </c>
      <c r="W269" t="s">
        <v>82</v>
      </c>
      <c r="X269" t="s">
        <v>82</v>
      </c>
      <c r="Y269" s="3">
        <v>45596.335950879627</v>
      </c>
      <c r="Z269" s="3">
        <v>45596.348269317125</v>
      </c>
      <c r="AA269" s="3">
        <v>45596.3636271875</v>
      </c>
      <c r="AC269" t="s">
        <v>82</v>
      </c>
      <c r="AD269" t="s">
        <v>82</v>
      </c>
      <c r="AE269" t="s">
        <v>82</v>
      </c>
      <c r="AF269" t="s">
        <v>82</v>
      </c>
      <c r="AG269" t="s">
        <v>82</v>
      </c>
      <c r="AH269" t="s">
        <v>82</v>
      </c>
      <c r="AI269" t="s">
        <v>82</v>
      </c>
      <c r="AJ269" t="s">
        <v>82</v>
      </c>
      <c r="AK269" t="s">
        <v>82</v>
      </c>
      <c r="AL269" t="s">
        <v>82</v>
      </c>
      <c r="AQ269">
        <v>1</v>
      </c>
      <c r="BD269" t="s">
        <v>82</v>
      </c>
      <c r="BE269" t="s">
        <v>82</v>
      </c>
      <c r="BF269" t="s">
        <v>82</v>
      </c>
      <c r="BG269" t="s">
        <v>88</v>
      </c>
      <c r="BH269" t="s">
        <v>89</v>
      </c>
      <c r="BL269" t="s">
        <v>82</v>
      </c>
      <c r="BM269" t="s">
        <v>82</v>
      </c>
      <c r="BN269" t="s">
        <v>82</v>
      </c>
      <c r="BO269" t="s">
        <v>82</v>
      </c>
      <c r="BP269" t="s">
        <v>82</v>
      </c>
      <c r="BQ269" t="s">
        <v>82</v>
      </c>
      <c r="BR269" t="s">
        <v>82</v>
      </c>
      <c r="BS269" t="s">
        <v>82</v>
      </c>
    </row>
    <row r="270" spans="1:71" x14ac:dyDescent="0.2">
      <c r="A270">
        <v>3242192</v>
      </c>
      <c r="B270" s="2">
        <v>45596.678739456023</v>
      </c>
      <c r="C270" s="3">
        <v>45596.678739456023</v>
      </c>
      <c r="D270" s="2">
        <v>45596.688037974542</v>
      </c>
      <c r="E270" s="3">
        <v>45596.688037974542</v>
      </c>
      <c r="F270" t="s">
        <v>190</v>
      </c>
      <c r="G270" t="s">
        <v>79</v>
      </c>
      <c r="H270" t="s">
        <v>101</v>
      </c>
      <c r="I270" s="4">
        <v>199.7</v>
      </c>
      <c r="K270" t="s">
        <v>82</v>
      </c>
      <c r="L270" t="s">
        <v>82</v>
      </c>
      <c r="N270" t="s">
        <v>130</v>
      </c>
      <c r="O270" t="s">
        <v>344</v>
      </c>
      <c r="P270" t="s">
        <v>132</v>
      </c>
      <c r="Q270" t="s">
        <v>86</v>
      </c>
      <c r="R270" t="s">
        <v>82</v>
      </c>
      <c r="S270" t="s">
        <v>82</v>
      </c>
      <c r="T270" t="s">
        <v>82</v>
      </c>
      <c r="V270" t="s">
        <v>82</v>
      </c>
      <c r="W270" t="s">
        <v>82</v>
      </c>
      <c r="X270" t="s">
        <v>82</v>
      </c>
      <c r="Y270" s="3">
        <v>45596.678929560185</v>
      </c>
      <c r="Z270" s="3">
        <v>45596.687663055556</v>
      </c>
      <c r="AA270" s="3">
        <v>45596.688025300929</v>
      </c>
      <c r="AC270" t="s">
        <v>87</v>
      </c>
      <c r="AD270" t="s">
        <v>82</v>
      </c>
      <c r="AE270" t="s">
        <v>82</v>
      </c>
      <c r="AF270" t="s">
        <v>82</v>
      </c>
      <c r="AG270" t="s">
        <v>82</v>
      </c>
      <c r="AH270" t="s">
        <v>82</v>
      </c>
      <c r="AI270" t="s">
        <v>82</v>
      </c>
      <c r="AJ270" t="s">
        <v>82</v>
      </c>
      <c r="AK270" t="s">
        <v>82</v>
      </c>
      <c r="AL270" t="s">
        <v>82</v>
      </c>
      <c r="BD270" t="s">
        <v>82</v>
      </c>
      <c r="BE270" t="s">
        <v>82</v>
      </c>
      <c r="BF270" t="s">
        <v>82</v>
      </c>
      <c r="BG270" t="s">
        <v>88</v>
      </c>
      <c r="BH270" t="s">
        <v>89</v>
      </c>
      <c r="BL270" t="s">
        <v>82</v>
      </c>
      <c r="BM270" t="s">
        <v>82</v>
      </c>
      <c r="BN270" t="s">
        <v>82</v>
      </c>
      <c r="BO270" t="s">
        <v>82</v>
      </c>
      <c r="BP270" t="s">
        <v>82</v>
      </c>
      <c r="BQ270" t="s">
        <v>82</v>
      </c>
      <c r="BR270" t="s">
        <v>82</v>
      </c>
      <c r="BS270" t="s">
        <v>82</v>
      </c>
    </row>
    <row r="271" spans="1:71" hidden="1" x14ac:dyDescent="0.2">
      <c r="A271">
        <v>3242596</v>
      </c>
      <c r="B271" s="2">
        <v>45596.925093148151</v>
      </c>
      <c r="C271" s="3">
        <v>45596.925093148151</v>
      </c>
      <c r="D271" s="2">
        <v>45596.940848113431</v>
      </c>
      <c r="E271" s="3">
        <v>45596.940848113431</v>
      </c>
      <c r="F271" t="s">
        <v>190</v>
      </c>
      <c r="G271" t="s">
        <v>79</v>
      </c>
      <c r="H271" t="s">
        <v>80</v>
      </c>
      <c r="I271" s="4">
        <v>204.9</v>
      </c>
      <c r="K271" t="s">
        <v>82</v>
      </c>
      <c r="L271" t="s">
        <v>82</v>
      </c>
      <c r="N271" t="s">
        <v>92</v>
      </c>
      <c r="O271" t="s">
        <v>345</v>
      </c>
      <c r="P271" t="s">
        <v>132</v>
      </c>
      <c r="Q271" t="s">
        <v>86</v>
      </c>
      <c r="R271" t="s">
        <v>82</v>
      </c>
      <c r="S271" t="s">
        <v>82</v>
      </c>
      <c r="T271" t="s">
        <v>82</v>
      </c>
      <c r="V271" t="s">
        <v>82</v>
      </c>
      <c r="W271" t="s">
        <v>87</v>
      </c>
      <c r="X271" t="s">
        <v>82</v>
      </c>
      <c r="Y271" s="3">
        <v>45596.925646759264</v>
      </c>
      <c r="Z271" s="3">
        <v>45596.935277905097</v>
      </c>
      <c r="AA271" s="3">
        <v>45596.940752662034</v>
      </c>
      <c r="AC271" t="s">
        <v>82</v>
      </c>
      <c r="AD271" t="s">
        <v>82</v>
      </c>
      <c r="AE271" t="s">
        <v>82</v>
      </c>
      <c r="AF271" t="s">
        <v>82</v>
      </c>
      <c r="AG271" t="s">
        <v>82</v>
      </c>
      <c r="AH271" t="s">
        <v>82</v>
      </c>
      <c r="AI271" t="s">
        <v>82</v>
      </c>
      <c r="AJ271" t="s">
        <v>82</v>
      </c>
      <c r="AK271" t="s">
        <v>82</v>
      </c>
      <c r="AL271" t="s">
        <v>82</v>
      </c>
      <c r="AQ271">
        <v>1</v>
      </c>
      <c r="BD271" t="s">
        <v>82</v>
      </c>
      <c r="BE271" t="s">
        <v>82</v>
      </c>
      <c r="BF271" t="s">
        <v>82</v>
      </c>
      <c r="BG271" t="s">
        <v>88</v>
      </c>
      <c r="BH271" t="s">
        <v>89</v>
      </c>
      <c r="BL271" t="s">
        <v>82</v>
      </c>
      <c r="BM271" t="s">
        <v>82</v>
      </c>
      <c r="BN271" t="s">
        <v>82</v>
      </c>
      <c r="BO271" t="s">
        <v>82</v>
      </c>
      <c r="BP271" t="s">
        <v>82</v>
      </c>
      <c r="BQ271" t="s">
        <v>82</v>
      </c>
      <c r="BR271" t="s">
        <v>82</v>
      </c>
      <c r="BS271" t="s">
        <v>82</v>
      </c>
    </row>
    <row r="272" spans="1:71" x14ac:dyDescent="0.2">
      <c r="A272">
        <v>3242702</v>
      </c>
      <c r="B272" s="2">
        <v>45597.088557604162</v>
      </c>
      <c r="C272" s="3">
        <v>45597.088557604162</v>
      </c>
      <c r="D272" s="2">
        <v>45597.111224155087</v>
      </c>
      <c r="E272" s="3">
        <v>45597.111224155087</v>
      </c>
      <c r="F272" t="s">
        <v>148</v>
      </c>
      <c r="G272" t="s">
        <v>79</v>
      </c>
      <c r="H272" t="s">
        <v>101</v>
      </c>
      <c r="I272" s="4">
        <v>197.5</v>
      </c>
      <c r="K272" t="s">
        <v>220</v>
      </c>
      <c r="L272" t="s">
        <v>82</v>
      </c>
      <c r="N272" t="s">
        <v>116</v>
      </c>
      <c r="O272" t="s">
        <v>346</v>
      </c>
      <c r="P272" t="s">
        <v>347</v>
      </c>
      <c r="Q272" t="s">
        <v>86</v>
      </c>
      <c r="R272" t="s">
        <v>82</v>
      </c>
      <c r="S272" t="s">
        <v>82</v>
      </c>
      <c r="T272" t="s">
        <v>82</v>
      </c>
      <c r="V272" t="s">
        <v>82</v>
      </c>
      <c r="W272" t="s">
        <v>82</v>
      </c>
      <c r="X272" t="s">
        <v>82</v>
      </c>
      <c r="Y272" s="3">
        <v>45597.088908148144</v>
      </c>
      <c r="Z272" s="3">
        <v>45597.105592465276</v>
      </c>
      <c r="AA272" s="3">
        <v>45597.110602870365</v>
      </c>
      <c r="AC272" t="s">
        <v>87</v>
      </c>
      <c r="AD272" t="s">
        <v>82</v>
      </c>
      <c r="AE272" t="s">
        <v>82</v>
      </c>
      <c r="AF272" t="s">
        <v>82</v>
      </c>
      <c r="AG272" t="s">
        <v>82</v>
      </c>
      <c r="AH272" t="s">
        <v>82</v>
      </c>
      <c r="AI272" t="s">
        <v>82</v>
      </c>
      <c r="AJ272" t="s">
        <v>82</v>
      </c>
      <c r="AK272" t="s">
        <v>82</v>
      </c>
      <c r="AL272" t="s">
        <v>82</v>
      </c>
      <c r="BD272" t="s">
        <v>82</v>
      </c>
      <c r="BE272" t="s">
        <v>82</v>
      </c>
      <c r="BF272" t="s">
        <v>82</v>
      </c>
      <c r="BG272" t="s">
        <v>88</v>
      </c>
      <c r="BH272" t="s">
        <v>89</v>
      </c>
      <c r="BL272" t="s">
        <v>82</v>
      </c>
      <c r="BM272" t="s">
        <v>82</v>
      </c>
      <c r="BN272" t="s">
        <v>82</v>
      </c>
      <c r="BO272" t="s">
        <v>82</v>
      </c>
      <c r="BP272" t="s">
        <v>82</v>
      </c>
      <c r="BQ272" t="s">
        <v>82</v>
      </c>
      <c r="BR272" t="s">
        <v>82</v>
      </c>
      <c r="BS272" t="s">
        <v>82</v>
      </c>
    </row>
    <row r="273" spans="1:71" x14ac:dyDescent="0.2">
      <c r="A273">
        <v>3242758</v>
      </c>
      <c r="B273" s="2">
        <v>45597.27354332176</v>
      </c>
      <c r="C273" s="3">
        <v>45597.27354332176</v>
      </c>
      <c r="D273" s="2">
        <v>45598.270449293981</v>
      </c>
      <c r="E273" s="3">
        <v>45598.270449293981</v>
      </c>
      <c r="F273" t="s">
        <v>321</v>
      </c>
      <c r="G273" t="s">
        <v>79</v>
      </c>
      <c r="H273" t="s">
        <v>80</v>
      </c>
      <c r="I273" s="4">
        <v>197</v>
      </c>
      <c r="K273" t="s">
        <v>82</v>
      </c>
      <c r="L273" t="s">
        <v>82</v>
      </c>
      <c r="N273" t="s">
        <v>97</v>
      </c>
      <c r="O273" t="s">
        <v>189</v>
      </c>
      <c r="P273" t="s">
        <v>99</v>
      </c>
      <c r="Q273" t="s">
        <v>86</v>
      </c>
      <c r="R273" t="s">
        <v>82</v>
      </c>
      <c r="S273" t="s">
        <v>82</v>
      </c>
      <c r="T273" t="s">
        <v>82</v>
      </c>
      <c r="V273" t="s">
        <v>82</v>
      </c>
      <c r="W273" t="s">
        <v>82</v>
      </c>
      <c r="X273" t="s">
        <v>82</v>
      </c>
      <c r="AC273" t="s">
        <v>82</v>
      </c>
      <c r="AD273" t="s">
        <v>82</v>
      </c>
      <c r="AE273" t="s">
        <v>82</v>
      </c>
      <c r="AF273" t="s">
        <v>82</v>
      </c>
      <c r="AG273" t="s">
        <v>82</v>
      </c>
      <c r="AH273" t="s">
        <v>82</v>
      </c>
      <c r="AI273" t="s">
        <v>82</v>
      </c>
      <c r="AJ273" t="s">
        <v>82</v>
      </c>
      <c r="AK273" t="s">
        <v>82</v>
      </c>
      <c r="AL273" t="s">
        <v>82</v>
      </c>
      <c r="BD273" t="s">
        <v>82</v>
      </c>
      <c r="BE273" t="s">
        <v>82</v>
      </c>
      <c r="BF273" t="s">
        <v>82</v>
      </c>
      <c r="BG273" t="s">
        <v>88</v>
      </c>
      <c r="BH273" t="s">
        <v>89</v>
      </c>
      <c r="BL273" t="s">
        <v>82</v>
      </c>
      <c r="BM273" t="s">
        <v>82</v>
      </c>
      <c r="BN273" t="s">
        <v>82</v>
      </c>
      <c r="BO273" t="s">
        <v>82</v>
      </c>
      <c r="BP273" t="s">
        <v>82</v>
      </c>
      <c r="BQ273" t="s">
        <v>82</v>
      </c>
      <c r="BR273" t="s">
        <v>82</v>
      </c>
      <c r="BS273" t="s">
        <v>82</v>
      </c>
    </row>
    <row r="274" spans="1:71" x14ac:dyDescent="0.2">
      <c r="A274">
        <v>3242787</v>
      </c>
      <c r="B274" s="2">
        <v>45597.301792604165</v>
      </c>
      <c r="C274" s="3">
        <v>45597.301792604165</v>
      </c>
      <c r="D274" s="2">
        <v>45597.313886342592</v>
      </c>
      <c r="E274" s="3">
        <v>45597.313886342592</v>
      </c>
      <c r="F274" t="s">
        <v>213</v>
      </c>
      <c r="G274" t="s">
        <v>79</v>
      </c>
      <c r="H274" t="s">
        <v>348</v>
      </c>
      <c r="I274" s="4">
        <v>197.8</v>
      </c>
      <c r="K274" t="s">
        <v>82</v>
      </c>
      <c r="L274" t="s">
        <v>82</v>
      </c>
      <c r="N274" t="s">
        <v>116</v>
      </c>
      <c r="O274" t="s">
        <v>349</v>
      </c>
      <c r="P274" t="s">
        <v>158</v>
      </c>
      <c r="Q274" t="s">
        <v>82</v>
      </c>
      <c r="R274" t="s">
        <v>82</v>
      </c>
      <c r="S274" t="s">
        <v>82</v>
      </c>
      <c r="T274" t="s">
        <v>82</v>
      </c>
      <c r="V274" t="s">
        <v>82</v>
      </c>
      <c r="W274" t="s">
        <v>82</v>
      </c>
      <c r="X274" t="s">
        <v>82</v>
      </c>
      <c r="AC274" t="s">
        <v>82</v>
      </c>
      <c r="AD274" t="s">
        <v>82</v>
      </c>
      <c r="AE274" t="s">
        <v>82</v>
      </c>
      <c r="AF274" t="s">
        <v>82</v>
      </c>
      <c r="AG274" t="s">
        <v>82</v>
      </c>
      <c r="AH274" t="s">
        <v>82</v>
      </c>
      <c r="AI274" t="s">
        <v>82</v>
      </c>
      <c r="AJ274" t="s">
        <v>82</v>
      </c>
      <c r="AK274" t="s">
        <v>82</v>
      </c>
      <c r="AL274" t="s">
        <v>82</v>
      </c>
      <c r="BD274" t="s">
        <v>82</v>
      </c>
      <c r="BE274" t="s">
        <v>82</v>
      </c>
      <c r="BF274" t="s">
        <v>82</v>
      </c>
      <c r="BG274" t="s">
        <v>88</v>
      </c>
      <c r="BH274" t="s">
        <v>89</v>
      </c>
      <c r="BL274" t="s">
        <v>82</v>
      </c>
      <c r="BM274" t="s">
        <v>82</v>
      </c>
      <c r="BN274" t="s">
        <v>82</v>
      </c>
      <c r="BO274" t="s">
        <v>82</v>
      </c>
      <c r="BP274" t="s">
        <v>82</v>
      </c>
      <c r="BQ274" t="s">
        <v>82</v>
      </c>
      <c r="BR274" t="s">
        <v>82</v>
      </c>
      <c r="BS274" t="s">
        <v>82</v>
      </c>
    </row>
    <row r="275" spans="1:71" hidden="1" x14ac:dyDescent="0.2">
      <c r="A275">
        <v>3243139</v>
      </c>
      <c r="B275" s="2">
        <v>45597.525542407406</v>
      </c>
      <c r="C275" s="3">
        <v>45597.525542407406</v>
      </c>
      <c r="D275" s="2">
        <v>45597.54659247685</v>
      </c>
      <c r="E275" s="3">
        <v>45597.54659247685</v>
      </c>
      <c r="F275" t="s">
        <v>128</v>
      </c>
      <c r="G275" t="s">
        <v>79</v>
      </c>
      <c r="H275" t="s">
        <v>101</v>
      </c>
      <c r="I275" s="4">
        <v>203.8</v>
      </c>
      <c r="K275" t="s">
        <v>82</v>
      </c>
      <c r="N275" t="s">
        <v>92</v>
      </c>
      <c r="O275" t="s">
        <v>192</v>
      </c>
      <c r="P275" t="s">
        <v>106</v>
      </c>
      <c r="Q275" t="s">
        <v>86</v>
      </c>
      <c r="R275" t="s">
        <v>82</v>
      </c>
      <c r="S275" t="s">
        <v>82</v>
      </c>
      <c r="T275" t="s">
        <v>82</v>
      </c>
      <c r="V275" t="s">
        <v>82</v>
      </c>
      <c r="W275" t="s">
        <v>82</v>
      </c>
      <c r="X275" t="s">
        <v>82</v>
      </c>
      <c r="Y275" s="3">
        <v>45597.525542407406</v>
      </c>
      <c r="Z275" s="3">
        <v>45597.525542407406</v>
      </c>
      <c r="AA275" s="3">
        <v>45597.545639652773</v>
      </c>
      <c r="AC275" t="s">
        <v>87</v>
      </c>
      <c r="AD275" t="s">
        <v>82</v>
      </c>
      <c r="AE275" t="s">
        <v>82</v>
      </c>
      <c r="AF275" t="s">
        <v>82</v>
      </c>
      <c r="AG275" t="s">
        <v>82</v>
      </c>
      <c r="AH275" t="s">
        <v>82</v>
      </c>
      <c r="AI275" t="s">
        <v>82</v>
      </c>
      <c r="AJ275" t="s">
        <v>82</v>
      </c>
      <c r="AK275" t="s">
        <v>82</v>
      </c>
      <c r="AL275" t="s">
        <v>82</v>
      </c>
      <c r="BD275" t="s">
        <v>82</v>
      </c>
      <c r="BE275" t="s">
        <v>82</v>
      </c>
      <c r="BF275" t="s">
        <v>82</v>
      </c>
      <c r="BG275" t="s">
        <v>88</v>
      </c>
      <c r="BH275" t="s">
        <v>89</v>
      </c>
      <c r="BL275" t="s">
        <v>82</v>
      </c>
      <c r="BM275" t="s">
        <v>82</v>
      </c>
      <c r="BN275" t="s">
        <v>82</v>
      </c>
      <c r="BO275" t="s">
        <v>82</v>
      </c>
      <c r="BP275" t="s">
        <v>82</v>
      </c>
      <c r="BQ275" t="s">
        <v>82</v>
      </c>
      <c r="BR275" t="s">
        <v>82</v>
      </c>
      <c r="BS275" t="s">
        <v>82</v>
      </c>
    </row>
    <row r="276" spans="1:71" x14ac:dyDescent="0.2">
      <c r="A276">
        <v>3243963</v>
      </c>
      <c r="B276" s="2">
        <v>45598.270492453703</v>
      </c>
      <c r="C276" s="3">
        <v>45598.270492453703</v>
      </c>
      <c r="D276" s="2">
        <v>45599.555506643519</v>
      </c>
      <c r="E276" s="3">
        <v>45599.555506643519</v>
      </c>
      <c r="F276" t="s">
        <v>121</v>
      </c>
      <c r="G276" t="s">
        <v>79</v>
      </c>
      <c r="H276" t="s">
        <v>80</v>
      </c>
      <c r="I276" s="4">
        <v>197</v>
      </c>
      <c r="K276" t="s">
        <v>82</v>
      </c>
      <c r="L276" t="s">
        <v>82</v>
      </c>
      <c r="N276" t="s">
        <v>97</v>
      </c>
      <c r="O276" t="s">
        <v>350</v>
      </c>
      <c r="P276" t="s">
        <v>99</v>
      </c>
      <c r="Q276" t="s">
        <v>86</v>
      </c>
      <c r="R276" t="s">
        <v>82</v>
      </c>
      <c r="S276" t="s">
        <v>82</v>
      </c>
      <c r="T276" t="s">
        <v>82</v>
      </c>
      <c r="V276" t="s">
        <v>82</v>
      </c>
      <c r="W276" t="s">
        <v>82</v>
      </c>
      <c r="X276" t="s">
        <v>82</v>
      </c>
      <c r="AC276" t="s">
        <v>82</v>
      </c>
      <c r="AD276" t="s">
        <v>82</v>
      </c>
      <c r="AE276" t="s">
        <v>82</v>
      </c>
      <c r="AF276" t="s">
        <v>82</v>
      </c>
      <c r="AG276" t="s">
        <v>82</v>
      </c>
      <c r="AH276" t="s">
        <v>82</v>
      </c>
      <c r="AI276" t="s">
        <v>82</v>
      </c>
      <c r="AJ276" t="s">
        <v>82</v>
      </c>
      <c r="AK276" t="s">
        <v>82</v>
      </c>
      <c r="AL276" t="s">
        <v>82</v>
      </c>
      <c r="BD276" t="s">
        <v>82</v>
      </c>
      <c r="BE276" t="s">
        <v>82</v>
      </c>
      <c r="BF276" t="s">
        <v>82</v>
      </c>
      <c r="BG276" t="s">
        <v>88</v>
      </c>
      <c r="BH276" t="s">
        <v>89</v>
      </c>
      <c r="BL276" t="s">
        <v>82</v>
      </c>
      <c r="BM276" t="s">
        <v>82</v>
      </c>
      <c r="BN276" t="s">
        <v>82</v>
      </c>
      <c r="BO276" t="s">
        <v>82</v>
      </c>
      <c r="BP276" t="s">
        <v>82</v>
      </c>
      <c r="BQ276" t="s">
        <v>82</v>
      </c>
      <c r="BR276" t="s">
        <v>82</v>
      </c>
      <c r="BS276" t="s">
        <v>82</v>
      </c>
    </row>
    <row r="277" spans="1:71" hidden="1" x14ac:dyDescent="0.2">
      <c r="A277">
        <v>3244817</v>
      </c>
      <c r="B277" s="2">
        <v>45599.191342789352</v>
      </c>
      <c r="C277" s="3">
        <v>45599.191342789352</v>
      </c>
      <c r="D277" s="2">
        <v>45599.250865613431</v>
      </c>
      <c r="E277" s="3">
        <v>45599.250865613431</v>
      </c>
      <c r="F277" t="s">
        <v>156</v>
      </c>
      <c r="G277" t="s">
        <v>79</v>
      </c>
      <c r="H277" t="s">
        <v>80</v>
      </c>
      <c r="I277" s="4">
        <v>123</v>
      </c>
      <c r="K277" t="s">
        <v>82</v>
      </c>
      <c r="L277" t="s">
        <v>82</v>
      </c>
      <c r="N277" t="s">
        <v>97</v>
      </c>
      <c r="O277" t="s">
        <v>351</v>
      </c>
      <c r="P277" t="s">
        <v>94</v>
      </c>
      <c r="Q277" t="s">
        <v>95</v>
      </c>
      <c r="R277" t="s">
        <v>82</v>
      </c>
      <c r="S277" t="s">
        <v>82</v>
      </c>
      <c r="T277" t="s">
        <v>82</v>
      </c>
      <c r="V277" t="s">
        <v>82</v>
      </c>
      <c r="W277" t="s">
        <v>82</v>
      </c>
      <c r="X277" t="s">
        <v>82</v>
      </c>
      <c r="Y277" s="3">
        <v>45599.200532708332</v>
      </c>
      <c r="Z277" s="3">
        <v>45599.233218217589</v>
      </c>
      <c r="AA277" s="3">
        <v>45599.250435092588</v>
      </c>
      <c r="AC277" t="s">
        <v>82</v>
      </c>
      <c r="AD277" t="s">
        <v>82</v>
      </c>
      <c r="AE277" t="s">
        <v>82</v>
      </c>
      <c r="AF277" t="s">
        <v>82</v>
      </c>
      <c r="AG277" t="s">
        <v>82</v>
      </c>
      <c r="AH277" t="s">
        <v>82</v>
      </c>
      <c r="AI277" t="s">
        <v>82</v>
      </c>
      <c r="AJ277" t="s">
        <v>82</v>
      </c>
      <c r="AK277" t="s">
        <v>82</v>
      </c>
      <c r="AL277" t="s">
        <v>82</v>
      </c>
      <c r="BD277" t="s">
        <v>82</v>
      </c>
      <c r="BE277" t="s">
        <v>82</v>
      </c>
      <c r="BF277" t="s">
        <v>82</v>
      </c>
      <c r="BG277" t="s">
        <v>88</v>
      </c>
      <c r="BH277" t="s">
        <v>89</v>
      </c>
      <c r="BL277" t="s">
        <v>82</v>
      </c>
      <c r="BM277" t="s">
        <v>82</v>
      </c>
      <c r="BN277" t="s">
        <v>82</v>
      </c>
      <c r="BO277" t="s">
        <v>82</v>
      </c>
      <c r="BP277" t="s">
        <v>82</v>
      </c>
      <c r="BQ277" t="s">
        <v>82</v>
      </c>
      <c r="BR277" t="s">
        <v>82</v>
      </c>
      <c r="BS277" t="s">
        <v>82</v>
      </c>
    </row>
    <row r="278" spans="1:71" x14ac:dyDescent="0.2">
      <c r="A278">
        <v>3244841</v>
      </c>
      <c r="B278" s="2">
        <v>45599.270383564814</v>
      </c>
      <c r="C278" s="3">
        <v>45599.270383564814</v>
      </c>
      <c r="D278" s="2">
        <v>45600.273170023152</v>
      </c>
      <c r="E278" s="3">
        <v>45600.273170023152</v>
      </c>
      <c r="F278" t="s">
        <v>110</v>
      </c>
      <c r="G278" t="s">
        <v>79</v>
      </c>
      <c r="H278" t="s">
        <v>80</v>
      </c>
      <c r="I278" s="4">
        <v>197</v>
      </c>
      <c r="K278" t="s">
        <v>82</v>
      </c>
      <c r="L278" t="s">
        <v>82</v>
      </c>
      <c r="N278" t="s">
        <v>97</v>
      </c>
      <c r="O278" t="s">
        <v>122</v>
      </c>
      <c r="P278" t="s">
        <v>99</v>
      </c>
      <c r="Q278" t="s">
        <v>86</v>
      </c>
      <c r="R278" t="s">
        <v>82</v>
      </c>
      <c r="S278" t="s">
        <v>82</v>
      </c>
      <c r="T278" t="s">
        <v>82</v>
      </c>
      <c r="V278" t="s">
        <v>82</v>
      </c>
      <c r="W278" t="s">
        <v>82</v>
      </c>
      <c r="X278" t="s">
        <v>82</v>
      </c>
      <c r="AC278" t="s">
        <v>82</v>
      </c>
      <c r="AD278" t="s">
        <v>82</v>
      </c>
      <c r="AE278" t="s">
        <v>82</v>
      </c>
      <c r="AF278" t="s">
        <v>82</v>
      </c>
      <c r="AG278" t="s">
        <v>82</v>
      </c>
      <c r="AH278" t="s">
        <v>82</v>
      </c>
      <c r="AI278" t="s">
        <v>82</v>
      </c>
      <c r="AJ278" t="s">
        <v>82</v>
      </c>
      <c r="AK278" t="s">
        <v>82</v>
      </c>
      <c r="AL278" t="s">
        <v>82</v>
      </c>
      <c r="BD278" t="s">
        <v>82</v>
      </c>
      <c r="BE278" t="s">
        <v>82</v>
      </c>
      <c r="BF278" t="s">
        <v>82</v>
      </c>
      <c r="BG278" t="s">
        <v>88</v>
      </c>
      <c r="BH278" t="s">
        <v>89</v>
      </c>
      <c r="BL278" t="s">
        <v>82</v>
      </c>
      <c r="BM278" t="s">
        <v>82</v>
      </c>
      <c r="BN278" t="s">
        <v>82</v>
      </c>
      <c r="BO278" t="s">
        <v>82</v>
      </c>
      <c r="BP278" t="s">
        <v>82</v>
      </c>
      <c r="BQ278" t="s">
        <v>82</v>
      </c>
      <c r="BR278" t="s">
        <v>82</v>
      </c>
      <c r="BS278" t="s">
        <v>82</v>
      </c>
    </row>
    <row r="279" spans="1:71" x14ac:dyDescent="0.2">
      <c r="A279">
        <v>3244879</v>
      </c>
      <c r="B279" s="2">
        <v>45599.383738472221</v>
      </c>
      <c r="C279" s="3">
        <v>45599.383738472221</v>
      </c>
      <c r="D279" s="2">
        <v>45599.396824675925</v>
      </c>
      <c r="E279" s="3">
        <v>45599.396824675925</v>
      </c>
      <c r="F279" t="s">
        <v>115</v>
      </c>
      <c r="G279" t="s">
        <v>79</v>
      </c>
      <c r="H279" t="s">
        <v>101</v>
      </c>
      <c r="I279" s="4">
        <v>200.3</v>
      </c>
      <c r="K279" t="s">
        <v>220</v>
      </c>
      <c r="L279" t="s">
        <v>82</v>
      </c>
      <c r="N279" t="s">
        <v>116</v>
      </c>
      <c r="O279" t="s">
        <v>352</v>
      </c>
      <c r="P279" t="s">
        <v>132</v>
      </c>
      <c r="Q279" t="s">
        <v>86</v>
      </c>
      <c r="R279" t="s">
        <v>82</v>
      </c>
      <c r="S279" t="s">
        <v>82</v>
      </c>
      <c r="T279" t="s">
        <v>82</v>
      </c>
      <c r="V279" t="s">
        <v>82</v>
      </c>
      <c r="W279" t="s">
        <v>82</v>
      </c>
      <c r="X279" t="s">
        <v>82</v>
      </c>
      <c r="Y279" s="3">
        <v>45599.383948634262</v>
      </c>
      <c r="Z279" s="3">
        <v>45599.395116250002</v>
      </c>
      <c r="AA279" s="3">
        <v>45599.396630416668</v>
      </c>
      <c r="AC279" t="s">
        <v>87</v>
      </c>
      <c r="AD279" t="s">
        <v>82</v>
      </c>
      <c r="AE279" t="s">
        <v>82</v>
      </c>
      <c r="AF279" t="s">
        <v>82</v>
      </c>
      <c r="AG279" t="s">
        <v>82</v>
      </c>
      <c r="AH279" t="s">
        <v>82</v>
      </c>
      <c r="AI279" t="s">
        <v>82</v>
      </c>
      <c r="AJ279" t="s">
        <v>82</v>
      </c>
      <c r="AK279" t="s">
        <v>82</v>
      </c>
      <c r="AL279" t="s">
        <v>82</v>
      </c>
      <c r="BD279" t="s">
        <v>82</v>
      </c>
      <c r="BE279" t="s">
        <v>82</v>
      </c>
      <c r="BF279" t="s">
        <v>82</v>
      </c>
      <c r="BG279" t="s">
        <v>88</v>
      </c>
      <c r="BH279" t="s">
        <v>89</v>
      </c>
      <c r="BL279" t="s">
        <v>82</v>
      </c>
      <c r="BM279" t="s">
        <v>82</v>
      </c>
      <c r="BN279" t="s">
        <v>82</v>
      </c>
      <c r="BO279" t="s">
        <v>82</v>
      </c>
      <c r="BP279" t="s">
        <v>82</v>
      </c>
      <c r="BQ279" t="s">
        <v>82</v>
      </c>
      <c r="BR279" t="s">
        <v>82</v>
      </c>
      <c r="BS279" t="s">
        <v>82</v>
      </c>
    </row>
    <row r="280" spans="1:71" x14ac:dyDescent="0.2">
      <c r="A280">
        <v>3245260</v>
      </c>
      <c r="B280" s="2">
        <v>45599.739708969908</v>
      </c>
      <c r="C280" s="3">
        <v>45599.739708969908</v>
      </c>
      <c r="D280" s="2">
        <v>45599.75655982639</v>
      </c>
      <c r="E280" s="3">
        <v>45599.75655982639</v>
      </c>
      <c r="F280" t="s">
        <v>217</v>
      </c>
      <c r="G280" t="s">
        <v>79</v>
      </c>
      <c r="H280" t="s">
        <v>80</v>
      </c>
      <c r="I280" s="4">
        <v>195.5</v>
      </c>
      <c r="K280" t="s">
        <v>82</v>
      </c>
      <c r="L280" t="s">
        <v>82</v>
      </c>
      <c r="N280" t="s">
        <v>130</v>
      </c>
      <c r="O280" t="s">
        <v>114</v>
      </c>
      <c r="P280" t="s">
        <v>94</v>
      </c>
      <c r="Q280" t="s">
        <v>86</v>
      </c>
      <c r="R280" t="s">
        <v>82</v>
      </c>
      <c r="S280" t="s">
        <v>82</v>
      </c>
      <c r="T280" t="s">
        <v>82</v>
      </c>
      <c r="V280" t="s">
        <v>82</v>
      </c>
      <c r="W280" t="s">
        <v>82</v>
      </c>
      <c r="X280" t="s">
        <v>82</v>
      </c>
      <c r="AC280" t="s">
        <v>82</v>
      </c>
      <c r="AD280" t="s">
        <v>82</v>
      </c>
      <c r="AE280" t="s">
        <v>82</v>
      </c>
      <c r="AF280" t="s">
        <v>82</v>
      </c>
      <c r="AG280" t="s">
        <v>82</v>
      </c>
      <c r="AH280" t="s">
        <v>82</v>
      </c>
      <c r="AI280" t="s">
        <v>82</v>
      </c>
      <c r="AJ280" t="s">
        <v>82</v>
      </c>
      <c r="AK280" t="s">
        <v>82</v>
      </c>
      <c r="AL280" t="s">
        <v>82</v>
      </c>
      <c r="BD280" t="s">
        <v>82</v>
      </c>
      <c r="BE280" t="s">
        <v>82</v>
      </c>
      <c r="BF280" t="s">
        <v>82</v>
      </c>
      <c r="BG280" t="s">
        <v>88</v>
      </c>
      <c r="BH280" t="s">
        <v>89</v>
      </c>
      <c r="BL280" t="s">
        <v>82</v>
      </c>
      <c r="BM280" t="s">
        <v>82</v>
      </c>
      <c r="BN280" t="s">
        <v>82</v>
      </c>
      <c r="BO280" t="s">
        <v>82</v>
      </c>
      <c r="BP280" t="s">
        <v>82</v>
      </c>
      <c r="BQ280" t="s">
        <v>82</v>
      </c>
      <c r="BR280" t="s">
        <v>82</v>
      </c>
      <c r="BS280" t="s">
        <v>82</v>
      </c>
    </row>
    <row r="281" spans="1:71" x14ac:dyDescent="0.2">
      <c r="A281">
        <v>3245563</v>
      </c>
      <c r="B281" s="2">
        <v>45600.273254965279</v>
      </c>
      <c r="C281" s="3">
        <v>45600.273254965279</v>
      </c>
      <c r="D281" s="2">
        <v>45601.294109050927</v>
      </c>
      <c r="E281" s="3">
        <v>45601.294109050927</v>
      </c>
      <c r="F281" t="s">
        <v>321</v>
      </c>
      <c r="G281" t="s">
        <v>79</v>
      </c>
      <c r="H281" t="s">
        <v>80</v>
      </c>
      <c r="I281" s="4">
        <v>197</v>
      </c>
      <c r="K281" t="s">
        <v>82</v>
      </c>
      <c r="L281" t="s">
        <v>82</v>
      </c>
      <c r="N281" t="s">
        <v>97</v>
      </c>
      <c r="O281" t="s">
        <v>111</v>
      </c>
      <c r="P281" t="s">
        <v>99</v>
      </c>
      <c r="Q281" t="s">
        <v>86</v>
      </c>
      <c r="R281" t="s">
        <v>82</v>
      </c>
      <c r="S281" t="s">
        <v>82</v>
      </c>
      <c r="T281" t="s">
        <v>82</v>
      </c>
      <c r="V281" t="s">
        <v>82</v>
      </c>
      <c r="W281" t="s">
        <v>82</v>
      </c>
      <c r="X281" t="s">
        <v>82</v>
      </c>
      <c r="AC281" t="s">
        <v>82</v>
      </c>
      <c r="AD281" t="s">
        <v>82</v>
      </c>
      <c r="AE281" t="s">
        <v>82</v>
      </c>
      <c r="AF281" t="s">
        <v>82</v>
      </c>
      <c r="AG281" t="s">
        <v>82</v>
      </c>
      <c r="AH281" t="s">
        <v>82</v>
      </c>
      <c r="AI281" t="s">
        <v>82</v>
      </c>
      <c r="AJ281" t="s">
        <v>82</v>
      </c>
      <c r="AK281" t="s">
        <v>82</v>
      </c>
      <c r="AL281" t="s">
        <v>82</v>
      </c>
      <c r="BD281" t="s">
        <v>82</v>
      </c>
      <c r="BE281" t="s">
        <v>82</v>
      </c>
      <c r="BF281" t="s">
        <v>82</v>
      </c>
      <c r="BG281" t="s">
        <v>88</v>
      </c>
      <c r="BH281" t="s">
        <v>89</v>
      </c>
      <c r="BL281" t="s">
        <v>82</v>
      </c>
      <c r="BM281" t="s">
        <v>82</v>
      </c>
      <c r="BN281" t="s">
        <v>82</v>
      </c>
      <c r="BO281" t="s">
        <v>82</v>
      </c>
      <c r="BP281" t="s">
        <v>82</v>
      </c>
      <c r="BQ281" t="s">
        <v>82</v>
      </c>
      <c r="BR281" t="s">
        <v>82</v>
      </c>
      <c r="BS281" t="s">
        <v>82</v>
      </c>
    </row>
    <row r="282" spans="1:71" hidden="1" x14ac:dyDescent="0.2">
      <c r="A282">
        <v>3245721</v>
      </c>
      <c r="B282" s="2">
        <v>45600.363492962962</v>
      </c>
      <c r="C282" s="3">
        <v>45600.363492962962</v>
      </c>
      <c r="D282" s="2">
        <v>45600.391628923608</v>
      </c>
      <c r="E282" s="3">
        <v>45600.391628923608</v>
      </c>
      <c r="F282" t="s">
        <v>115</v>
      </c>
      <c r="G282" t="s">
        <v>79</v>
      </c>
      <c r="H282" t="s">
        <v>101</v>
      </c>
      <c r="I282" s="4">
        <v>120.7</v>
      </c>
      <c r="K282" t="s">
        <v>82</v>
      </c>
      <c r="L282" t="s">
        <v>82</v>
      </c>
      <c r="N282" t="s">
        <v>116</v>
      </c>
      <c r="O282" t="s">
        <v>353</v>
      </c>
      <c r="P282" t="s">
        <v>94</v>
      </c>
      <c r="Q282" t="s">
        <v>95</v>
      </c>
      <c r="R282" t="s">
        <v>82</v>
      </c>
      <c r="S282" t="s">
        <v>82</v>
      </c>
      <c r="T282" t="s">
        <v>82</v>
      </c>
      <c r="V282" t="s">
        <v>82</v>
      </c>
      <c r="W282" t="s">
        <v>82</v>
      </c>
      <c r="X282" t="s">
        <v>82</v>
      </c>
      <c r="Y282" s="3">
        <v>45600.363750891207</v>
      </c>
      <c r="Z282" s="3">
        <v>45600.363740023153</v>
      </c>
      <c r="AA282" s="3">
        <v>45600.391189502319</v>
      </c>
      <c r="AC282" t="s">
        <v>82</v>
      </c>
      <c r="AD282" t="s">
        <v>82</v>
      </c>
      <c r="AE282" t="s">
        <v>82</v>
      </c>
      <c r="AF282" t="s">
        <v>82</v>
      </c>
      <c r="AG282" t="s">
        <v>82</v>
      </c>
      <c r="AH282" t="s">
        <v>82</v>
      </c>
      <c r="AI282" t="s">
        <v>82</v>
      </c>
      <c r="AJ282" t="s">
        <v>82</v>
      </c>
      <c r="AK282" t="s">
        <v>82</v>
      </c>
      <c r="AL282" t="s">
        <v>82</v>
      </c>
      <c r="BD282" t="s">
        <v>82</v>
      </c>
      <c r="BE282" t="s">
        <v>82</v>
      </c>
      <c r="BF282" t="s">
        <v>82</v>
      </c>
      <c r="BG282" t="s">
        <v>88</v>
      </c>
      <c r="BH282" t="s">
        <v>89</v>
      </c>
      <c r="BL282" t="s">
        <v>82</v>
      </c>
      <c r="BM282" t="s">
        <v>82</v>
      </c>
      <c r="BN282" t="s">
        <v>82</v>
      </c>
      <c r="BO282" t="s">
        <v>82</v>
      </c>
      <c r="BP282" t="s">
        <v>87</v>
      </c>
      <c r="BQ282" t="s">
        <v>87</v>
      </c>
      <c r="BR282" t="s">
        <v>82</v>
      </c>
      <c r="BS282" t="s">
        <v>82</v>
      </c>
    </row>
    <row r="283" spans="1:71" hidden="1" x14ac:dyDescent="0.2">
      <c r="A283">
        <v>3245889</v>
      </c>
      <c r="B283" s="2">
        <v>45600.444797071759</v>
      </c>
      <c r="C283" s="3">
        <v>45600.444797071759</v>
      </c>
      <c r="D283" s="2">
        <v>45600.453806111109</v>
      </c>
      <c r="E283" s="3">
        <v>45600.453806111109</v>
      </c>
      <c r="F283" t="s">
        <v>136</v>
      </c>
      <c r="G283" t="s">
        <v>79</v>
      </c>
      <c r="H283" t="s">
        <v>80</v>
      </c>
      <c r="I283" s="4">
        <v>204.1</v>
      </c>
      <c r="K283" t="s">
        <v>82</v>
      </c>
      <c r="L283" t="s">
        <v>82</v>
      </c>
      <c r="N283" t="s">
        <v>116</v>
      </c>
      <c r="O283" t="s">
        <v>354</v>
      </c>
      <c r="P283" t="s">
        <v>160</v>
      </c>
      <c r="Q283" t="s">
        <v>86</v>
      </c>
      <c r="R283" t="s">
        <v>82</v>
      </c>
      <c r="S283" t="s">
        <v>82</v>
      </c>
      <c r="T283" t="s">
        <v>82</v>
      </c>
      <c r="V283" t="s">
        <v>82</v>
      </c>
      <c r="W283" t="s">
        <v>82</v>
      </c>
      <c r="X283" t="s">
        <v>82</v>
      </c>
      <c r="Y283" s="3">
        <v>45600.445203611111</v>
      </c>
      <c r="Z283" s="3">
        <v>45600.452294131945</v>
      </c>
      <c r="AA283" s="3">
        <v>45600.453446493055</v>
      </c>
      <c r="AC283" t="s">
        <v>82</v>
      </c>
      <c r="AD283" t="s">
        <v>82</v>
      </c>
      <c r="AE283" t="s">
        <v>82</v>
      </c>
      <c r="AF283" t="s">
        <v>82</v>
      </c>
      <c r="AG283" t="s">
        <v>82</v>
      </c>
      <c r="AH283" t="s">
        <v>82</v>
      </c>
      <c r="AI283" t="s">
        <v>82</v>
      </c>
      <c r="AJ283" t="s">
        <v>82</v>
      </c>
      <c r="AK283" t="s">
        <v>82</v>
      </c>
      <c r="AL283" t="s">
        <v>82</v>
      </c>
      <c r="BD283" t="s">
        <v>82</v>
      </c>
      <c r="BE283" t="s">
        <v>82</v>
      </c>
      <c r="BF283" t="s">
        <v>82</v>
      </c>
      <c r="BG283" t="s">
        <v>88</v>
      </c>
      <c r="BH283" t="s">
        <v>89</v>
      </c>
      <c r="BL283" t="s">
        <v>82</v>
      </c>
      <c r="BM283" t="s">
        <v>82</v>
      </c>
      <c r="BN283" t="s">
        <v>82</v>
      </c>
      <c r="BO283" t="s">
        <v>82</v>
      </c>
      <c r="BP283" t="s">
        <v>82</v>
      </c>
      <c r="BQ283" t="s">
        <v>82</v>
      </c>
      <c r="BR283" t="s">
        <v>82</v>
      </c>
      <c r="BS283" t="s">
        <v>82</v>
      </c>
    </row>
    <row r="284" spans="1:71" x14ac:dyDescent="0.2">
      <c r="A284">
        <v>3246760</v>
      </c>
      <c r="B284" s="2">
        <v>45601.294295821761</v>
      </c>
      <c r="C284" s="3">
        <v>45601.294295821761</v>
      </c>
      <c r="D284" s="2">
        <v>45602.272722175927</v>
      </c>
      <c r="E284" s="3">
        <v>45602.272722175927</v>
      </c>
      <c r="F284" t="s">
        <v>321</v>
      </c>
      <c r="G284" t="s">
        <v>79</v>
      </c>
      <c r="H284" t="s">
        <v>80</v>
      </c>
      <c r="I284" s="4">
        <v>198</v>
      </c>
      <c r="K284" t="s">
        <v>82</v>
      </c>
      <c r="L284" t="s">
        <v>82</v>
      </c>
      <c r="N284" t="s">
        <v>97</v>
      </c>
      <c r="O284" t="s">
        <v>355</v>
      </c>
      <c r="P284" t="s">
        <v>99</v>
      </c>
      <c r="Q284" t="s">
        <v>86</v>
      </c>
      <c r="R284" t="s">
        <v>82</v>
      </c>
      <c r="S284" t="s">
        <v>82</v>
      </c>
      <c r="T284" t="s">
        <v>82</v>
      </c>
      <c r="V284" t="s">
        <v>82</v>
      </c>
      <c r="W284" t="s">
        <v>82</v>
      </c>
      <c r="X284" t="s">
        <v>82</v>
      </c>
      <c r="AC284" t="s">
        <v>82</v>
      </c>
      <c r="AD284" t="s">
        <v>82</v>
      </c>
      <c r="AE284" t="s">
        <v>82</v>
      </c>
      <c r="AF284" t="s">
        <v>82</v>
      </c>
      <c r="AG284" t="s">
        <v>82</v>
      </c>
      <c r="AH284" t="s">
        <v>82</v>
      </c>
      <c r="AI284" t="s">
        <v>82</v>
      </c>
      <c r="AJ284" t="s">
        <v>82</v>
      </c>
      <c r="AK284" t="s">
        <v>82</v>
      </c>
      <c r="AL284" t="s">
        <v>82</v>
      </c>
      <c r="BD284" t="s">
        <v>82</v>
      </c>
      <c r="BE284" t="s">
        <v>82</v>
      </c>
      <c r="BF284" t="s">
        <v>82</v>
      </c>
      <c r="BG284" t="s">
        <v>88</v>
      </c>
      <c r="BH284" t="s">
        <v>89</v>
      </c>
      <c r="BL284" t="s">
        <v>82</v>
      </c>
      <c r="BM284" t="s">
        <v>82</v>
      </c>
      <c r="BN284" t="s">
        <v>82</v>
      </c>
      <c r="BO284" t="s">
        <v>82</v>
      </c>
      <c r="BP284" t="s">
        <v>82</v>
      </c>
      <c r="BQ284" t="s">
        <v>82</v>
      </c>
      <c r="BR284" t="s">
        <v>82</v>
      </c>
      <c r="BS284" t="s">
        <v>82</v>
      </c>
    </row>
    <row r="285" spans="1:71" x14ac:dyDescent="0.2">
      <c r="A285">
        <v>3246875</v>
      </c>
      <c r="B285" s="2">
        <v>45601.351065555558</v>
      </c>
      <c r="C285" s="3">
        <v>45601.351065555558</v>
      </c>
      <c r="D285" s="2">
        <v>45601.509514930556</v>
      </c>
      <c r="E285" s="3">
        <v>45601.509514930556</v>
      </c>
      <c r="F285" t="s">
        <v>153</v>
      </c>
      <c r="G285" t="s">
        <v>79</v>
      </c>
      <c r="H285" t="s">
        <v>80</v>
      </c>
      <c r="I285" s="4">
        <v>197.9</v>
      </c>
      <c r="K285" t="s">
        <v>208</v>
      </c>
      <c r="L285" t="s">
        <v>82</v>
      </c>
      <c r="N285" t="s">
        <v>83</v>
      </c>
      <c r="O285" t="s">
        <v>356</v>
      </c>
      <c r="P285" t="s">
        <v>85</v>
      </c>
      <c r="Q285" t="s">
        <v>86</v>
      </c>
      <c r="R285" t="s">
        <v>82</v>
      </c>
      <c r="S285" t="s">
        <v>82</v>
      </c>
      <c r="T285" t="s">
        <v>82</v>
      </c>
      <c r="V285" t="s">
        <v>82</v>
      </c>
      <c r="W285" t="s">
        <v>82</v>
      </c>
      <c r="X285" t="s">
        <v>82</v>
      </c>
      <c r="AC285" t="s">
        <v>82</v>
      </c>
      <c r="AD285" t="s">
        <v>82</v>
      </c>
      <c r="AE285" t="s">
        <v>82</v>
      </c>
      <c r="AF285" t="s">
        <v>82</v>
      </c>
      <c r="AG285" t="s">
        <v>82</v>
      </c>
      <c r="AH285" t="s">
        <v>82</v>
      </c>
      <c r="AI285" t="s">
        <v>82</v>
      </c>
      <c r="AJ285" t="s">
        <v>82</v>
      </c>
      <c r="AK285" t="s">
        <v>82</v>
      </c>
      <c r="AL285" t="s">
        <v>82</v>
      </c>
      <c r="BD285" t="s">
        <v>82</v>
      </c>
      <c r="BE285" t="s">
        <v>82</v>
      </c>
      <c r="BF285" t="s">
        <v>82</v>
      </c>
      <c r="BG285" t="s">
        <v>88</v>
      </c>
      <c r="BH285" t="s">
        <v>89</v>
      </c>
      <c r="BL285" t="s">
        <v>82</v>
      </c>
      <c r="BM285" t="s">
        <v>82</v>
      </c>
      <c r="BN285" t="s">
        <v>82</v>
      </c>
      <c r="BO285" t="s">
        <v>82</v>
      </c>
      <c r="BP285" t="s">
        <v>82</v>
      </c>
      <c r="BQ285" t="s">
        <v>82</v>
      </c>
      <c r="BR285" t="s">
        <v>82</v>
      </c>
      <c r="BS285" t="s">
        <v>82</v>
      </c>
    </row>
    <row r="286" spans="1:71" hidden="1" x14ac:dyDescent="0.2">
      <c r="A286">
        <v>3247082</v>
      </c>
      <c r="B286" s="2">
        <v>45601.455266076387</v>
      </c>
      <c r="C286" s="3">
        <v>45601.455266076387</v>
      </c>
      <c r="D286" s="2">
        <v>45601.473618657408</v>
      </c>
      <c r="E286" s="3">
        <v>45601.473618657408</v>
      </c>
      <c r="F286" t="s">
        <v>140</v>
      </c>
      <c r="G286" t="s">
        <v>79</v>
      </c>
      <c r="H286" t="s">
        <v>101</v>
      </c>
      <c r="I286" s="4">
        <v>201.1</v>
      </c>
      <c r="K286" t="s">
        <v>113</v>
      </c>
      <c r="L286" t="s">
        <v>82</v>
      </c>
      <c r="N286" t="s">
        <v>92</v>
      </c>
      <c r="O286" t="s">
        <v>114</v>
      </c>
      <c r="P286" t="s">
        <v>94</v>
      </c>
      <c r="Q286" t="s">
        <v>86</v>
      </c>
      <c r="R286" t="s">
        <v>82</v>
      </c>
      <c r="S286" t="s">
        <v>82</v>
      </c>
      <c r="T286" t="s">
        <v>82</v>
      </c>
      <c r="V286" t="s">
        <v>82</v>
      </c>
      <c r="W286" t="s">
        <v>82</v>
      </c>
      <c r="X286" t="s">
        <v>82</v>
      </c>
      <c r="Y286" s="3">
        <v>45601.455771574074</v>
      </c>
      <c r="Z286" s="3">
        <v>45601.462316863428</v>
      </c>
      <c r="AA286" s="3">
        <v>45601.473602604165</v>
      </c>
      <c r="AC286" t="s">
        <v>87</v>
      </c>
      <c r="AD286" t="s">
        <v>82</v>
      </c>
      <c r="AE286" t="s">
        <v>82</v>
      </c>
      <c r="AF286" t="s">
        <v>82</v>
      </c>
      <c r="AG286" t="s">
        <v>82</v>
      </c>
      <c r="AH286" t="s">
        <v>82</v>
      </c>
      <c r="AI286" t="s">
        <v>82</v>
      </c>
      <c r="AJ286" t="s">
        <v>82</v>
      </c>
      <c r="AK286" t="s">
        <v>82</v>
      </c>
      <c r="AL286" t="s">
        <v>82</v>
      </c>
      <c r="AP286">
        <v>1</v>
      </c>
      <c r="BD286" t="s">
        <v>82</v>
      </c>
      <c r="BE286" t="s">
        <v>82</v>
      </c>
      <c r="BF286" t="s">
        <v>82</v>
      </c>
      <c r="BG286" t="s">
        <v>88</v>
      </c>
      <c r="BH286" t="s">
        <v>89</v>
      </c>
      <c r="BL286" t="s">
        <v>82</v>
      </c>
      <c r="BM286" t="s">
        <v>82</v>
      </c>
      <c r="BN286" t="s">
        <v>82</v>
      </c>
      <c r="BO286" t="s">
        <v>82</v>
      </c>
      <c r="BP286" t="s">
        <v>82</v>
      </c>
      <c r="BQ286" t="s">
        <v>82</v>
      </c>
      <c r="BR286" t="s">
        <v>82</v>
      </c>
      <c r="BS286" t="s">
        <v>82</v>
      </c>
    </row>
    <row r="287" spans="1:71" hidden="1" x14ac:dyDescent="0.2">
      <c r="A287">
        <v>3247206</v>
      </c>
      <c r="B287" s="2">
        <v>45601.549552175929</v>
      </c>
      <c r="C287" s="3">
        <v>45601.549552175929</v>
      </c>
      <c r="D287" s="2">
        <v>45601.566105578706</v>
      </c>
      <c r="E287" s="3">
        <v>45601.566105578706</v>
      </c>
      <c r="F287" t="s">
        <v>140</v>
      </c>
      <c r="G287" t="s">
        <v>79</v>
      </c>
      <c r="H287" t="s">
        <v>101</v>
      </c>
      <c r="I287" s="4">
        <v>201.2</v>
      </c>
      <c r="K287" t="s">
        <v>82</v>
      </c>
      <c r="L287" t="s">
        <v>82</v>
      </c>
      <c r="N287" t="s">
        <v>92</v>
      </c>
      <c r="O287" t="s">
        <v>303</v>
      </c>
      <c r="P287" t="s">
        <v>94</v>
      </c>
      <c r="Q287" t="s">
        <v>86</v>
      </c>
      <c r="R287" t="s">
        <v>82</v>
      </c>
      <c r="S287" t="s">
        <v>82</v>
      </c>
      <c r="T287" t="s">
        <v>82</v>
      </c>
      <c r="V287" t="s">
        <v>82</v>
      </c>
      <c r="W287" t="s">
        <v>82</v>
      </c>
      <c r="X287" t="s">
        <v>82</v>
      </c>
      <c r="Y287" s="3">
        <v>45601.550853472218</v>
      </c>
      <c r="Z287" s="3">
        <v>45601.562756296291</v>
      </c>
      <c r="AA287" s="3">
        <v>45601.566080046294</v>
      </c>
      <c r="AC287" t="s">
        <v>87</v>
      </c>
      <c r="AD287" t="s">
        <v>82</v>
      </c>
      <c r="AE287" t="s">
        <v>82</v>
      </c>
      <c r="AF287" t="s">
        <v>82</v>
      </c>
      <c r="AG287" t="s">
        <v>82</v>
      </c>
      <c r="AH287" t="s">
        <v>82</v>
      </c>
      <c r="AI287" t="s">
        <v>82</v>
      </c>
      <c r="AJ287" t="s">
        <v>82</v>
      </c>
      <c r="AK287" t="s">
        <v>82</v>
      </c>
      <c r="AL287" t="s">
        <v>82</v>
      </c>
      <c r="AP287">
        <v>1</v>
      </c>
      <c r="BD287" t="s">
        <v>82</v>
      </c>
      <c r="BE287" t="s">
        <v>82</v>
      </c>
      <c r="BF287" t="s">
        <v>82</v>
      </c>
      <c r="BG287" t="s">
        <v>88</v>
      </c>
      <c r="BH287" t="s">
        <v>89</v>
      </c>
      <c r="BL287" t="s">
        <v>82</v>
      </c>
      <c r="BM287" t="s">
        <v>82</v>
      </c>
      <c r="BN287" t="s">
        <v>82</v>
      </c>
      <c r="BO287" t="s">
        <v>82</v>
      </c>
      <c r="BP287" t="s">
        <v>82</v>
      </c>
      <c r="BQ287" t="s">
        <v>82</v>
      </c>
      <c r="BR287" t="s">
        <v>82</v>
      </c>
      <c r="BS287" t="s">
        <v>82</v>
      </c>
    </row>
    <row r="288" spans="1:71" hidden="1" x14ac:dyDescent="0.2">
      <c r="A288">
        <v>3247271</v>
      </c>
      <c r="B288" s="2">
        <v>45601.592028553241</v>
      </c>
      <c r="C288" s="3">
        <v>45601.592028553241</v>
      </c>
      <c r="D288" s="2">
        <v>45601.824315555554</v>
      </c>
      <c r="E288" s="3">
        <v>45601.824315555554</v>
      </c>
      <c r="F288" t="s">
        <v>128</v>
      </c>
      <c r="G288" t="s">
        <v>79</v>
      </c>
      <c r="H288" t="s">
        <v>101</v>
      </c>
      <c r="I288" s="4">
        <v>120.9</v>
      </c>
      <c r="K288" t="s">
        <v>82</v>
      </c>
      <c r="L288" t="s">
        <v>82</v>
      </c>
      <c r="N288" t="s">
        <v>240</v>
      </c>
      <c r="O288" t="s">
        <v>357</v>
      </c>
      <c r="P288" t="s">
        <v>118</v>
      </c>
      <c r="Q288" t="s">
        <v>95</v>
      </c>
      <c r="R288" t="s">
        <v>82</v>
      </c>
      <c r="S288" t="s">
        <v>82</v>
      </c>
      <c r="T288" t="s">
        <v>82</v>
      </c>
      <c r="V288" t="s">
        <v>82</v>
      </c>
      <c r="W288" t="s">
        <v>82</v>
      </c>
      <c r="X288" t="s">
        <v>82</v>
      </c>
      <c r="Y288" s="3">
        <v>45601.593264803239</v>
      </c>
      <c r="Z288" s="3">
        <v>45601.599863750002</v>
      </c>
      <c r="AA288" s="3">
        <v>45601.636084143523</v>
      </c>
      <c r="AB288" s="3">
        <v>45601.822820104164</v>
      </c>
      <c r="AC288" t="s">
        <v>82</v>
      </c>
      <c r="AD288" t="s">
        <v>82</v>
      </c>
      <c r="AE288" t="s">
        <v>82</v>
      </c>
      <c r="AF288" t="s">
        <v>82</v>
      </c>
      <c r="AG288" t="s">
        <v>82</v>
      </c>
      <c r="AH288" t="s">
        <v>82</v>
      </c>
      <c r="AI288" t="s">
        <v>82</v>
      </c>
      <c r="AJ288" t="s">
        <v>82</v>
      </c>
      <c r="AK288" t="s">
        <v>82</v>
      </c>
      <c r="AL288" t="s">
        <v>82</v>
      </c>
      <c r="BD288" t="s">
        <v>82</v>
      </c>
      <c r="BE288" t="s">
        <v>82</v>
      </c>
      <c r="BF288" t="s">
        <v>82</v>
      </c>
      <c r="BG288" t="s">
        <v>88</v>
      </c>
      <c r="BH288" t="s">
        <v>89</v>
      </c>
      <c r="BL288" t="s">
        <v>82</v>
      </c>
      <c r="BM288" t="s">
        <v>82</v>
      </c>
      <c r="BN288" t="s">
        <v>82</v>
      </c>
      <c r="BO288" t="s">
        <v>82</v>
      </c>
      <c r="BP288" t="s">
        <v>82</v>
      </c>
      <c r="BQ288" t="s">
        <v>82</v>
      </c>
      <c r="BR288" t="s">
        <v>82</v>
      </c>
      <c r="BS288" t="s">
        <v>82</v>
      </c>
    </row>
    <row r="289" spans="1:71" x14ac:dyDescent="0.2">
      <c r="A289">
        <v>3247566</v>
      </c>
      <c r="B289" s="2">
        <v>45601.720120532409</v>
      </c>
      <c r="C289" s="3">
        <v>45601.720120532409</v>
      </c>
      <c r="D289" s="2">
        <v>45601.742427256948</v>
      </c>
      <c r="E289" s="3">
        <v>45601.742427256948</v>
      </c>
      <c r="F289" t="s">
        <v>145</v>
      </c>
      <c r="G289" t="s">
        <v>79</v>
      </c>
      <c r="H289" t="s">
        <v>101</v>
      </c>
      <c r="I289" s="4">
        <v>200.1</v>
      </c>
      <c r="K289" t="s">
        <v>82</v>
      </c>
      <c r="L289" t="s">
        <v>82</v>
      </c>
      <c r="N289" t="s">
        <v>92</v>
      </c>
      <c r="O289" t="s">
        <v>146</v>
      </c>
      <c r="P289" t="s">
        <v>94</v>
      </c>
      <c r="Q289" t="s">
        <v>86</v>
      </c>
      <c r="R289" t="s">
        <v>82</v>
      </c>
      <c r="S289" t="s">
        <v>82</v>
      </c>
      <c r="T289" t="s">
        <v>82</v>
      </c>
      <c r="V289" t="s">
        <v>82</v>
      </c>
      <c r="W289" t="s">
        <v>82</v>
      </c>
      <c r="X289" t="s">
        <v>82</v>
      </c>
      <c r="Y289" s="3">
        <v>45601.720485659724</v>
      </c>
      <c r="Z289" s="3">
        <v>45601.722662546294</v>
      </c>
      <c r="AA289" s="3">
        <v>45601.742389398147</v>
      </c>
      <c r="AC289" t="s">
        <v>87</v>
      </c>
      <c r="AD289" t="s">
        <v>82</v>
      </c>
      <c r="AE289" t="s">
        <v>82</v>
      </c>
      <c r="AF289" t="s">
        <v>82</v>
      </c>
      <c r="AG289" t="s">
        <v>82</v>
      </c>
      <c r="AH289" t="s">
        <v>82</v>
      </c>
      <c r="AI289" t="s">
        <v>82</v>
      </c>
      <c r="AJ289" t="s">
        <v>82</v>
      </c>
      <c r="AK289" t="s">
        <v>82</v>
      </c>
      <c r="AL289" t="s">
        <v>82</v>
      </c>
      <c r="AP289">
        <v>1</v>
      </c>
      <c r="BD289" t="s">
        <v>82</v>
      </c>
      <c r="BE289" t="s">
        <v>82</v>
      </c>
      <c r="BF289" t="s">
        <v>82</v>
      </c>
      <c r="BG289" t="s">
        <v>88</v>
      </c>
      <c r="BH289" t="s">
        <v>89</v>
      </c>
      <c r="BL289" t="s">
        <v>82</v>
      </c>
      <c r="BM289" t="s">
        <v>82</v>
      </c>
      <c r="BN289" t="s">
        <v>82</v>
      </c>
      <c r="BO289" t="s">
        <v>82</v>
      </c>
      <c r="BP289" t="s">
        <v>82</v>
      </c>
      <c r="BQ289" t="s">
        <v>82</v>
      </c>
      <c r="BR289" t="s">
        <v>82</v>
      </c>
      <c r="BS289" t="s">
        <v>82</v>
      </c>
    </row>
    <row r="290" spans="1:71" x14ac:dyDescent="0.2">
      <c r="A290">
        <v>3247755</v>
      </c>
      <c r="B290" s="2">
        <v>45601.812989351849</v>
      </c>
      <c r="C290" s="3">
        <v>45601.812989351849</v>
      </c>
      <c r="D290" s="2">
        <v>45601.816684652775</v>
      </c>
      <c r="E290" s="3">
        <v>45601.816684652775</v>
      </c>
      <c r="F290" t="s">
        <v>121</v>
      </c>
      <c r="G290" t="s">
        <v>79</v>
      </c>
      <c r="H290" t="s">
        <v>80</v>
      </c>
      <c r="I290" s="4">
        <v>197</v>
      </c>
      <c r="K290" t="s">
        <v>82</v>
      </c>
      <c r="L290" t="s">
        <v>82</v>
      </c>
      <c r="N290" t="s">
        <v>97</v>
      </c>
      <c r="O290" t="s">
        <v>358</v>
      </c>
      <c r="P290" t="s">
        <v>158</v>
      </c>
      <c r="Q290" t="s">
        <v>86</v>
      </c>
      <c r="R290" t="s">
        <v>82</v>
      </c>
      <c r="S290" t="s">
        <v>82</v>
      </c>
      <c r="T290" t="s">
        <v>82</v>
      </c>
      <c r="V290" t="s">
        <v>82</v>
      </c>
      <c r="W290" t="s">
        <v>82</v>
      </c>
      <c r="X290" t="s">
        <v>82</v>
      </c>
      <c r="AC290" t="s">
        <v>82</v>
      </c>
      <c r="AD290" t="s">
        <v>82</v>
      </c>
      <c r="AE290" t="s">
        <v>82</v>
      </c>
      <c r="AF290" t="s">
        <v>82</v>
      </c>
      <c r="AG290" t="s">
        <v>82</v>
      </c>
      <c r="AH290" t="s">
        <v>82</v>
      </c>
      <c r="AI290" t="s">
        <v>82</v>
      </c>
      <c r="AJ290" t="s">
        <v>82</v>
      </c>
      <c r="AK290" t="s">
        <v>82</v>
      </c>
      <c r="AL290" t="s">
        <v>82</v>
      </c>
      <c r="BD290" t="s">
        <v>82</v>
      </c>
      <c r="BE290" t="s">
        <v>82</v>
      </c>
      <c r="BF290" t="s">
        <v>82</v>
      </c>
      <c r="BG290" t="s">
        <v>88</v>
      </c>
      <c r="BH290" t="s">
        <v>89</v>
      </c>
      <c r="BL290" t="s">
        <v>82</v>
      </c>
      <c r="BM290" t="s">
        <v>82</v>
      </c>
      <c r="BN290" t="s">
        <v>82</v>
      </c>
      <c r="BO290" t="s">
        <v>82</v>
      </c>
      <c r="BP290" t="s">
        <v>82</v>
      </c>
      <c r="BQ290" t="s">
        <v>82</v>
      </c>
      <c r="BR290" t="s">
        <v>82</v>
      </c>
      <c r="BS290" t="s">
        <v>82</v>
      </c>
    </row>
    <row r="291" spans="1:71" x14ac:dyDescent="0.2">
      <c r="A291">
        <v>3247973</v>
      </c>
      <c r="B291" s="2">
        <v>45602.272863402774</v>
      </c>
      <c r="C291" s="3">
        <v>45602.272863402774</v>
      </c>
      <c r="D291" s="2">
        <v>45603.270427858792</v>
      </c>
      <c r="E291" s="3">
        <v>45603.270427858792</v>
      </c>
      <c r="F291" t="s">
        <v>121</v>
      </c>
      <c r="G291" t="s">
        <v>79</v>
      </c>
      <c r="H291" t="s">
        <v>80</v>
      </c>
      <c r="I291" s="4">
        <v>198.2</v>
      </c>
      <c r="K291" t="s">
        <v>82</v>
      </c>
      <c r="L291" t="s">
        <v>82</v>
      </c>
      <c r="N291" t="s">
        <v>97</v>
      </c>
      <c r="O291" t="s">
        <v>355</v>
      </c>
      <c r="P291" t="s">
        <v>99</v>
      </c>
      <c r="Q291" t="s">
        <v>86</v>
      </c>
      <c r="R291" t="s">
        <v>82</v>
      </c>
      <c r="S291" t="s">
        <v>82</v>
      </c>
      <c r="T291" t="s">
        <v>82</v>
      </c>
      <c r="V291" t="s">
        <v>82</v>
      </c>
      <c r="W291" t="s">
        <v>82</v>
      </c>
      <c r="X291" t="s">
        <v>82</v>
      </c>
      <c r="AC291" t="s">
        <v>82</v>
      </c>
      <c r="AD291" t="s">
        <v>82</v>
      </c>
      <c r="AE291" t="s">
        <v>82</v>
      </c>
      <c r="AF291" t="s">
        <v>82</v>
      </c>
      <c r="AG291" t="s">
        <v>82</v>
      </c>
      <c r="AH291" t="s">
        <v>82</v>
      </c>
      <c r="AI291" t="s">
        <v>82</v>
      </c>
      <c r="AJ291" t="s">
        <v>82</v>
      </c>
      <c r="AK291" t="s">
        <v>82</v>
      </c>
      <c r="AL291" t="s">
        <v>82</v>
      </c>
      <c r="BD291" t="s">
        <v>82</v>
      </c>
      <c r="BE291" t="s">
        <v>82</v>
      </c>
      <c r="BF291" t="s">
        <v>82</v>
      </c>
      <c r="BG291" t="s">
        <v>88</v>
      </c>
      <c r="BH291" t="s">
        <v>89</v>
      </c>
      <c r="BL291" t="s">
        <v>82</v>
      </c>
      <c r="BM291" t="s">
        <v>82</v>
      </c>
      <c r="BN291" t="s">
        <v>82</v>
      </c>
      <c r="BO291" t="s">
        <v>82</v>
      </c>
      <c r="BP291" t="s">
        <v>82</v>
      </c>
      <c r="BQ291" t="s">
        <v>82</v>
      </c>
      <c r="BR291" t="s">
        <v>82</v>
      </c>
      <c r="BS291" t="s">
        <v>82</v>
      </c>
    </row>
    <row r="292" spans="1:71" x14ac:dyDescent="0.2">
      <c r="A292">
        <v>3248051</v>
      </c>
      <c r="B292" s="2">
        <v>45602.326034305559</v>
      </c>
      <c r="C292" s="3">
        <v>45602.326034305559</v>
      </c>
      <c r="D292" s="2">
        <v>45602.346374467597</v>
      </c>
      <c r="E292" s="3">
        <v>45602.346374467597</v>
      </c>
      <c r="F292" t="s">
        <v>321</v>
      </c>
      <c r="G292" t="s">
        <v>79</v>
      </c>
      <c r="H292" t="s">
        <v>80</v>
      </c>
      <c r="I292" s="4">
        <v>196.7</v>
      </c>
      <c r="K292" t="s">
        <v>82</v>
      </c>
      <c r="L292" t="s">
        <v>82</v>
      </c>
      <c r="N292" t="s">
        <v>92</v>
      </c>
      <c r="O292" t="s">
        <v>214</v>
      </c>
      <c r="P292" t="s">
        <v>99</v>
      </c>
      <c r="Q292" t="s">
        <v>86</v>
      </c>
      <c r="R292" t="s">
        <v>82</v>
      </c>
      <c r="S292" t="s">
        <v>82</v>
      </c>
      <c r="T292" t="s">
        <v>82</v>
      </c>
      <c r="V292" t="s">
        <v>82</v>
      </c>
      <c r="W292" t="s">
        <v>82</v>
      </c>
      <c r="X292" t="s">
        <v>82</v>
      </c>
      <c r="Y292" s="3">
        <v>45602.326708310182</v>
      </c>
      <c r="Z292" s="3">
        <v>45602.329943912038</v>
      </c>
      <c r="AA292" s="3">
        <v>45602.346310844907</v>
      </c>
      <c r="AC292" t="s">
        <v>87</v>
      </c>
      <c r="AD292" t="s">
        <v>82</v>
      </c>
      <c r="AE292" t="s">
        <v>82</v>
      </c>
      <c r="AF292" t="s">
        <v>82</v>
      </c>
      <c r="AG292" t="s">
        <v>82</v>
      </c>
      <c r="AH292" t="s">
        <v>82</v>
      </c>
      <c r="AI292" t="s">
        <v>82</v>
      </c>
      <c r="AJ292" t="s">
        <v>82</v>
      </c>
      <c r="AK292" t="s">
        <v>82</v>
      </c>
      <c r="AL292" t="s">
        <v>82</v>
      </c>
      <c r="AP292">
        <v>1</v>
      </c>
      <c r="BD292" t="s">
        <v>82</v>
      </c>
      <c r="BE292" t="s">
        <v>82</v>
      </c>
      <c r="BF292" t="s">
        <v>82</v>
      </c>
      <c r="BG292" t="s">
        <v>88</v>
      </c>
      <c r="BH292" t="s">
        <v>89</v>
      </c>
      <c r="BL292" t="s">
        <v>82</v>
      </c>
      <c r="BM292" t="s">
        <v>82</v>
      </c>
      <c r="BN292" t="s">
        <v>82</v>
      </c>
      <c r="BO292" t="s">
        <v>82</v>
      </c>
      <c r="BP292" t="s">
        <v>82</v>
      </c>
      <c r="BQ292" t="s">
        <v>82</v>
      </c>
      <c r="BR292" t="s">
        <v>82</v>
      </c>
      <c r="BS292" t="s">
        <v>82</v>
      </c>
    </row>
    <row r="293" spans="1:71" x14ac:dyDescent="0.2">
      <c r="A293">
        <v>3248136</v>
      </c>
      <c r="B293" s="2">
        <v>45602.36826072917</v>
      </c>
      <c r="C293" s="3">
        <v>45602.36826072917</v>
      </c>
      <c r="D293" s="2">
        <v>45602.375484826392</v>
      </c>
      <c r="E293" s="3">
        <v>45602.375484826392</v>
      </c>
      <c r="F293" t="s">
        <v>156</v>
      </c>
      <c r="G293" t="s">
        <v>79</v>
      </c>
      <c r="H293" t="s">
        <v>80</v>
      </c>
      <c r="I293" s="4">
        <v>199</v>
      </c>
      <c r="K293" t="s">
        <v>82</v>
      </c>
      <c r="L293" t="s">
        <v>82</v>
      </c>
      <c r="N293" t="s">
        <v>125</v>
      </c>
      <c r="O293" t="s">
        <v>359</v>
      </c>
      <c r="P293" t="s">
        <v>239</v>
      </c>
      <c r="Q293" t="s">
        <v>86</v>
      </c>
      <c r="R293" t="s">
        <v>82</v>
      </c>
      <c r="S293" t="s">
        <v>82</v>
      </c>
      <c r="T293" t="s">
        <v>82</v>
      </c>
      <c r="V293" t="s">
        <v>82</v>
      </c>
      <c r="W293" t="s">
        <v>82</v>
      </c>
      <c r="X293" t="s">
        <v>82</v>
      </c>
      <c r="Y293" s="3">
        <v>45602.373420810181</v>
      </c>
      <c r="Z293" s="3">
        <v>45602.373497650464</v>
      </c>
      <c r="AA293" s="3">
        <v>45602.375134918984</v>
      </c>
      <c r="AC293" t="s">
        <v>87</v>
      </c>
      <c r="AD293" t="s">
        <v>82</v>
      </c>
      <c r="AE293" t="s">
        <v>82</v>
      </c>
      <c r="AF293" t="s">
        <v>82</v>
      </c>
      <c r="AG293" t="s">
        <v>82</v>
      </c>
      <c r="AH293" t="s">
        <v>82</v>
      </c>
      <c r="AI293" t="s">
        <v>82</v>
      </c>
      <c r="AJ293" t="s">
        <v>82</v>
      </c>
      <c r="AK293" t="s">
        <v>82</v>
      </c>
      <c r="AL293" t="s">
        <v>82</v>
      </c>
      <c r="BD293" t="s">
        <v>82</v>
      </c>
      <c r="BE293" t="s">
        <v>82</v>
      </c>
      <c r="BF293" t="s">
        <v>82</v>
      </c>
      <c r="BG293" t="s">
        <v>88</v>
      </c>
      <c r="BH293" t="s">
        <v>89</v>
      </c>
      <c r="BL293" t="s">
        <v>82</v>
      </c>
      <c r="BM293" t="s">
        <v>82</v>
      </c>
      <c r="BN293" t="s">
        <v>82</v>
      </c>
      <c r="BO293" t="s">
        <v>82</v>
      </c>
      <c r="BP293" t="s">
        <v>82</v>
      </c>
      <c r="BQ293" t="s">
        <v>82</v>
      </c>
      <c r="BR293" t="s">
        <v>82</v>
      </c>
      <c r="BS293" t="s">
        <v>82</v>
      </c>
    </row>
    <row r="294" spans="1:71" x14ac:dyDescent="0.2">
      <c r="A294">
        <v>3248224</v>
      </c>
      <c r="B294" s="2">
        <v>45602.420744999996</v>
      </c>
      <c r="C294" s="3">
        <v>45602.420744999996</v>
      </c>
      <c r="D294" s="2">
        <v>45602.429197986115</v>
      </c>
      <c r="E294" s="3">
        <v>45602.429197986115</v>
      </c>
      <c r="F294" t="s">
        <v>153</v>
      </c>
      <c r="G294" t="s">
        <v>79</v>
      </c>
      <c r="H294" t="s">
        <v>101</v>
      </c>
      <c r="I294" s="4">
        <v>199.7</v>
      </c>
      <c r="J294" s="4">
        <v>199.6</v>
      </c>
      <c r="K294" t="s">
        <v>360</v>
      </c>
      <c r="L294" t="s">
        <v>82</v>
      </c>
      <c r="N294" t="s">
        <v>125</v>
      </c>
      <c r="O294" t="s">
        <v>361</v>
      </c>
      <c r="P294" t="s">
        <v>239</v>
      </c>
      <c r="Q294" t="s">
        <v>86</v>
      </c>
      <c r="R294" t="s">
        <v>82</v>
      </c>
      <c r="S294" t="s">
        <v>82</v>
      </c>
      <c r="T294" t="s">
        <v>82</v>
      </c>
      <c r="V294" t="s">
        <v>82</v>
      </c>
      <c r="W294" t="s">
        <v>82</v>
      </c>
      <c r="X294" t="s">
        <v>82</v>
      </c>
      <c r="Y294" s="3">
        <v>45602.421371944445</v>
      </c>
      <c r="Z294" s="3">
        <v>45602.425037303241</v>
      </c>
      <c r="AA294" s="3">
        <v>45602.428757337962</v>
      </c>
      <c r="AC294" t="s">
        <v>82</v>
      </c>
      <c r="AD294" t="s">
        <v>82</v>
      </c>
      <c r="AE294" t="s">
        <v>82</v>
      </c>
      <c r="AF294" t="s">
        <v>82</v>
      </c>
      <c r="AG294" t="s">
        <v>82</v>
      </c>
      <c r="AH294" t="s">
        <v>82</v>
      </c>
      <c r="AI294" t="s">
        <v>82</v>
      </c>
      <c r="AJ294" t="s">
        <v>82</v>
      </c>
      <c r="AK294" t="s">
        <v>82</v>
      </c>
      <c r="AL294" t="s">
        <v>82</v>
      </c>
      <c r="BD294" t="s">
        <v>82</v>
      </c>
      <c r="BE294" t="s">
        <v>82</v>
      </c>
      <c r="BF294" t="s">
        <v>82</v>
      </c>
      <c r="BG294" t="s">
        <v>88</v>
      </c>
      <c r="BH294" t="s">
        <v>89</v>
      </c>
      <c r="BL294" t="s">
        <v>82</v>
      </c>
      <c r="BM294" t="s">
        <v>82</v>
      </c>
      <c r="BN294" t="s">
        <v>82</v>
      </c>
      <c r="BO294" t="s">
        <v>82</v>
      </c>
      <c r="BP294" t="s">
        <v>82</v>
      </c>
      <c r="BQ294" t="s">
        <v>82</v>
      </c>
      <c r="BR294" t="s">
        <v>82</v>
      </c>
      <c r="BS294" t="s">
        <v>82</v>
      </c>
    </row>
    <row r="295" spans="1:71" hidden="1" x14ac:dyDescent="0.2">
      <c r="A295">
        <v>3248458</v>
      </c>
      <c r="B295" s="2">
        <v>45602.595897326391</v>
      </c>
      <c r="C295" s="3">
        <v>45602.595897326391</v>
      </c>
      <c r="D295" s="2">
        <v>45602.598935590278</v>
      </c>
      <c r="E295" s="3">
        <v>45602.598935590278</v>
      </c>
      <c r="F295" t="s">
        <v>147</v>
      </c>
      <c r="G295" t="s">
        <v>79</v>
      </c>
      <c r="H295" t="s">
        <v>80</v>
      </c>
      <c r="I295" s="4">
        <v>204.2</v>
      </c>
      <c r="K295" t="s">
        <v>134</v>
      </c>
      <c r="L295" t="s">
        <v>82</v>
      </c>
      <c r="N295" t="s">
        <v>130</v>
      </c>
      <c r="O295" t="s">
        <v>114</v>
      </c>
      <c r="P295" t="s">
        <v>132</v>
      </c>
      <c r="Q295" t="s">
        <v>86</v>
      </c>
      <c r="R295" t="s">
        <v>82</v>
      </c>
      <c r="S295" t="s">
        <v>82</v>
      </c>
      <c r="T295" t="s">
        <v>82</v>
      </c>
      <c r="V295" t="s">
        <v>82</v>
      </c>
      <c r="W295" t="s">
        <v>82</v>
      </c>
      <c r="X295" t="s">
        <v>82</v>
      </c>
      <c r="AC295" t="s">
        <v>82</v>
      </c>
      <c r="AD295" t="s">
        <v>82</v>
      </c>
      <c r="AE295" t="s">
        <v>82</v>
      </c>
      <c r="AF295" t="s">
        <v>82</v>
      </c>
      <c r="AG295" t="s">
        <v>82</v>
      </c>
      <c r="AH295" t="s">
        <v>82</v>
      </c>
      <c r="AI295" t="s">
        <v>82</v>
      </c>
      <c r="AJ295" t="s">
        <v>82</v>
      </c>
      <c r="AK295" t="s">
        <v>82</v>
      </c>
      <c r="AL295" t="s">
        <v>82</v>
      </c>
      <c r="BD295" t="s">
        <v>82</v>
      </c>
      <c r="BE295" t="s">
        <v>82</v>
      </c>
      <c r="BF295" t="s">
        <v>82</v>
      </c>
      <c r="BG295" t="s">
        <v>88</v>
      </c>
      <c r="BH295" t="s">
        <v>89</v>
      </c>
      <c r="BL295" t="s">
        <v>82</v>
      </c>
      <c r="BM295" t="s">
        <v>82</v>
      </c>
      <c r="BN295" t="s">
        <v>82</v>
      </c>
      <c r="BO295" t="s">
        <v>82</v>
      </c>
      <c r="BP295" t="s">
        <v>82</v>
      </c>
      <c r="BQ295" t="s">
        <v>82</v>
      </c>
      <c r="BR295" t="s">
        <v>82</v>
      </c>
      <c r="BS295" t="s">
        <v>82</v>
      </c>
    </row>
    <row r="296" spans="1:71" x14ac:dyDescent="0.2">
      <c r="A296">
        <v>3248893</v>
      </c>
      <c r="B296" s="2">
        <v>45602.829519826388</v>
      </c>
      <c r="C296" s="3">
        <v>45602.829519826388</v>
      </c>
      <c r="D296" s="2">
        <v>45602.834399664353</v>
      </c>
      <c r="E296" s="3">
        <v>45602.834399664353</v>
      </c>
      <c r="F296" t="s">
        <v>121</v>
      </c>
      <c r="G296" t="s">
        <v>79</v>
      </c>
      <c r="H296" t="s">
        <v>101</v>
      </c>
      <c r="I296" s="4">
        <v>199.3</v>
      </c>
      <c r="K296" t="s">
        <v>82</v>
      </c>
      <c r="L296" t="s">
        <v>82</v>
      </c>
      <c r="N296" t="s">
        <v>149</v>
      </c>
      <c r="O296" t="s">
        <v>362</v>
      </c>
      <c r="P296" t="s">
        <v>132</v>
      </c>
      <c r="Q296" t="s">
        <v>86</v>
      </c>
      <c r="R296" t="s">
        <v>82</v>
      </c>
      <c r="S296" t="s">
        <v>82</v>
      </c>
      <c r="T296" t="s">
        <v>82</v>
      </c>
      <c r="V296" t="s">
        <v>82</v>
      </c>
      <c r="W296" t="s">
        <v>82</v>
      </c>
      <c r="X296" t="s">
        <v>82</v>
      </c>
      <c r="AC296" t="s">
        <v>87</v>
      </c>
      <c r="AD296" t="s">
        <v>82</v>
      </c>
      <c r="AE296" t="s">
        <v>82</v>
      </c>
      <c r="AF296" t="s">
        <v>82</v>
      </c>
      <c r="AG296" t="s">
        <v>82</v>
      </c>
      <c r="AH296" t="s">
        <v>82</v>
      </c>
      <c r="AI296" t="s">
        <v>82</v>
      </c>
      <c r="AJ296" t="s">
        <v>82</v>
      </c>
      <c r="AK296" t="s">
        <v>82</v>
      </c>
      <c r="AL296" t="s">
        <v>82</v>
      </c>
      <c r="BD296" t="s">
        <v>82</v>
      </c>
      <c r="BE296" t="s">
        <v>82</v>
      </c>
      <c r="BF296" t="s">
        <v>82</v>
      </c>
      <c r="BG296" t="s">
        <v>88</v>
      </c>
      <c r="BH296" t="s">
        <v>89</v>
      </c>
      <c r="BL296" t="s">
        <v>82</v>
      </c>
      <c r="BM296" t="s">
        <v>82</v>
      </c>
      <c r="BN296" t="s">
        <v>82</v>
      </c>
      <c r="BO296" t="s">
        <v>82</v>
      </c>
      <c r="BP296" t="s">
        <v>82</v>
      </c>
      <c r="BQ296" t="s">
        <v>82</v>
      </c>
      <c r="BR296" t="s">
        <v>82</v>
      </c>
      <c r="BS296" t="s">
        <v>82</v>
      </c>
    </row>
    <row r="297" spans="1:71" x14ac:dyDescent="0.2">
      <c r="A297">
        <v>3249039</v>
      </c>
      <c r="B297" s="2">
        <v>45603.023873124999</v>
      </c>
      <c r="C297" s="3">
        <v>45603.023873124999</v>
      </c>
      <c r="D297" s="2">
        <v>45603.025414143514</v>
      </c>
      <c r="E297" s="3">
        <v>45603.025414143514</v>
      </c>
      <c r="F297" t="s">
        <v>213</v>
      </c>
      <c r="G297" t="s">
        <v>79</v>
      </c>
      <c r="H297" t="s">
        <v>80</v>
      </c>
      <c r="I297" s="4">
        <v>198.5</v>
      </c>
      <c r="K297" t="s">
        <v>220</v>
      </c>
      <c r="L297" t="s">
        <v>82</v>
      </c>
      <c r="N297" t="s">
        <v>97</v>
      </c>
      <c r="O297" t="s">
        <v>363</v>
      </c>
      <c r="P297" t="s">
        <v>158</v>
      </c>
      <c r="Q297" t="s">
        <v>86</v>
      </c>
      <c r="R297" t="s">
        <v>82</v>
      </c>
      <c r="S297" t="s">
        <v>82</v>
      </c>
      <c r="T297" t="s">
        <v>82</v>
      </c>
      <c r="V297" t="s">
        <v>82</v>
      </c>
      <c r="W297" t="s">
        <v>82</v>
      </c>
      <c r="X297" t="s">
        <v>82</v>
      </c>
      <c r="AC297" t="s">
        <v>82</v>
      </c>
      <c r="AD297" t="s">
        <v>82</v>
      </c>
      <c r="AE297" t="s">
        <v>82</v>
      </c>
      <c r="AF297" t="s">
        <v>82</v>
      </c>
      <c r="AG297" t="s">
        <v>82</v>
      </c>
      <c r="AH297" t="s">
        <v>82</v>
      </c>
      <c r="AI297" t="s">
        <v>82</v>
      </c>
      <c r="AJ297" t="s">
        <v>82</v>
      </c>
      <c r="AK297" t="s">
        <v>82</v>
      </c>
      <c r="AL297" t="s">
        <v>82</v>
      </c>
      <c r="BD297" t="s">
        <v>82</v>
      </c>
      <c r="BE297" t="s">
        <v>82</v>
      </c>
      <c r="BF297" t="s">
        <v>82</v>
      </c>
      <c r="BG297" t="s">
        <v>88</v>
      </c>
      <c r="BH297" t="s">
        <v>89</v>
      </c>
      <c r="BL297" t="s">
        <v>82</v>
      </c>
      <c r="BM297" t="s">
        <v>82</v>
      </c>
      <c r="BN297" t="s">
        <v>82</v>
      </c>
      <c r="BO297" t="s">
        <v>82</v>
      </c>
      <c r="BP297" t="s">
        <v>82</v>
      </c>
      <c r="BQ297" t="s">
        <v>82</v>
      </c>
      <c r="BR297" t="s">
        <v>82</v>
      </c>
      <c r="BS297" t="s">
        <v>82</v>
      </c>
    </row>
    <row r="298" spans="1:71" x14ac:dyDescent="0.2">
      <c r="A298">
        <v>3249120</v>
      </c>
      <c r="B298" s="2">
        <v>45603.270522962965</v>
      </c>
      <c r="C298" s="3">
        <v>45603.270522962965</v>
      </c>
      <c r="D298" s="2">
        <v>45604.268680740744</v>
      </c>
      <c r="E298" s="3">
        <v>45604.268680740744</v>
      </c>
      <c r="F298" t="s">
        <v>133</v>
      </c>
      <c r="G298" t="s">
        <v>79</v>
      </c>
      <c r="H298" t="s">
        <v>80</v>
      </c>
      <c r="I298" s="4">
        <v>197</v>
      </c>
      <c r="K298" t="s">
        <v>82</v>
      </c>
      <c r="L298" t="s">
        <v>82</v>
      </c>
      <c r="N298" t="s">
        <v>97</v>
      </c>
      <c r="O298" t="s">
        <v>355</v>
      </c>
      <c r="P298" t="s">
        <v>99</v>
      </c>
      <c r="Q298" t="s">
        <v>86</v>
      </c>
      <c r="R298" t="s">
        <v>82</v>
      </c>
      <c r="S298" t="s">
        <v>82</v>
      </c>
      <c r="T298" t="s">
        <v>82</v>
      </c>
      <c r="V298" t="s">
        <v>82</v>
      </c>
      <c r="W298" t="s">
        <v>82</v>
      </c>
      <c r="X298" t="s">
        <v>82</v>
      </c>
      <c r="AC298" t="s">
        <v>82</v>
      </c>
      <c r="AD298" t="s">
        <v>82</v>
      </c>
      <c r="AE298" t="s">
        <v>82</v>
      </c>
      <c r="AF298" t="s">
        <v>82</v>
      </c>
      <c r="AG298" t="s">
        <v>82</v>
      </c>
      <c r="AH298" t="s">
        <v>82</v>
      </c>
      <c r="AI298" t="s">
        <v>82</v>
      </c>
      <c r="AJ298" t="s">
        <v>82</v>
      </c>
      <c r="AK298" t="s">
        <v>82</v>
      </c>
      <c r="AL298" t="s">
        <v>82</v>
      </c>
      <c r="BD298" t="s">
        <v>82</v>
      </c>
      <c r="BE298" t="s">
        <v>82</v>
      </c>
      <c r="BF298" t="s">
        <v>82</v>
      </c>
      <c r="BG298" t="s">
        <v>88</v>
      </c>
      <c r="BH298" t="s">
        <v>89</v>
      </c>
      <c r="BL298" t="s">
        <v>82</v>
      </c>
      <c r="BM298" t="s">
        <v>82</v>
      </c>
      <c r="BN298" t="s">
        <v>82</v>
      </c>
      <c r="BO298" t="s">
        <v>82</v>
      </c>
      <c r="BP298" t="s">
        <v>82</v>
      </c>
      <c r="BQ298" t="s">
        <v>82</v>
      </c>
      <c r="BR298" t="s">
        <v>82</v>
      </c>
      <c r="BS298" t="s">
        <v>82</v>
      </c>
    </row>
    <row r="299" spans="1:71" x14ac:dyDescent="0.2">
      <c r="A299">
        <v>3249368</v>
      </c>
      <c r="B299" s="2">
        <v>45603.390930578702</v>
      </c>
      <c r="C299" s="3">
        <v>45603.390930578702</v>
      </c>
      <c r="D299" s="2">
        <v>45603.411065023145</v>
      </c>
      <c r="E299" s="3">
        <v>45603.411065023145</v>
      </c>
      <c r="F299" t="s">
        <v>128</v>
      </c>
      <c r="G299" t="s">
        <v>79</v>
      </c>
      <c r="H299" t="s">
        <v>101</v>
      </c>
      <c r="I299" s="4">
        <v>196.3</v>
      </c>
      <c r="K299" t="s">
        <v>82</v>
      </c>
      <c r="L299" t="s">
        <v>82</v>
      </c>
      <c r="N299" t="s">
        <v>92</v>
      </c>
      <c r="O299" t="s">
        <v>214</v>
      </c>
      <c r="P299" t="s">
        <v>94</v>
      </c>
      <c r="Q299" t="s">
        <v>86</v>
      </c>
      <c r="R299" t="s">
        <v>82</v>
      </c>
      <c r="S299" t="s">
        <v>82</v>
      </c>
      <c r="T299" t="s">
        <v>82</v>
      </c>
      <c r="V299" t="s">
        <v>82</v>
      </c>
      <c r="W299" t="s">
        <v>87</v>
      </c>
      <c r="X299" t="s">
        <v>82</v>
      </c>
      <c r="Y299" s="3">
        <v>45603.391151458331</v>
      </c>
      <c r="Z299" s="3">
        <v>45603.393786655091</v>
      </c>
      <c r="AA299" s="3">
        <v>45603.411041932872</v>
      </c>
      <c r="AC299" t="s">
        <v>82</v>
      </c>
      <c r="AD299" t="s">
        <v>82</v>
      </c>
      <c r="AE299" t="s">
        <v>82</v>
      </c>
      <c r="AF299" t="s">
        <v>82</v>
      </c>
      <c r="AG299" t="s">
        <v>82</v>
      </c>
      <c r="AH299" t="s">
        <v>82</v>
      </c>
      <c r="AI299" t="s">
        <v>82</v>
      </c>
      <c r="AJ299" t="s">
        <v>82</v>
      </c>
      <c r="AK299" t="s">
        <v>82</v>
      </c>
      <c r="AL299" t="s">
        <v>82</v>
      </c>
      <c r="AP299">
        <v>1</v>
      </c>
      <c r="BD299" t="s">
        <v>82</v>
      </c>
      <c r="BE299" t="s">
        <v>82</v>
      </c>
      <c r="BF299" t="s">
        <v>82</v>
      </c>
      <c r="BG299" t="s">
        <v>88</v>
      </c>
      <c r="BH299" t="s">
        <v>89</v>
      </c>
      <c r="BL299" t="s">
        <v>82</v>
      </c>
      <c r="BM299" t="s">
        <v>82</v>
      </c>
      <c r="BN299" t="s">
        <v>82</v>
      </c>
      <c r="BO299" t="s">
        <v>82</v>
      </c>
      <c r="BP299" t="s">
        <v>82</v>
      </c>
      <c r="BQ299" t="s">
        <v>82</v>
      </c>
      <c r="BR299" t="s">
        <v>82</v>
      </c>
      <c r="BS299" t="s">
        <v>82</v>
      </c>
    </row>
    <row r="300" spans="1:71" x14ac:dyDescent="0.2">
      <c r="A300">
        <v>3249586</v>
      </c>
      <c r="B300" s="2">
        <v>45603.529658483792</v>
      </c>
      <c r="C300" s="3">
        <v>45603.529658483792</v>
      </c>
      <c r="D300" s="2">
        <v>45603.547152337967</v>
      </c>
      <c r="E300" s="3">
        <v>45603.547152337967</v>
      </c>
      <c r="F300" t="s">
        <v>123</v>
      </c>
      <c r="G300" t="s">
        <v>79</v>
      </c>
      <c r="H300" t="s">
        <v>101</v>
      </c>
      <c r="I300" s="4">
        <v>196.1</v>
      </c>
      <c r="K300" t="s">
        <v>82</v>
      </c>
      <c r="L300" t="s">
        <v>82</v>
      </c>
      <c r="N300" t="s">
        <v>83</v>
      </c>
      <c r="O300" t="s">
        <v>364</v>
      </c>
      <c r="P300" t="s">
        <v>94</v>
      </c>
      <c r="Q300" t="s">
        <v>86</v>
      </c>
      <c r="R300" t="s">
        <v>82</v>
      </c>
      <c r="S300" t="s">
        <v>82</v>
      </c>
      <c r="T300" t="s">
        <v>82</v>
      </c>
      <c r="V300" t="s">
        <v>82</v>
      </c>
      <c r="W300" t="s">
        <v>82</v>
      </c>
      <c r="X300" t="s">
        <v>82</v>
      </c>
      <c r="Y300" s="3">
        <v>45603.531799108794</v>
      </c>
      <c r="Z300" s="3">
        <v>45603.539826932873</v>
      </c>
      <c r="AA300" s="3">
        <v>45603.547134768523</v>
      </c>
      <c r="AC300" t="s">
        <v>82</v>
      </c>
      <c r="AD300" t="s">
        <v>82</v>
      </c>
      <c r="AE300" t="s">
        <v>82</v>
      </c>
      <c r="AF300" t="s">
        <v>82</v>
      </c>
      <c r="AG300" t="s">
        <v>82</v>
      </c>
      <c r="AH300" t="s">
        <v>82</v>
      </c>
      <c r="AI300" t="s">
        <v>82</v>
      </c>
      <c r="AJ300" t="s">
        <v>82</v>
      </c>
      <c r="AK300" t="s">
        <v>82</v>
      </c>
      <c r="AL300" t="s">
        <v>82</v>
      </c>
      <c r="BD300" t="s">
        <v>82</v>
      </c>
      <c r="BE300" t="s">
        <v>82</v>
      </c>
      <c r="BF300" t="s">
        <v>82</v>
      </c>
      <c r="BG300" t="s">
        <v>88</v>
      </c>
      <c r="BH300" t="s">
        <v>89</v>
      </c>
      <c r="BL300" t="s">
        <v>82</v>
      </c>
      <c r="BM300" t="s">
        <v>82</v>
      </c>
      <c r="BN300" t="s">
        <v>82</v>
      </c>
      <c r="BO300" t="s">
        <v>82</v>
      </c>
      <c r="BP300" t="s">
        <v>82</v>
      </c>
      <c r="BQ300" t="s">
        <v>82</v>
      </c>
      <c r="BR300" t="s">
        <v>82</v>
      </c>
      <c r="BS300" t="s">
        <v>82</v>
      </c>
    </row>
    <row r="301" spans="1:71" hidden="1" x14ac:dyDescent="0.2">
      <c r="A301">
        <v>3249772</v>
      </c>
      <c r="B301" s="2">
        <v>45603.638943148151</v>
      </c>
      <c r="C301" s="3">
        <v>45603.638943148151</v>
      </c>
      <c r="D301" s="2">
        <v>45603.65635881944</v>
      </c>
      <c r="E301" s="3">
        <v>45603.65635881944</v>
      </c>
      <c r="F301" t="s">
        <v>147</v>
      </c>
      <c r="G301" t="s">
        <v>79</v>
      </c>
      <c r="H301" t="s">
        <v>80</v>
      </c>
      <c r="I301" s="4">
        <v>121</v>
      </c>
      <c r="K301" t="s">
        <v>365</v>
      </c>
      <c r="L301" t="s">
        <v>82</v>
      </c>
      <c r="N301" t="s">
        <v>92</v>
      </c>
      <c r="O301" t="s">
        <v>114</v>
      </c>
      <c r="P301" t="s">
        <v>160</v>
      </c>
      <c r="Q301" t="s">
        <v>95</v>
      </c>
      <c r="R301" t="s">
        <v>82</v>
      </c>
      <c r="S301" t="s">
        <v>82</v>
      </c>
      <c r="T301" t="s">
        <v>82</v>
      </c>
      <c r="V301" t="s">
        <v>82</v>
      </c>
      <c r="W301" t="s">
        <v>82</v>
      </c>
      <c r="X301" t="s">
        <v>82</v>
      </c>
      <c r="Y301" s="3">
        <v>45603.639473113421</v>
      </c>
      <c r="Z301" s="3">
        <v>45603.650093136574</v>
      </c>
      <c r="AA301" s="3">
        <v>45603.656342280097</v>
      </c>
      <c r="AC301" t="s">
        <v>82</v>
      </c>
      <c r="AD301" t="s">
        <v>82</v>
      </c>
      <c r="AE301" t="s">
        <v>82</v>
      </c>
      <c r="AF301" t="s">
        <v>82</v>
      </c>
      <c r="AG301" t="s">
        <v>82</v>
      </c>
      <c r="AH301" t="s">
        <v>82</v>
      </c>
      <c r="AI301" t="s">
        <v>82</v>
      </c>
      <c r="AJ301" t="s">
        <v>82</v>
      </c>
      <c r="AK301" t="s">
        <v>82</v>
      </c>
      <c r="AL301" t="s">
        <v>82</v>
      </c>
      <c r="AP301">
        <v>1</v>
      </c>
      <c r="BD301" t="s">
        <v>82</v>
      </c>
      <c r="BE301" t="s">
        <v>82</v>
      </c>
      <c r="BF301" t="s">
        <v>82</v>
      </c>
      <c r="BG301" t="s">
        <v>88</v>
      </c>
      <c r="BH301" t="s">
        <v>89</v>
      </c>
      <c r="BL301" t="s">
        <v>82</v>
      </c>
      <c r="BM301" t="s">
        <v>82</v>
      </c>
      <c r="BN301" t="s">
        <v>82</v>
      </c>
      <c r="BO301" t="s">
        <v>82</v>
      </c>
      <c r="BP301" t="s">
        <v>82</v>
      </c>
      <c r="BQ301" t="s">
        <v>82</v>
      </c>
      <c r="BR301" t="s">
        <v>82</v>
      </c>
      <c r="BS301" t="s">
        <v>82</v>
      </c>
    </row>
    <row r="302" spans="1:71" hidden="1" x14ac:dyDescent="0.2">
      <c r="A302">
        <v>3250205</v>
      </c>
      <c r="B302" s="2">
        <v>45603.874204641208</v>
      </c>
      <c r="C302" s="3">
        <v>45603.874204641208</v>
      </c>
      <c r="D302" s="2">
        <v>45603.942376631945</v>
      </c>
      <c r="E302" s="3">
        <v>45603.942376631945</v>
      </c>
      <c r="F302" t="s">
        <v>147</v>
      </c>
      <c r="G302" t="s">
        <v>79</v>
      </c>
      <c r="H302" t="s">
        <v>80</v>
      </c>
      <c r="I302" s="4">
        <v>121.5</v>
      </c>
      <c r="K302" t="s">
        <v>82</v>
      </c>
      <c r="L302" t="s">
        <v>82</v>
      </c>
      <c r="N302" t="s">
        <v>104</v>
      </c>
      <c r="O302" t="s">
        <v>366</v>
      </c>
      <c r="P302" t="s">
        <v>94</v>
      </c>
      <c r="Q302" t="s">
        <v>95</v>
      </c>
      <c r="R302" t="s">
        <v>82</v>
      </c>
      <c r="S302" t="s">
        <v>82</v>
      </c>
      <c r="T302" t="s">
        <v>82</v>
      </c>
      <c r="V302" t="s">
        <v>82</v>
      </c>
      <c r="W302" t="s">
        <v>82</v>
      </c>
      <c r="X302" t="s">
        <v>82</v>
      </c>
      <c r="Y302" s="3">
        <v>45603.875604328699</v>
      </c>
      <c r="Z302" s="3">
        <v>45603.939514490739</v>
      </c>
      <c r="AA302" s="3">
        <v>45603.942686840281</v>
      </c>
      <c r="AC302" t="s">
        <v>82</v>
      </c>
      <c r="AD302" t="s">
        <v>82</v>
      </c>
      <c r="AE302" t="s">
        <v>82</v>
      </c>
      <c r="AF302" t="s">
        <v>82</v>
      </c>
      <c r="AG302" t="s">
        <v>82</v>
      </c>
      <c r="AH302" t="s">
        <v>82</v>
      </c>
      <c r="AI302" t="s">
        <v>82</v>
      </c>
      <c r="AJ302" t="s">
        <v>82</v>
      </c>
      <c r="AK302" t="s">
        <v>82</v>
      </c>
      <c r="AL302" t="s">
        <v>82</v>
      </c>
      <c r="AP302">
        <v>2</v>
      </c>
      <c r="BD302" t="s">
        <v>82</v>
      </c>
      <c r="BE302" t="s">
        <v>82</v>
      </c>
      <c r="BF302" t="s">
        <v>82</v>
      </c>
      <c r="BG302" t="s">
        <v>88</v>
      </c>
      <c r="BH302" t="s">
        <v>89</v>
      </c>
      <c r="BL302" t="s">
        <v>82</v>
      </c>
      <c r="BM302" t="s">
        <v>82</v>
      </c>
      <c r="BN302" t="s">
        <v>82</v>
      </c>
      <c r="BO302" t="s">
        <v>82</v>
      </c>
      <c r="BP302" t="s">
        <v>82</v>
      </c>
      <c r="BQ302" t="s">
        <v>82</v>
      </c>
      <c r="BR302" t="s">
        <v>82</v>
      </c>
      <c r="BS302" t="s">
        <v>82</v>
      </c>
    </row>
    <row r="303" spans="1:71" x14ac:dyDescent="0.2">
      <c r="A303">
        <v>3250328</v>
      </c>
      <c r="B303" s="2">
        <v>45604.191436944442</v>
      </c>
      <c r="C303" s="3">
        <v>45604.191436944442</v>
      </c>
      <c r="D303" s="2">
        <v>45604.207993194446</v>
      </c>
      <c r="E303" s="3">
        <v>45604.207993194446</v>
      </c>
      <c r="F303" t="s">
        <v>213</v>
      </c>
      <c r="G303" t="s">
        <v>79</v>
      </c>
      <c r="H303" t="s">
        <v>80</v>
      </c>
      <c r="I303" s="4">
        <v>199</v>
      </c>
      <c r="K303" t="s">
        <v>82</v>
      </c>
      <c r="L303" t="s">
        <v>82</v>
      </c>
      <c r="N303" t="s">
        <v>185</v>
      </c>
      <c r="O303" t="s">
        <v>367</v>
      </c>
      <c r="P303" t="s">
        <v>132</v>
      </c>
      <c r="Q303" t="s">
        <v>86</v>
      </c>
      <c r="R303" t="s">
        <v>82</v>
      </c>
      <c r="S303" t="s">
        <v>82</v>
      </c>
      <c r="T303" t="s">
        <v>82</v>
      </c>
      <c r="V303" t="s">
        <v>82</v>
      </c>
      <c r="W303" t="s">
        <v>82</v>
      </c>
      <c r="X303" t="s">
        <v>82</v>
      </c>
      <c r="AC303" t="s">
        <v>82</v>
      </c>
      <c r="AD303" t="s">
        <v>82</v>
      </c>
      <c r="AE303" t="s">
        <v>82</v>
      </c>
      <c r="AF303" t="s">
        <v>82</v>
      </c>
      <c r="AG303" t="s">
        <v>82</v>
      </c>
      <c r="AH303" t="s">
        <v>82</v>
      </c>
      <c r="AI303" t="s">
        <v>82</v>
      </c>
      <c r="AJ303" t="s">
        <v>82</v>
      </c>
      <c r="AK303" t="s">
        <v>82</v>
      </c>
      <c r="AL303" t="s">
        <v>82</v>
      </c>
      <c r="BD303" t="s">
        <v>82</v>
      </c>
      <c r="BE303" t="s">
        <v>82</v>
      </c>
      <c r="BF303" t="s">
        <v>82</v>
      </c>
      <c r="BG303" t="s">
        <v>88</v>
      </c>
      <c r="BH303" t="s">
        <v>89</v>
      </c>
      <c r="BL303" t="s">
        <v>82</v>
      </c>
      <c r="BM303" t="s">
        <v>82</v>
      </c>
      <c r="BN303" t="s">
        <v>82</v>
      </c>
      <c r="BO303" t="s">
        <v>82</v>
      </c>
      <c r="BP303" t="s">
        <v>82</v>
      </c>
      <c r="BQ303" t="s">
        <v>82</v>
      </c>
      <c r="BR303" t="s">
        <v>82</v>
      </c>
      <c r="BS303" t="s">
        <v>82</v>
      </c>
    </row>
    <row r="304" spans="1:71" x14ac:dyDescent="0.2">
      <c r="A304">
        <v>3250354</v>
      </c>
      <c r="B304" s="2">
        <v>45604.268721875</v>
      </c>
      <c r="C304" s="3">
        <v>45604.268721875</v>
      </c>
      <c r="D304" s="2">
        <v>45605.266763009262</v>
      </c>
      <c r="E304" s="3">
        <v>45605.266763009262</v>
      </c>
      <c r="F304" t="s">
        <v>133</v>
      </c>
      <c r="G304" t="s">
        <v>79</v>
      </c>
      <c r="H304" t="s">
        <v>80</v>
      </c>
      <c r="I304" s="4">
        <v>197</v>
      </c>
      <c r="K304" t="s">
        <v>82</v>
      </c>
      <c r="L304" t="s">
        <v>82</v>
      </c>
      <c r="N304" t="s">
        <v>97</v>
      </c>
      <c r="O304" t="s">
        <v>355</v>
      </c>
      <c r="P304" t="s">
        <v>99</v>
      </c>
      <c r="Q304" t="s">
        <v>86</v>
      </c>
      <c r="R304" t="s">
        <v>82</v>
      </c>
      <c r="S304" t="s">
        <v>82</v>
      </c>
      <c r="T304" t="s">
        <v>82</v>
      </c>
      <c r="V304" t="s">
        <v>82</v>
      </c>
      <c r="W304" t="s">
        <v>82</v>
      </c>
      <c r="X304" t="s">
        <v>82</v>
      </c>
      <c r="AC304" t="s">
        <v>82</v>
      </c>
      <c r="AD304" t="s">
        <v>82</v>
      </c>
      <c r="AE304" t="s">
        <v>82</v>
      </c>
      <c r="AF304" t="s">
        <v>82</v>
      </c>
      <c r="AG304" t="s">
        <v>82</v>
      </c>
      <c r="AH304" t="s">
        <v>82</v>
      </c>
      <c r="AI304" t="s">
        <v>82</v>
      </c>
      <c r="AJ304" t="s">
        <v>82</v>
      </c>
      <c r="AK304" t="s">
        <v>82</v>
      </c>
      <c r="AL304" t="s">
        <v>82</v>
      </c>
      <c r="BD304" t="s">
        <v>82</v>
      </c>
      <c r="BE304" t="s">
        <v>82</v>
      </c>
      <c r="BF304" t="s">
        <v>82</v>
      </c>
      <c r="BG304" t="s">
        <v>88</v>
      </c>
      <c r="BH304" t="s">
        <v>89</v>
      </c>
      <c r="BL304" t="s">
        <v>82</v>
      </c>
      <c r="BM304" t="s">
        <v>82</v>
      </c>
      <c r="BN304" t="s">
        <v>82</v>
      </c>
      <c r="BO304" t="s">
        <v>82</v>
      </c>
      <c r="BP304" t="s">
        <v>82</v>
      </c>
      <c r="BQ304" t="s">
        <v>82</v>
      </c>
      <c r="BR304" t="s">
        <v>82</v>
      </c>
      <c r="BS304" t="s">
        <v>82</v>
      </c>
    </row>
    <row r="305" spans="1:71" x14ac:dyDescent="0.2">
      <c r="A305">
        <v>3251486</v>
      </c>
      <c r="B305" s="2">
        <v>45604.954283159721</v>
      </c>
      <c r="C305" s="3">
        <v>45604.954283159721</v>
      </c>
      <c r="D305" s="2">
        <v>45605.010181307865</v>
      </c>
      <c r="E305" s="3">
        <v>45605.010181307865</v>
      </c>
      <c r="F305" t="s">
        <v>183</v>
      </c>
      <c r="G305" t="s">
        <v>79</v>
      </c>
      <c r="H305" t="s">
        <v>101</v>
      </c>
      <c r="I305" s="4">
        <v>199.5</v>
      </c>
      <c r="K305" t="s">
        <v>82</v>
      </c>
      <c r="L305" t="s">
        <v>82</v>
      </c>
      <c r="N305" t="s">
        <v>83</v>
      </c>
      <c r="O305" t="s">
        <v>368</v>
      </c>
      <c r="P305" t="s">
        <v>132</v>
      </c>
      <c r="Q305" t="s">
        <v>86</v>
      </c>
      <c r="R305" t="s">
        <v>82</v>
      </c>
      <c r="S305" t="s">
        <v>82</v>
      </c>
      <c r="T305" t="s">
        <v>82</v>
      </c>
      <c r="V305" t="s">
        <v>82</v>
      </c>
      <c r="W305" t="s">
        <v>87</v>
      </c>
      <c r="X305" t="s">
        <v>82</v>
      </c>
      <c r="Y305" s="3">
        <v>45604.954905231483</v>
      </c>
      <c r="AA305" s="3">
        <v>45605.010167604167</v>
      </c>
      <c r="AC305" t="s">
        <v>82</v>
      </c>
      <c r="AD305" t="s">
        <v>82</v>
      </c>
      <c r="AE305" t="s">
        <v>82</v>
      </c>
      <c r="AF305" t="s">
        <v>82</v>
      </c>
      <c r="AG305" t="s">
        <v>82</v>
      </c>
      <c r="AH305" t="s">
        <v>82</v>
      </c>
      <c r="AI305" t="s">
        <v>82</v>
      </c>
      <c r="AJ305" t="s">
        <v>82</v>
      </c>
      <c r="AK305" t="s">
        <v>82</v>
      </c>
      <c r="AL305" t="s">
        <v>82</v>
      </c>
      <c r="BD305" t="s">
        <v>82</v>
      </c>
      <c r="BE305" t="s">
        <v>82</v>
      </c>
      <c r="BF305" t="s">
        <v>82</v>
      </c>
      <c r="BG305" t="s">
        <v>88</v>
      </c>
      <c r="BH305" t="s">
        <v>89</v>
      </c>
      <c r="BL305" t="s">
        <v>82</v>
      </c>
      <c r="BM305" t="s">
        <v>82</v>
      </c>
      <c r="BN305" t="s">
        <v>82</v>
      </c>
      <c r="BO305" t="s">
        <v>82</v>
      </c>
      <c r="BP305" t="s">
        <v>82</v>
      </c>
      <c r="BQ305" t="s">
        <v>82</v>
      </c>
      <c r="BR305" t="s">
        <v>82</v>
      </c>
      <c r="BS305" t="s">
        <v>82</v>
      </c>
    </row>
    <row r="306" spans="1:71" x14ac:dyDescent="0.2">
      <c r="A306">
        <v>3251596</v>
      </c>
      <c r="B306" s="2">
        <v>45605.26998232639</v>
      </c>
      <c r="C306" s="3">
        <v>45605.26998232639</v>
      </c>
      <c r="D306" s="2">
        <v>45606.271114571762</v>
      </c>
      <c r="E306" s="3">
        <v>45606.271114571762</v>
      </c>
      <c r="F306" t="s">
        <v>121</v>
      </c>
      <c r="G306" t="s">
        <v>79</v>
      </c>
      <c r="H306" t="s">
        <v>101</v>
      </c>
      <c r="I306" s="4">
        <v>197</v>
      </c>
      <c r="K306" t="s">
        <v>82</v>
      </c>
      <c r="L306" t="s">
        <v>82</v>
      </c>
      <c r="N306" t="s">
        <v>97</v>
      </c>
      <c r="O306" t="s">
        <v>122</v>
      </c>
      <c r="P306" t="s">
        <v>99</v>
      </c>
      <c r="Q306" t="s">
        <v>86</v>
      </c>
      <c r="R306" t="s">
        <v>82</v>
      </c>
      <c r="S306" t="s">
        <v>82</v>
      </c>
      <c r="T306" t="s">
        <v>82</v>
      </c>
      <c r="V306" t="s">
        <v>82</v>
      </c>
      <c r="W306" t="s">
        <v>82</v>
      </c>
      <c r="X306" t="s">
        <v>82</v>
      </c>
      <c r="AC306" t="s">
        <v>82</v>
      </c>
      <c r="AD306" t="s">
        <v>82</v>
      </c>
      <c r="AE306" t="s">
        <v>82</v>
      </c>
      <c r="AF306" t="s">
        <v>82</v>
      </c>
      <c r="AG306" t="s">
        <v>82</v>
      </c>
      <c r="AH306" t="s">
        <v>82</v>
      </c>
      <c r="AI306" t="s">
        <v>82</v>
      </c>
      <c r="AJ306" t="s">
        <v>82</v>
      </c>
      <c r="AK306" t="s">
        <v>82</v>
      </c>
      <c r="AL306" t="s">
        <v>82</v>
      </c>
      <c r="BD306" t="s">
        <v>82</v>
      </c>
      <c r="BE306" t="s">
        <v>82</v>
      </c>
      <c r="BF306" t="s">
        <v>82</v>
      </c>
      <c r="BG306" t="s">
        <v>88</v>
      </c>
      <c r="BH306" t="s">
        <v>89</v>
      </c>
      <c r="BL306" t="s">
        <v>82</v>
      </c>
      <c r="BM306" t="s">
        <v>82</v>
      </c>
      <c r="BN306" t="s">
        <v>82</v>
      </c>
      <c r="BO306" t="s">
        <v>82</v>
      </c>
      <c r="BP306" t="s">
        <v>82</v>
      </c>
      <c r="BQ306" t="s">
        <v>82</v>
      </c>
      <c r="BR306" t="s">
        <v>82</v>
      </c>
      <c r="BS306" t="s">
        <v>82</v>
      </c>
    </row>
    <row r="307" spans="1:71" x14ac:dyDescent="0.2">
      <c r="A307">
        <v>3252324</v>
      </c>
      <c r="B307" s="2">
        <v>45606.008735115742</v>
      </c>
      <c r="C307" s="3">
        <v>45606.008735115742</v>
      </c>
      <c r="D307" s="2">
        <v>45606.012937453706</v>
      </c>
      <c r="E307" s="3">
        <v>45606.012937453706</v>
      </c>
      <c r="F307" t="s">
        <v>121</v>
      </c>
      <c r="G307" t="s">
        <v>79</v>
      </c>
      <c r="H307" t="s">
        <v>80</v>
      </c>
      <c r="I307" s="4">
        <v>196.8</v>
      </c>
      <c r="K307" t="s">
        <v>82</v>
      </c>
      <c r="L307" t="s">
        <v>82</v>
      </c>
      <c r="N307" t="s">
        <v>97</v>
      </c>
      <c r="O307" t="s">
        <v>358</v>
      </c>
      <c r="P307" t="s">
        <v>158</v>
      </c>
      <c r="Q307" t="s">
        <v>86</v>
      </c>
      <c r="R307" t="s">
        <v>82</v>
      </c>
      <c r="S307" t="s">
        <v>82</v>
      </c>
      <c r="T307" t="s">
        <v>82</v>
      </c>
      <c r="V307" t="s">
        <v>82</v>
      </c>
      <c r="W307" t="s">
        <v>82</v>
      </c>
      <c r="X307" t="s">
        <v>82</v>
      </c>
      <c r="AC307" t="s">
        <v>82</v>
      </c>
      <c r="AD307" t="s">
        <v>82</v>
      </c>
      <c r="AE307" t="s">
        <v>82</v>
      </c>
      <c r="AF307" t="s">
        <v>82</v>
      </c>
      <c r="AG307" t="s">
        <v>82</v>
      </c>
      <c r="AH307" t="s">
        <v>82</v>
      </c>
      <c r="AI307" t="s">
        <v>82</v>
      </c>
      <c r="AJ307" t="s">
        <v>82</v>
      </c>
      <c r="AK307" t="s">
        <v>82</v>
      </c>
      <c r="AL307" t="s">
        <v>82</v>
      </c>
      <c r="BD307" t="s">
        <v>82</v>
      </c>
      <c r="BE307" t="s">
        <v>82</v>
      </c>
      <c r="BF307" t="s">
        <v>82</v>
      </c>
      <c r="BG307" t="s">
        <v>88</v>
      </c>
      <c r="BH307" t="s">
        <v>89</v>
      </c>
      <c r="BL307" t="s">
        <v>82</v>
      </c>
      <c r="BM307" t="s">
        <v>82</v>
      </c>
      <c r="BN307" t="s">
        <v>82</v>
      </c>
      <c r="BO307" t="s">
        <v>82</v>
      </c>
      <c r="BP307" t="s">
        <v>82</v>
      </c>
      <c r="BQ307" t="s">
        <v>82</v>
      </c>
      <c r="BR307" t="s">
        <v>82</v>
      </c>
      <c r="BS307" t="s">
        <v>82</v>
      </c>
    </row>
    <row r="308" spans="1:71" x14ac:dyDescent="0.2">
      <c r="A308">
        <v>3252401</v>
      </c>
      <c r="B308" s="2">
        <v>45606.271142187499</v>
      </c>
      <c r="C308" s="3">
        <v>45606.271142187499</v>
      </c>
      <c r="D308" s="2">
        <v>45607.267661481485</v>
      </c>
      <c r="E308" s="3">
        <v>45607.267661481485</v>
      </c>
      <c r="F308" t="s">
        <v>321</v>
      </c>
      <c r="G308" t="s">
        <v>79</v>
      </c>
      <c r="H308" t="s">
        <v>101</v>
      </c>
      <c r="I308" s="4">
        <v>197</v>
      </c>
      <c r="K308" t="s">
        <v>82</v>
      </c>
      <c r="L308" t="s">
        <v>82</v>
      </c>
      <c r="N308" t="s">
        <v>97</v>
      </c>
      <c r="O308" t="s">
        <v>122</v>
      </c>
      <c r="P308" t="s">
        <v>99</v>
      </c>
      <c r="Q308" t="s">
        <v>86</v>
      </c>
      <c r="R308" t="s">
        <v>82</v>
      </c>
      <c r="S308" t="s">
        <v>82</v>
      </c>
      <c r="T308" t="s">
        <v>82</v>
      </c>
      <c r="V308" t="s">
        <v>82</v>
      </c>
      <c r="W308" t="s">
        <v>82</v>
      </c>
      <c r="X308" t="s">
        <v>82</v>
      </c>
      <c r="Y308" s="3">
        <v>45606.887180069447</v>
      </c>
      <c r="Z308" s="3">
        <v>45606.887202511571</v>
      </c>
      <c r="AA308" s="3">
        <v>45606.91234855324</v>
      </c>
      <c r="AB308" s="3">
        <v>45606.893649826394</v>
      </c>
      <c r="AC308" t="s">
        <v>82</v>
      </c>
      <c r="AD308" t="s">
        <v>82</v>
      </c>
      <c r="AE308" t="s">
        <v>82</v>
      </c>
      <c r="AF308" t="s">
        <v>82</v>
      </c>
      <c r="AG308" t="s">
        <v>82</v>
      </c>
      <c r="AH308" t="s">
        <v>82</v>
      </c>
      <c r="AI308" t="s">
        <v>82</v>
      </c>
      <c r="AJ308" t="s">
        <v>82</v>
      </c>
      <c r="AK308" t="s">
        <v>82</v>
      </c>
      <c r="AL308" t="s">
        <v>82</v>
      </c>
      <c r="BD308" t="s">
        <v>82</v>
      </c>
      <c r="BE308" t="s">
        <v>82</v>
      </c>
      <c r="BF308" t="s">
        <v>82</v>
      </c>
      <c r="BG308" t="s">
        <v>88</v>
      </c>
      <c r="BH308" t="s">
        <v>89</v>
      </c>
      <c r="BL308" t="s">
        <v>82</v>
      </c>
      <c r="BM308" t="s">
        <v>82</v>
      </c>
      <c r="BN308" t="s">
        <v>82</v>
      </c>
      <c r="BO308" t="s">
        <v>82</v>
      </c>
      <c r="BP308" t="s">
        <v>82</v>
      </c>
      <c r="BQ308" t="s">
        <v>82</v>
      </c>
      <c r="BR308" t="s">
        <v>82</v>
      </c>
      <c r="BS308" t="s">
        <v>82</v>
      </c>
    </row>
    <row r="309" spans="1:71" x14ac:dyDescent="0.2">
      <c r="A309">
        <v>3252694</v>
      </c>
      <c r="B309" s="2">
        <v>45606.611313715279</v>
      </c>
      <c r="C309" s="3">
        <v>45606.611313715279</v>
      </c>
      <c r="D309" s="2">
        <v>45606.662828425928</v>
      </c>
      <c r="E309" s="3">
        <v>45606.662828425928</v>
      </c>
      <c r="F309" t="s">
        <v>110</v>
      </c>
      <c r="G309" t="s">
        <v>79</v>
      </c>
      <c r="H309" t="s">
        <v>80</v>
      </c>
      <c r="I309" s="4">
        <v>197.7</v>
      </c>
      <c r="K309" t="s">
        <v>129</v>
      </c>
      <c r="L309" t="s">
        <v>82</v>
      </c>
      <c r="N309" t="s">
        <v>92</v>
      </c>
      <c r="O309" t="s">
        <v>120</v>
      </c>
      <c r="P309" t="s">
        <v>99</v>
      </c>
      <c r="Q309" t="s">
        <v>86</v>
      </c>
      <c r="R309" t="s">
        <v>82</v>
      </c>
      <c r="S309" t="s">
        <v>82</v>
      </c>
      <c r="T309" t="s">
        <v>82</v>
      </c>
      <c r="V309" t="s">
        <v>82</v>
      </c>
      <c r="W309" t="s">
        <v>82</v>
      </c>
      <c r="X309" t="s">
        <v>82</v>
      </c>
      <c r="Y309" s="3">
        <v>45606.612131701389</v>
      </c>
      <c r="Z309" s="3">
        <v>45606.624481087958</v>
      </c>
      <c r="AA309" s="3">
        <v>45606.661223796298</v>
      </c>
      <c r="AC309" t="s">
        <v>87</v>
      </c>
      <c r="AD309" t="s">
        <v>82</v>
      </c>
      <c r="AE309" t="s">
        <v>82</v>
      </c>
      <c r="AF309" t="s">
        <v>82</v>
      </c>
      <c r="AG309" t="s">
        <v>82</v>
      </c>
      <c r="AH309" t="s">
        <v>82</v>
      </c>
      <c r="AI309" t="s">
        <v>82</v>
      </c>
      <c r="AJ309" t="s">
        <v>82</v>
      </c>
      <c r="AK309" t="s">
        <v>82</v>
      </c>
      <c r="AL309" t="s">
        <v>82</v>
      </c>
      <c r="AQ309">
        <v>1</v>
      </c>
      <c r="BD309" t="s">
        <v>82</v>
      </c>
      <c r="BE309" t="s">
        <v>82</v>
      </c>
      <c r="BF309" t="s">
        <v>82</v>
      </c>
      <c r="BG309" t="s">
        <v>88</v>
      </c>
      <c r="BH309" t="s">
        <v>89</v>
      </c>
      <c r="BL309" t="s">
        <v>82</v>
      </c>
      <c r="BM309" t="s">
        <v>82</v>
      </c>
      <c r="BN309" t="s">
        <v>82</v>
      </c>
      <c r="BO309" t="s">
        <v>82</v>
      </c>
      <c r="BP309" t="s">
        <v>82</v>
      </c>
      <c r="BQ309" t="s">
        <v>82</v>
      </c>
      <c r="BR309" t="s">
        <v>82</v>
      </c>
      <c r="BS309" t="s">
        <v>82</v>
      </c>
    </row>
    <row r="310" spans="1:71" hidden="1" x14ac:dyDescent="0.2">
      <c r="A310">
        <v>3252963</v>
      </c>
      <c r="B310" s="2">
        <v>45606.974430856484</v>
      </c>
      <c r="C310" s="3">
        <v>45606.974430856484</v>
      </c>
      <c r="D310" s="2">
        <v>45606.988381874995</v>
      </c>
      <c r="E310" s="3">
        <v>45606.988381874995</v>
      </c>
      <c r="F310" t="s">
        <v>115</v>
      </c>
      <c r="G310" t="s">
        <v>79</v>
      </c>
      <c r="H310" t="s">
        <v>101</v>
      </c>
      <c r="I310" s="4">
        <v>122.9</v>
      </c>
      <c r="K310" t="s">
        <v>82</v>
      </c>
      <c r="L310" t="s">
        <v>82</v>
      </c>
      <c r="N310" t="s">
        <v>256</v>
      </c>
      <c r="O310" t="s">
        <v>369</v>
      </c>
      <c r="P310" t="s">
        <v>94</v>
      </c>
      <c r="Q310" t="s">
        <v>95</v>
      </c>
      <c r="R310" t="s">
        <v>82</v>
      </c>
      <c r="S310" t="s">
        <v>82</v>
      </c>
      <c r="T310" t="s">
        <v>82</v>
      </c>
      <c r="V310" t="s">
        <v>82</v>
      </c>
      <c r="W310" t="s">
        <v>82</v>
      </c>
      <c r="X310" t="s">
        <v>82</v>
      </c>
      <c r="Y310" s="3">
        <v>45606.97875800926</v>
      </c>
      <c r="Z310" s="3">
        <v>45606.984631782412</v>
      </c>
      <c r="AA310" s="3">
        <v>45606.987211504631</v>
      </c>
      <c r="AB310" s="3">
        <v>45606.985762326389</v>
      </c>
      <c r="AC310" t="s">
        <v>82</v>
      </c>
      <c r="AD310" t="s">
        <v>82</v>
      </c>
      <c r="AE310" t="s">
        <v>82</v>
      </c>
      <c r="AF310" t="s">
        <v>82</v>
      </c>
      <c r="AG310" t="s">
        <v>82</v>
      </c>
      <c r="AH310" t="s">
        <v>82</v>
      </c>
      <c r="AI310" t="s">
        <v>82</v>
      </c>
      <c r="AJ310" t="s">
        <v>82</v>
      </c>
      <c r="AK310" t="s">
        <v>82</v>
      </c>
      <c r="AL310" t="s">
        <v>82</v>
      </c>
      <c r="BD310" t="s">
        <v>82</v>
      </c>
      <c r="BE310" t="s">
        <v>82</v>
      </c>
      <c r="BF310" t="s">
        <v>82</v>
      </c>
      <c r="BG310" t="s">
        <v>88</v>
      </c>
      <c r="BH310" t="s">
        <v>89</v>
      </c>
      <c r="BL310" t="s">
        <v>82</v>
      </c>
      <c r="BM310" t="s">
        <v>82</v>
      </c>
      <c r="BN310" t="s">
        <v>82</v>
      </c>
      <c r="BO310" t="s">
        <v>82</v>
      </c>
      <c r="BP310" t="s">
        <v>82</v>
      </c>
      <c r="BQ310" t="s">
        <v>82</v>
      </c>
      <c r="BR310" t="s">
        <v>82</v>
      </c>
      <c r="BS310" t="s">
        <v>82</v>
      </c>
    </row>
    <row r="311" spans="1:71" x14ac:dyDescent="0.2">
      <c r="A311">
        <v>3253038</v>
      </c>
      <c r="B311" s="2">
        <v>45607.27168395833</v>
      </c>
      <c r="C311" s="3">
        <v>45607.27168395833</v>
      </c>
      <c r="D311" s="2">
        <v>45608.261917025462</v>
      </c>
      <c r="E311" s="3">
        <v>45608.261917025462</v>
      </c>
      <c r="F311" t="s">
        <v>110</v>
      </c>
      <c r="G311" t="s">
        <v>79</v>
      </c>
      <c r="H311" t="s">
        <v>101</v>
      </c>
      <c r="I311" s="4">
        <v>197</v>
      </c>
      <c r="K311" t="s">
        <v>82</v>
      </c>
      <c r="L311" t="s">
        <v>82</v>
      </c>
      <c r="N311" t="s">
        <v>97</v>
      </c>
      <c r="O311" t="s">
        <v>370</v>
      </c>
      <c r="P311" t="s">
        <v>99</v>
      </c>
      <c r="Q311" t="s">
        <v>86</v>
      </c>
      <c r="R311" t="s">
        <v>82</v>
      </c>
      <c r="S311" t="s">
        <v>82</v>
      </c>
      <c r="T311" t="s">
        <v>82</v>
      </c>
      <c r="V311" t="s">
        <v>82</v>
      </c>
      <c r="W311" t="s">
        <v>82</v>
      </c>
      <c r="X311" t="s">
        <v>82</v>
      </c>
      <c r="AC311" t="s">
        <v>82</v>
      </c>
      <c r="AD311" t="s">
        <v>82</v>
      </c>
      <c r="AE311" t="s">
        <v>82</v>
      </c>
      <c r="AF311" t="s">
        <v>82</v>
      </c>
      <c r="AG311" t="s">
        <v>82</v>
      </c>
      <c r="AH311" t="s">
        <v>82</v>
      </c>
      <c r="AI311" t="s">
        <v>82</v>
      </c>
      <c r="AJ311" t="s">
        <v>82</v>
      </c>
      <c r="AK311" t="s">
        <v>82</v>
      </c>
      <c r="AL311" t="s">
        <v>82</v>
      </c>
      <c r="BD311" t="s">
        <v>82</v>
      </c>
      <c r="BE311" t="s">
        <v>82</v>
      </c>
      <c r="BF311" t="s">
        <v>82</v>
      </c>
      <c r="BG311" t="s">
        <v>88</v>
      </c>
      <c r="BH311" t="s">
        <v>89</v>
      </c>
      <c r="BL311" t="s">
        <v>82</v>
      </c>
      <c r="BM311" t="s">
        <v>82</v>
      </c>
      <c r="BN311" t="s">
        <v>82</v>
      </c>
      <c r="BO311" t="s">
        <v>82</v>
      </c>
      <c r="BP311" t="s">
        <v>82</v>
      </c>
      <c r="BQ311" t="s">
        <v>82</v>
      </c>
      <c r="BR311" t="s">
        <v>82</v>
      </c>
      <c r="BS311" t="s">
        <v>82</v>
      </c>
    </row>
    <row r="312" spans="1:71" hidden="1" x14ac:dyDescent="0.2">
      <c r="A312">
        <v>3253516</v>
      </c>
      <c r="B312" s="2">
        <v>45607.530791134261</v>
      </c>
      <c r="C312" s="3">
        <v>45607.530791134261</v>
      </c>
      <c r="D312" s="2">
        <v>45607.544513229164</v>
      </c>
      <c r="E312" s="3">
        <v>45607.544513229164</v>
      </c>
      <c r="F312" t="s">
        <v>123</v>
      </c>
      <c r="G312" t="s">
        <v>79</v>
      </c>
      <c r="H312" t="s">
        <v>101</v>
      </c>
      <c r="I312" s="4">
        <v>120.7</v>
      </c>
      <c r="K312" t="s">
        <v>82</v>
      </c>
      <c r="L312" t="s">
        <v>82</v>
      </c>
      <c r="N312" t="s">
        <v>116</v>
      </c>
      <c r="O312" t="s">
        <v>371</v>
      </c>
      <c r="P312" t="s">
        <v>94</v>
      </c>
      <c r="Q312" t="s">
        <v>95</v>
      </c>
      <c r="R312" t="s">
        <v>82</v>
      </c>
      <c r="S312" t="s">
        <v>82</v>
      </c>
      <c r="T312" t="s">
        <v>82</v>
      </c>
      <c r="V312" t="s">
        <v>82</v>
      </c>
      <c r="W312" t="s">
        <v>82</v>
      </c>
      <c r="X312" t="s">
        <v>82</v>
      </c>
      <c r="Y312" s="3">
        <v>45607.531050034726</v>
      </c>
      <c r="Z312" s="3">
        <v>45607.541898599535</v>
      </c>
      <c r="AA312" s="3">
        <v>45607.544474675931</v>
      </c>
      <c r="AC312" t="s">
        <v>82</v>
      </c>
      <c r="AD312" t="s">
        <v>82</v>
      </c>
      <c r="AE312" t="s">
        <v>82</v>
      </c>
      <c r="AF312" t="s">
        <v>82</v>
      </c>
      <c r="AG312" t="s">
        <v>82</v>
      </c>
      <c r="AH312" t="s">
        <v>82</v>
      </c>
      <c r="AI312" t="s">
        <v>82</v>
      </c>
      <c r="AJ312" t="s">
        <v>82</v>
      </c>
      <c r="AK312" t="s">
        <v>82</v>
      </c>
      <c r="AL312" t="s">
        <v>82</v>
      </c>
      <c r="BD312" t="s">
        <v>82</v>
      </c>
      <c r="BE312" t="s">
        <v>82</v>
      </c>
      <c r="BF312" t="s">
        <v>82</v>
      </c>
      <c r="BG312" t="s">
        <v>88</v>
      </c>
      <c r="BH312" t="s">
        <v>89</v>
      </c>
      <c r="BL312" t="s">
        <v>82</v>
      </c>
      <c r="BM312" t="s">
        <v>82</v>
      </c>
      <c r="BN312" t="s">
        <v>82</v>
      </c>
      <c r="BO312" t="s">
        <v>82</v>
      </c>
      <c r="BP312" t="s">
        <v>82</v>
      </c>
      <c r="BQ312" t="s">
        <v>82</v>
      </c>
      <c r="BR312" t="s">
        <v>82</v>
      </c>
      <c r="BS312" t="s">
        <v>82</v>
      </c>
    </row>
    <row r="313" spans="1:71" x14ac:dyDescent="0.2">
      <c r="A313">
        <v>3253763</v>
      </c>
      <c r="B313" s="2">
        <v>45607.661436365743</v>
      </c>
      <c r="C313" s="3">
        <v>45607.661436365743</v>
      </c>
      <c r="D313" s="2">
        <v>45607.672923240738</v>
      </c>
      <c r="E313" s="3">
        <v>45607.672923240738</v>
      </c>
      <c r="F313" t="s">
        <v>153</v>
      </c>
      <c r="G313" t="s">
        <v>79</v>
      </c>
      <c r="H313" t="s">
        <v>101</v>
      </c>
      <c r="I313" s="4">
        <v>199.2</v>
      </c>
      <c r="K313" t="s">
        <v>124</v>
      </c>
      <c r="L313" t="s">
        <v>82</v>
      </c>
      <c r="N313" t="s">
        <v>116</v>
      </c>
      <c r="O313" t="s">
        <v>372</v>
      </c>
      <c r="P313" t="s">
        <v>160</v>
      </c>
      <c r="Q313" t="s">
        <v>86</v>
      </c>
      <c r="R313" t="s">
        <v>82</v>
      </c>
      <c r="S313" t="s">
        <v>82</v>
      </c>
      <c r="T313" t="s">
        <v>82</v>
      </c>
      <c r="V313" t="s">
        <v>82</v>
      </c>
      <c r="W313" t="s">
        <v>82</v>
      </c>
      <c r="X313" t="s">
        <v>82</v>
      </c>
      <c r="Y313" s="3">
        <v>45607.661983298611</v>
      </c>
      <c r="Z313" s="3">
        <v>45607.665581099536</v>
      </c>
      <c r="AA313" s="3">
        <v>45607.672901388883</v>
      </c>
      <c r="AC313" t="s">
        <v>82</v>
      </c>
      <c r="AD313" t="s">
        <v>82</v>
      </c>
      <c r="AE313" t="s">
        <v>82</v>
      </c>
      <c r="AF313" t="s">
        <v>82</v>
      </c>
      <c r="AG313" t="s">
        <v>82</v>
      </c>
      <c r="AH313" t="s">
        <v>82</v>
      </c>
      <c r="AI313" t="s">
        <v>82</v>
      </c>
      <c r="AJ313" t="s">
        <v>82</v>
      </c>
      <c r="AK313" t="s">
        <v>82</v>
      </c>
      <c r="AL313" t="s">
        <v>82</v>
      </c>
      <c r="BD313" t="s">
        <v>82</v>
      </c>
      <c r="BE313" t="s">
        <v>82</v>
      </c>
      <c r="BF313" t="s">
        <v>82</v>
      </c>
      <c r="BG313" t="s">
        <v>88</v>
      </c>
      <c r="BH313" t="s">
        <v>89</v>
      </c>
      <c r="BL313" t="s">
        <v>82</v>
      </c>
      <c r="BM313" t="s">
        <v>82</v>
      </c>
      <c r="BN313" t="s">
        <v>82</v>
      </c>
      <c r="BO313" t="s">
        <v>82</v>
      </c>
      <c r="BP313" t="s">
        <v>82</v>
      </c>
      <c r="BQ313" t="s">
        <v>82</v>
      </c>
      <c r="BR313" t="s">
        <v>82</v>
      </c>
      <c r="BS313" t="s">
        <v>82</v>
      </c>
    </row>
    <row r="314" spans="1:71" x14ac:dyDescent="0.2">
      <c r="A314">
        <v>3254146</v>
      </c>
      <c r="B314" s="2">
        <v>45607.834169155089</v>
      </c>
      <c r="C314" s="3">
        <v>45607.834169155089</v>
      </c>
      <c r="D314" s="2">
        <v>45607.875362615741</v>
      </c>
      <c r="E314" s="3">
        <v>45607.875362615741</v>
      </c>
      <c r="F314" t="s">
        <v>96</v>
      </c>
      <c r="G314" t="s">
        <v>79</v>
      </c>
      <c r="H314" t="s">
        <v>101</v>
      </c>
      <c r="I314" s="4">
        <v>200</v>
      </c>
      <c r="K314" t="s">
        <v>124</v>
      </c>
      <c r="L314" t="s">
        <v>82</v>
      </c>
      <c r="N314" t="s">
        <v>130</v>
      </c>
      <c r="O314" t="s">
        <v>114</v>
      </c>
      <c r="P314" t="s">
        <v>132</v>
      </c>
      <c r="Q314" t="s">
        <v>86</v>
      </c>
      <c r="R314" t="s">
        <v>82</v>
      </c>
      <c r="S314" t="s">
        <v>82</v>
      </c>
      <c r="T314" t="s">
        <v>82</v>
      </c>
      <c r="V314" t="s">
        <v>82</v>
      </c>
      <c r="W314" t="s">
        <v>82</v>
      </c>
      <c r="X314" t="s">
        <v>82</v>
      </c>
      <c r="AC314" t="s">
        <v>82</v>
      </c>
      <c r="AD314" t="s">
        <v>82</v>
      </c>
      <c r="AE314" t="s">
        <v>82</v>
      </c>
      <c r="AF314" t="s">
        <v>82</v>
      </c>
      <c r="AG314" t="s">
        <v>82</v>
      </c>
      <c r="AH314" t="s">
        <v>82</v>
      </c>
      <c r="AI314" t="s">
        <v>82</v>
      </c>
      <c r="AJ314" t="s">
        <v>82</v>
      </c>
      <c r="AK314" t="s">
        <v>82</v>
      </c>
      <c r="AL314" t="s">
        <v>82</v>
      </c>
      <c r="AP314">
        <v>1</v>
      </c>
      <c r="BD314" t="s">
        <v>82</v>
      </c>
      <c r="BE314" t="s">
        <v>82</v>
      </c>
      <c r="BF314" t="s">
        <v>82</v>
      </c>
      <c r="BG314" t="s">
        <v>88</v>
      </c>
      <c r="BH314" t="s">
        <v>89</v>
      </c>
      <c r="BL314" t="s">
        <v>82</v>
      </c>
      <c r="BM314" t="s">
        <v>82</v>
      </c>
      <c r="BN314" t="s">
        <v>82</v>
      </c>
      <c r="BO314" t="s">
        <v>82</v>
      </c>
      <c r="BP314" t="s">
        <v>82</v>
      </c>
      <c r="BQ314" t="s">
        <v>82</v>
      </c>
      <c r="BR314" t="s">
        <v>82</v>
      </c>
      <c r="BS314" t="s">
        <v>82</v>
      </c>
    </row>
    <row r="315" spans="1:71" x14ac:dyDescent="0.2">
      <c r="A315">
        <v>3254312</v>
      </c>
      <c r="B315" s="2">
        <v>45608.266383043985</v>
      </c>
      <c r="C315" s="3">
        <v>45608.266383043985</v>
      </c>
      <c r="D315" s="2">
        <v>45609.261827997689</v>
      </c>
      <c r="E315" s="3">
        <v>45609.261827997689</v>
      </c>
      <c r="F315" t="s">
        <v>110</v>
      </c>
      <c r="G315" t="s">
        <v>79</v>
      </c>
      <c r="H315" t="s">
        <v>101</v>
      </c>
      <c r="I315" s="4">
        <v>196</v>
      </c>
      <c r="K315" t="s">
        <v>82</v>
      </c>
      <c r="L315" t="s">
        <v>82</v>
      </c>
      <c r="N315" t="s">
        <v>97</v>
      </c>
      <c r="O315" t="s">
        <v>370</v>
      </c>
      <c r="P315" t="s">
        <v>99</v>
      </c>
      <c r="Q315" t="s">
        <v>86</v>
      </c>
      <c r="R315" t="s">
        <v>82</v>
      </c>
      <c r="S315" t="s">
        <v>82</v>
      </c>
      <c r="T315" t="s">
        <v>82</v>
      </c>
      <c r="V315" t="s">
        <v>82</v>
      </c>
      <c r="W315" t="s">
        <v>82</v>
      </c>
      <c r="X315" t="s">
        <v>82</v>
      </c>
      <c r="AC315" t="s">
        <v>82</v>
      </c>
      <c r="AD315" t="s">
        <v>82</v>
      </c>
      <c r="AE315" t="s">
        <v>82</v>
      </c>
      <c r="AF315" t="s">
        <v>82</v>
      </c>
      <c r="AG315" t="s">
        <v>82</v>
      </c>
      <c r="AH315" t="s">
        <v>82</v>
      </c>
      <c r="AI315" t="s">
        <v>82</v>
      </c>
      <c r="AJ315" t="s">
        <v>82</v>
      </c>
      <c r="AK315" t="s">
        <v>82</v>
      </c>
      <c r="AL315" t="s">
        <v>82</v>
      </c>
      <c r="BD315" t="s">
        <v>82</v>
      </c>
      <c r="BE315" t="s">
        <v>82</v>
      </c>
      <c r="BF315" t="s">
        <v>82</v>
      </c>
      <c r="BG315" t="s">
        <v>88</v>
      </c>
      <c r="BH315" t="s">
        <v>89</v>
      </c>
      <c r="BL315" t="s">
        <v>82</v>
      </c>
      <c r="BM315" t="s">
        <v>82</v>
      </c>
      <c r="BN315" t="s">
        <v>82</v>
      </c>
      <c r="BO315" t="s">
        <v>82</v>
      </c>
      <c r="BP315" t="s">
        <v>82</v>
      </c>
      <c r="BQ315" t="s">
        <v>82</v>
      </c>
      <c r="BR315" t="s">
        <v>82</v>
      </c>
      <c r="BS315" t="s">
        <v>82</v>
      </c>
    </row>
    <row r="316" spans="1:71" hidden="1" x14ac:dyDescent="0.2">
      <c r="A316">
        <v>3254396</v>
      </c>
      <c r="B316" s="2">
        <v>45608.310481354165</v>
      </c>
      <c r="C316" s="3">
        <v>45608.310481354165</v>
      </c>
      <c r="D316" s="2">
        <v>45608.347435960648</v>
      </c>
      <c r="E316" s="3">
        <v>45608.347435960648</v>
      </c>
      <c r="F316" t="s">
        <v>266</v>
      </c>
      <c r="G316" t="s">
        <v>201</v>
      </c>
      <c r="K316" t="s">
        <v>82</v>
      </c>
      <c r="N316" t="s">
        <v>164</v>
      </c>
      <c r="O316" t="s">
        <v>203</v>
      </c>
      <c r="P316" t="s">
        <v>164</v>
      </c>
      <c r="Q316" t="s">
        <v>82</v>
      </c>
      <c r="R316" t="s">
        <v>82</v>
      </c>
      <c r="S316" t="s">
        <v>82</v>
      </c>
      <c r="T316" t="s">
        <v>82</v>
      </c>
      <c r="V316" t="s">
        <v>82</v>
      </c>
      <c r="W316" t="s">
        <v>82</v>
      </c>
      <c r="X316" t="s">
        <v>82</v>
      </c>
      <c r="AC316" t="s">
        <v>82</v>
      </c>
      <c r="AD316" t="s">
        <v>82</v>
      </c>
      <c r="AE316" t="s">
        <v>82</v>
      </c>
      <c r="AF316" t="s">
        <v>82</v>
      </c>
      <c r="AG316" t="s">
        <v>82</v>
      </c>
      <c r="AH316" t="s">
        <v>87</v>
      </c>
      <c r="AI316" t="s">
        <v>82</v>
      </c>
      <c r="AJ316" t="s">
        <v>82</v>
      </c>
      <c r="AK316" t="s">
        <v>82</v>
      </c>
      <c r="AL316" t="s">
        <v>82</v>
      </c>
      <c r="BD316" t="s">
        <v>82</v>
      </c>
      <c r="BE316" t="s">
        <v>82</v>
      </c>
      <c r="BF316" t="s">
        <v>82</v>
      </c>
      <c r="BG316" t="s">
        <v>88</v>
      </c>
      <c r="BH316" t="s">
        <v>89</v>
      </c>
      <c r="BL316" t="s">
        <v>82</v>
      </c>
      <c r="BM316" t="s">
        <v>82</v>
      </c>
      <c r="BN316" t="s">
        <v>82</v>
      </c>
      <c r="BO316" t="s">
        <v>82</v>
      </c>
      <c r="BP316" t="s">
        <v>82</v>
      </c>
      <c r="BQ316" t="s">
        <v>82</v>
      </c>
      <c r="BR316" t="s">
        <v>82</v>
      </c>
      <c r="BS316" t="s">
        <v>82</v>
      </c>
    </row>
    <row r="317" spans="1:71" x14ac:dyDescent="0.2">
      <c r="A317">
        <v>3254521</v>
      </c>
      <c r="B317" s="2">
        <v>45608.365195682869</v>
      </c>
      <c r="C317" s="3">
        <v>45608.365195682869</v>
      </c>
      <c r="D317" s="2">
        <v>45608.392378032411</v>
      </c>
      <c r="E317" s="3">
        <v>45608.392378032411</v>
      </c>
      <c r="F317" t="s">
        <v>321</v>
      </c>
      <c r="G317" t="s">
        <v>79</v>
      </c>
      <c r="H317" t="s">
        <v>80</v>
      </c>
      <c r="I317" s="4">
        <v>198.6</v>
      </c>
      <c r="K317" t="s">
        <v>82</v>
      </c>
      <c r="L317" t="s">
        <v>82</v>
      </c>
      <c r="N317" t="s">
        <v>202</v>
      </c>
      <c r="O317" t="s">
        <v>373</v>
      </c>
      <c r="P317" t="s">
        <v>99</v>
      </c>
      <c r="Q317" t="s">
        <v>86</v>
      </c>
      <c r="R317" t="s">
        <v>82</v>
      </c>
      <c r="S317" t="s">
        <v>82</v>
      </c>
      <c r="T317" t="s">
        <v>82</v>
      </c>
      <c r="V317" t="s">
        <v>82</v>
      </c>
      <c r="W317" t="s">
        <v>82</v>
      </c>
      <c r="X317" t="s">
        <v>82</v>
      </c>
      <c r="Y317" s="3">
        <v>45608.368820150463</v>
      </c>
      <c r="AA317" s="3">
        <v>45608.377675578704</v>
      </c>
      <c r="AC317" t="s">
        <v>82</v>
      </c>
      <c r="AD317" t="s">
        <v>82</v>
      </c>
      <c r="AE317" t="s">
        <v>82</v>
      </c>
      <c r="AF317" t="s">
        <v>82</v>
      </c>
      <c r="AG317" t="s">
        <v>82</v>
      </c>
      <c r="AH317" t="s">
        <v>82</v>
      </c>
      <c r="AI317" t="s">
        <v>82</v>
      </c>
      <c r="AJ317" t="s">
        <v>82</v>
      </c>
      <c r="AK317" t="s">
        <v>82</v>
      </c>
      <c r="AL317" t="s">
        <v>82</v>
      </c>
      <c r="BD317" t="s">
        <v>82</v>
      </c>
      <c r="BE317" t="s">
        <v>82</v>
      </c>
      <c r="BF317" t="s">
        <v>82</v>
      </c>
      <c r="BG317" t="s">
        <v>88</v>
      </c>
      <c r="BH317" t="s">
        <v>89</v>
      </c>
      <c r="BL317" t="s">
        <v>82</v>
      </c>
      <c r="BM317" t="s">
        <v>82</v>
      </c>
      <c r="BN317" t="s">
        <v>82</v>
      </c>
      <c r="BO317" t="s">
        <v>82</v>
      </c>
      <c r="BP317" t="s">
        <v>82</v>
      </c>
      <c r="BQ317" t="s">
        <v>82</v>
      </c>
      <c r="BR317" t="s">
        <v>82</v>
      </c>
      <c r="BS317" t="s">
        <v>82</v>
      </c>
    </row>
    <row r="318" spans="1:71" hidden="1" x14ac:dyDescent="0.2">
      <c r="A318">
        <v>3254871</v>
      </c>
      <c r="B318" s="2">
        <v>45608.594516342593</v>
      </c>
      <c r="C318" s="3">
        <v>45608.594516342593</v>
      </c>
      <c r="D318" s="2">
        <v>45608.605508819441</v>
      </c>
      <c r="E318" s="3">
        <v>45608.605508819441</v>
      </c>
      <c r="F318" t="s">
        <v>156</v>
      </c>
      <c r="G318" t="s">
        <v>79</v>
      </c>
      <c r="H318" t="s">
        <v>101</v>
      </c>
      <c r="I318" s="4">
        <v>117.7</v>
      </c>
      <c r="K318" t="s">
        <v>82</v>
      </c>
      <c r="L318" t="s">
        <v>82</v>
      </c>
      <c r="N318" t="s">
        <v>116</v>
      </c>
      <c r="O318" t="s">
        <v>374</v>
      </c>
      <c r="P318" t="s">
        <v>94</v>
      </c>
      <c r="Q318" t="s">
        <v>95</v>
      </c>
      <c r="R318" t="s">
        <v>82</v>
      </c>
      <c r="S318" t="s">
        <v>82</v>
      </c>
      <c r="T318" t="s">
        <v>82</v>
      </c>
      <c r="V318" t="s">
        <v>82</v>
      </c>
      <c r="W318" t="s">
        <v>82</v>
      </c>
      <c r="X318" t="s">
        <v>82</v>
      </c>
      <c r="Y318" s="3">
        <v>45608.595148599532</v>
      </c>
      <c r="Z318" s="3">
        <v>45608.604132407403</v>
      </c>
      <c r="AA318" s="3">
        <v>45608.605489745372</v>
      </c>
      <c r="AC318" t="s">
        <v>82</v>
      </c>
      <c r="AD318" t="s">
        <v>82</v>
      </c>
      <c r="AE318" t="s">
        <v>82</v>
      </c>
      <c r="AF318" t="s">
        <v>82</v>
      </c>
      <c r="AG318" t="s">
        <v>82</v>
      </c>
      <c r="AH318" t="s">
        <v>82</v>
      </c>
      <c r="AI318" t="s">
        <v>82</v>
      </c>
      <c r="AJ318" t="s">
        <v>82</v>
      </c>
      <c r="AK318" t="s">
        <v>82</v>
      </c>
      <c r="AL318" t="s">
        <v>82</v>
      </c>
      <c r="BD318" t="s">
        <v>82</v>
      </c>
      <c r="BE318" t="s">
        <v>82</v>
      </c>
      <c r="BF318" t="s">
        <v>82</v>
      </c>
      <c r="BG318" t="s">
        <v>88</v>
      </c>
      <c r="BH318" t="s">
        <v>89</v>
      </c>
      <c r="BL318" t="s">
        <v>82</v>
      </c>
      <c r="BM318" t="s">
        <v>82</v>
      </c>
      <c r="BN318" t="s">
        <v>82</v>
      </c>
      <c r="BO318" t="s">
        <v>82</v>
      </c>
      <c r="BP318" t="s">
        <v>82</v>
      </c>
      <c r="BQ318" t="s">
        <v>82</v>
      </c>
      <c r="BR318" t="s">
        <v>82</v>
      </c>
      <c r="BS318" t="s">
        <v>82</v>
      </c>
    </row>
    <row r="319" spans="1:71" hidden="1" x14ac:dyDescent="0.2">
      <c r="A319">
        <v>3255208</v>
      </c>
      <c r="B319" s="2">
        <v>45608.739838356487</v>
      </c>
      <c r="C319" s="3">
        <v>45608.739838356487</v>
      </c>
      <c r="D319" s="2">
        <v>45608.75584849537</v>
      </c>
      <c r="E319" s="3">
        <v>45608.75584849537</v>
      </c>
      <c r="F319" t="s">
        <v>375</v>
      </c>
      <c r="G319" t="s">
        <v>79</v>
      </c>
      <c r="H319" t="s">
        <v>80</v>
      </c>
      <c r="I319" s="4">
        <v>204.8</v>
      </c>
      <c r="K319" t="s">
        <v>82</v>
      </c>
      <c r="L319" t="s">
        <v>82</v>
      </c>
      <c r="N319" t="s">
        <v>92</v>
      </c>
      <c r="O319" t="s">
        <v>303</v>
      </c>
      <c r="P319" t="s">
        <v>160</v>
      </c>
      <c r="Q319" t="s">
        <v>86</v>
      </c>
      <c r="R319" t="s">
        <v>82</v>
      </c>
      <c r="S319" t="s">
        <v>82</v>
      </c>
      <c r="T319" t="s">
        <v>82</v>
      </c>
      <c r="V319" t="s">
        <v>82</v>
      </c>
      <c r="W319" t="s">
        <v>87</v>
      </c>
      <c r="X319" t="s">
        <v>82</v>
      </c>
      <c r="Y319" s="3">
        <v>45608.742960752315</v>
      </c>
      <c r="Z319" s="3">
        <v>45608.748704247686</v>
      </c>
      <c r="AA319" s="3">
        <v>45608.755811469906</v>
      </c>
      <c r="AC319" t="s">
        <v>82</v>
      </c>
      <c r="AD319" t="s">
        <v>82</v>
      </c>
      <c r="AE319" t="s">
        <v>82</v>
      </c>
      <c r="AF319" t="s">
        <v>82</v>
      </c>
      <c r="AG319" t="s">
        <v>82</v>
      </c>
      <c r="AH319" t="s">
        <v>82</v>
      </c>
      <c r="AI319" t="s">
        <v>82</v>
      </c>
      <c r="AJ319" t="s">
        <v>82</v>
      </c>
      <c r="AK319" t="s">
        <v>82</v>
      </c>
      <c r="AL319" t="s">
        <v>82</v>
      </c>
      <c r="AP319">
        <v>1</v>
      </c>
      <c r="BD319" t="s">
        <v>82</v>
      </c>
      <c r="BE319" t="s">
        <v>82</v>
      </c>
      <c r="BF319" t="s">
        <v>82</v>
      </c>
      <c r="BG319" t="s">
        <v>88</v>
      </c>
      <c r="BH319" t="s">
        <v>89</v>
      </c>
      <c r="BL319" t="s">
        <v>82</v>
      </c>
      <c r="BM319" t="s">
        <v>82</v>
      </c>
      <c r="BN319" t="s">
        <v>82</v>
      </c>
      <c r="BO319" t="s">
        <v>82</v>
      </c>
      <c r="BP319" t="s">
        <v>82</v>
      </c>
      <c r="BQ319" t="s">
        <v>82</v>
      </c>
      <c r="BR319" t="s">
        <v>82</v>
      </c>
      <c r="BS319" t="s">
        <v>82</v>
      </c>
    </row>
    <row r="320" spans="1:71" x14ac:dyDescent="0.2">
      <c r="A320">
        <v>3255513</v>
      </c>
      <c r="B320" s="2">
        <v>45609.27377</v>
      </c>
      <c r="C320" s="3">
        <v>45609.27377</v>
      </c>
      <c r="D320" s="2">
        <v>45610.265897361111</v>
      </c>
      <c r="E320" s="3">
        <v>45610.265897361111</v>
      </c>
      <c r="F320" t="s">
        <v>110</v>
      </c>
      <c r="G320" t="s">
        <v>79</v>
      </c>
      <c r="H320" t="s">
        <v>80</v>
      </c>
      <c r="I320" s="4">
        <v>198</v>
      </c>
      <c r="K320" t="s">
        <v>82</v>
      </c>
      <c r="L320" t="s">
        <v>82</v>
      </c>
      <c r="N320" t="s">
        <v>97</v>
      </c>
      <c r="O320" t="s">
        <v>376</v>
      </c>
      <c r="P320" t="s">
        <v>99</v>
      </c>
      <c r="Q320" t="s">
        <v>86</v>
      </c>
      <c r="R320" t="s">
        <v>82</v>
      </c>
      <c r="S320" t="s">
        <v>82</v>
      </c>
      <c r="T320" t="s">
        <v>82</v>
      </c>
      <c r="V320" t="s">
        <v>82</v>
      </c>
      <c r="W320" t="s">
        <v>82</v>
      </c>
      <c r="X320" t="s">
        <v>82</v>
      </c>
      <c r="AC320" t="s">
        <v>82</v>
      </c>
      <c r="AD320" t="s">
        <v>82</v>
      </c>
      <c r="AE320" t="s">
        <v>82</v>
      </c>
      <c r="AF320" t="s">
        <v>82</v>
      </c>
      <c r="AG320" t="s">
        <v>82</v>
      </c>
      <c r="AH320" t="s">
        <v>82</v>
      </c>
      <c r="AI320" t="s">
        <v>82</v>
      </c>
      <c r="AJ320" t="s">
        <v>82</v>
      </c>
      <c r="AK320" t="s">
        <v>82</v>
      </c>
      <c r="AL320" t="s">
        <v>82</v>
      </c>
      <c r="BD320" t="s">
        <v>82</v>
      </c>
      <c r="BE320" t="s">
        <v>82</v>
      </c>
      <c r="BF320" t="s">
        <v>82</v>
      </c>
      <c r="BG320" t="s">
        <v>88</v>
      </c>
      <c r="BH320" t="s">
        <v>89</v>
      </c>
      <c r="BL320" t="s">
        <v>82</v>
      </c>
      <c r="BM320" t="s">
        <v>82</v>
      </c>
      <c r="BN320" t="s">
        <v>82</v>
      </c>
      <c r="BO320" t="s">
        <v>82</v>
      </c>
      <c r="BP320" t="s">
        <v>82</v>
      </c>
      <c r="BQ320" t="s">
        <v>82</v>
      </c>
      <c r="BR320" t="s">
        <v>82</v>
      </c>
      <c r="BS320" t="s">
        <v>82</v>
      </c>
    </row>
    <row r="321" spans="1:71" x14ac:dyDescent="0.2">
      <c r="A321">
        <v>3255586</v>
      </c>
      <c r="B321" s="2">
        <v>45609.315643194444</v>
      </c>
      <c r="C321" s="3">
        <v>45609.315643194444</v>
      </c>
      <c r="D321" s="2">
        <v>45609.32430025463</v>
      </c>
      <c r="E321" s="3">
        <v>45609.32430025463</v>
      </c>
      <c r="F321" t="s">
        <v>243</v>
      </c>
      <c r="G321" t="s">
        <v>79</v>
      </c>
      <c r="H321" t="s">
        <v>80</v>
      </c>
      <c r="I321" s="4">
        <v>200.4</v>
      </c>
      <c r="K321" t="s">
        <v>82</v>
      </c>
      <c r="L321" t="s">
        <v>250</v>
      </c>
      <c r="N321" t="s">
        <v>104</v>
      </c>
      <c r="O321" t="s">
        <v>377</v>
      </c>
      <c r="P321" t="s">
        <v>94</v>
      </c>
      <c r="Q321" t="s">
        <v>86</v>
      </c>
      <c r="R321" t="s">
        <v>82</v>
      </c>
      <c r="S321" t="s">
        <v>82</v>
      </c>
      <c r="T321" t="s">
        <v>82</v>
      </c>
      <c r="V321" t="s">
        <v>82</v>
      </c>
      <c r="W321" t="s">
        <v>82</v>
      </c>
      <c r="X321" t="s">
        <v>82</v>
      </c>
      <c r="Y321" s="3">
        <v>45609.3165031713</v>
      </c>
      <c r="Z321" s="3">
        <v>45609.319722754633</v>
      </c>
      <c r="AA321" s="3">
        <v>45609.324088935187</v>
      </c>
      <c r="AC321" t="s">
        <v>87</v>
      </c>
      <c r="AD321" t="s">
        <v>82</v>
      </c>
      <c r="AE321" t="s">
        <v>82</v>
      </c>
      <c r="AF321" t="s">
        <v>82</v>
      </c>
      <c r="AG321" t="s">
        <v>82</v>
      </c>
      <c r="AH321" t="s">
        <v>82</v>
      </c>
      <c r="AI321" t="s">
        <v>82</v>
      </c>
      <c r="AJ321" t="s">
        <v>82</v>
      </c>
      <c r="AK321" t="s">
        <v>82</v>
      </c>
      <c r="AL321" t="s">
        <v>82</v>
      </c>
      <c r="AP321">
        <v>1</v>
      </c>
      <c r="BD321" t="s">
        <v>82</v>
      </c>
      <c r="BE321" t="s">
        <v>82</v>
      </c>
      <c r="BF321" t="s">
        <v>82</v>
      </c>
      <c r="BG321" t="s">
        <v>88</v>
      </c>
      <c r="BH321" t="s">
        <v>89</v>
      </c>
      <c r="BL321" t="s">
        <v>82</v>
      </c>
      <c r="BM321" t="s">
        <v>82</v>
      </c>
      <c r="BN321" t="s">
        <v>82</v>
      </c>
      <c r="BO321" t="s">
        <v>82</v>
      </c>
      <c r="BP321" t="s">
        <v>82</v>
      </c>
      <c r="BQ321" t="s">
        <v>82</v>
      </c>
      <c r="BR321" t="s">
        <v>82</v>
      </c>
      <c r="BS321" t="s">
        <v>82</v>
      </c>
    </row>
    <row r="322" spans="1:71" hidden="1" x14ac:dyDescent="0.2">
      <c r="A322">
        <v>3256095</v>
      </c>
      <c r="B322" s="2">
        <v>45609.627396331023</v>
      </c>
      <c r="C322" s="3">
        <v>45609.627396331023</v>
      </c>
      <c r="D322" s="2">
        <v>45609.630990254635</v>
      </c>
      <c r="E322" s="3">
        <v>45609.630990254635</v>
      </c>
      <c r="F322" t="s">
        <v>136</v>
      </c>
      <c r="G322" t="s">
        <v>79</v>
      </c>
      <c r="H322" t="s">
        <v>80</v>
      </c>
      <c r="I322" s="4">
        <v>201.3</v>
      </c>
      <c r="K322" t="s">
        <v>82</v>
      </c>
      <c r="L322" t="s">
        <v>82</v>
      </c>
      <c r="N322" t="s">
        <v>185</v>
      </c>
      <c r="O322" t="s">
        <v>114</v>
      </c>
      <c r="P322" t="s">
        <v>160</v>
      </c>
      <c r="Q322" t="s">
        <v>86</v>
      </c>
      <c r="R322" t="s">
        <v>82</v>
      </c>
      <c r="S322" t="s">
        <v>82</v>
      </c>
      <c r="T322" t="s">
        <v>82</v>
      </c>
      <c r="V322" t="s">
        <v>82</v>
      </c>
      <c r="W322" t="s">
        <v>82</v>
      </c>
      <c r="X322" t="s">
        <v>82</v>
      </c>
      <c r="Y322" s="3">
        <v>45609.627848657408</v>
      </c>
      <c r="Z322" s="3">
        <v>45609.62933048611</v>
      </c>
      <c r="AA322" s="3">
        <v>45609.630864247687</v>
      </c>
      <c r="AC322" t="s">
        <v>82</v>
      </c>
      <c r="AD322" t="s">
        <v>82</v>
      </c>
      <c r="AE322" t="s">
        <v>82</v>
      </c>
      <c r="AF322" t="s">
        <v>82</v>
      </c>
      <c r="AG322" t="s">
        <v>82</v>
      </c>
      <c r="AH322" t="s">
        <v>82</v>
      </c>
      <c r="AI322" t="s">
        <v>82</v>
      </c>
      <c r="AJ322" t="s">
        <v>82</v>
      </c>
      <c r="AK322" t="s">
        <v>82</v>
      </c>
      <c r="AL322" t="s">
        <v>82</v>
      </c>
      <c r="BD322" t="s">
        <v>82</v>
      </c>
      <c r="BE322" t="s">
        <v>82</v>
      </c>
      <c r="BF322" t="s">
        <v>82</v>
      </c>
      <c r="BG322" t="s">
        <v>88</v>
      </c>
      <c r="BH322" t="s">
        <v>89</v>
      </c>
      <c r="BL322" t="s">
        <v>82</v>
      </c>
      <c r="BM322" t="s">
        <v>82</v>
      </c>
      <c r="BN322" t="s">
        <v>82</v>
      </c>
      <c r="BO322" t="s">
        <v>82</v>
      </c>
      <c r="BP322" t="s">
        <v>82</v>
      </c>
      <c r="BQ322" t="s">
        <v>82</v>
      </c>
      <c r="BR322" t="s">
        <v>82</v>
      </c>
      <c r="BS322" t="s">
        <v>82</v>
      </c>
    </row>
    <row r="323" spans="1:71" hidden="1" x14ac:dyDescent="0.2">
      <c r="A323">
        <v>3256512</v>
      </c>
      <c r="B323" s="2">
        <v>45609.837595671299</v>
      </c>
      <c r="C323" s="3">
        <v>45609.837595671299</v>
      </c>
      <c r="D323" s="2">
        <v>45609.838014247682</v>
      </c>
      <c r="E323" s="3">
        <v>45609.838014247682</v>
      </c>
      <c r="F323" t="s">
        <v>136</v>
      </c>
      <c r="G323" t="s">
        <v>79</v>
      </c>
      <c r="H323" t="s">
        <v>101</v>
      </c>
      <c r="I323" s="4">
        <v>204.6</v>
      </c>
      <c r="K323" t="s">
        <v>220</v>
      </c>
      <c r="L323" t="s">
        <v>82</v>
      </c>
      <c r="N323" t="s">
        <v>116</v>
      </c>
      <c r="O323" t="s">
        <v>253</v>
      </c>
      <c r="P323" t="s">
        <v>118</v>
      </c>
      <c r="Q323" t="s">
        <v>86</v>
      </c>
      <c r="R323" t="s">
        <v>82</v>
      </c>
      <c r="S323" t="s">
        <v>82</v>
      </c>
      <c r="T323" t="s">
        <v>82</v>
      </c>
      <c r="V323" t="s">
        <v>82</v>
      </c>
      <c r="W323" t="s">
        <v>82</v>
      </c>
      <c r="X323" t="s">
        <v>82</v>
      </c>
      <c r="AC323" t="s">
        <v>82</v>
      </c>
      <c r="AD323" t="s">
        <v>82</v>
      </c>
      <c r="AE323" t="s">
        <v>82</v>
      </c>
      <c r="AF323" t="s">
        <v>82</v>
      </c>
      <c r="AG323" t="s">
        <v>82</v>
      </c>
      <c r="AH323" t="s">
        <v>82</v>
      </c>
      <c r="AI323" t="s">
        <v>82</v>
      </c>
      <c r="AJ323" t="s">
        <v>82</v>
      </c>
      <c r="AK323" t="s">
        <v>82</v>
      </c>
      <c r="AL323" t="s">
        <v>82</v>
      </c>
      <c r="BD323" t="s">
        <v>82</v>
      </c>
      <c r="BE323" t="s">
        <v>82</v>
      </c>
      <c r="BF323" t="s">
        <v>82</v>
      </c>
      <c r="BG323" t="s">
        <v>88</v>
      </c>
      <c r="BH323" t="s">
        <v>89</v>
      </c>
      <c r="BL323" t="s">
        <v>82</v>
      </c>
      <c r="BM323" t="s">
        <v>82</v>
      </c>
      <c r="BN323" t="s">
        <v>82</v>
      </c>
      <c r="BO323" t="s">
        <v>82</v>
      </c>
      <c r="BP323" t="s">
        <v>82</v>
      </c>
      <c r="BQ323" t="s">
        <v>82</v>
      </c>
      <c r="BR323" t="s">
        <v>82</v>
      </c>
      <c r="BS323" t="s">
        <v>82</v>
      </c>
    </row>
    <row r="324" spans="1:71" x14ac:dyDescent="0.2">
      <c r="A324">
        <v>3256582</v>
      </c>
      <c r="B324" s="2">
        <v>45609.920644004626</v>
      </c>
      <c r="C324" s="3">
        <v>45609.920644004626</v>
      </c>
      <c r="D324" s="2">
        <v>45610.186598125001</v>
      </c>
      <c r="E324" s="3">
        <v>45610.186598125001</v>
      </c>
      <c r="F324" t="s">
        <v>107</v>
      </c>
      <c r="G324" t="s">
        <v>79</v>
      </c>
      <c r="H324" t="s">
        <v>80</v>
      </c>
      <c r="I324" s="4">
        <v>196.3</v>
      </c>
      <c r="J324" s="4">
        <v>197.6</v>
      </c>
      <c r="K324" t="s">
        <v>82</v>
      </c>
      <c r="L324" t="s">
        <v>82</v>
      </c>
      <c r="N324" t="s">
        <v>83</v>
      </c>
      <c r="O324" t="s">
        <v>378</v>
      </c>
      <c r="P324" t="s">
        <v>85</v>
      </c>
      <c r="Q324" t="s">
        <v>86</v>
      </c>
      <c r="R324" t="s">
        <v>82</v>
      </c>
      <c r="S324" t="s">
        <v>82</v>
      </c>
      <c r="T324" t="s">
        <v>82</v>
      </c>
      <c r="V324" t="s">
        <v>82</v>
      </c>
      <c r="W324" t="s">
        <v>82</v>
      </c>
      <c r="X324" t="s">
        <v>82</v>
      </c>
      <c r="AC324" t="s">
        <v>87</v>
      </c>
      <c r="AD324" t="s">
        <v>82</v>
      </c>
      <c r="AE324" t="s">
        <v>82</v>
      </c>
      <c r="AF324" t="s">
        <v>82</v>
      </c>
      <c r="AG324" t="s">
        <v>82</v>
      </c>
      <c r="AH324" t="s">
        <v>87</v>
      </c>
      <c r="AI324" t="s">
        <v>82</v>
      </c>
      <c r="AJ324" t="s">
        <v>82</v>
      </c>
      <c r="AK324" t="s">
        <v>82</v>
      </c>
      <c r="AL324" t="s">
        <v>82</v>
      </c>
      <c r="BD324" t="s">
        <v>82</v>
      </c>
      <c r="BE324" t="s">
        <v>82</v>
      </c>
      <c r="BF324" t="s">
        <v>82</v>
      </c>
      <c r="BG324" t="s">
        <v>88</v>
      </c>
      <c r="BH324" t="s">
        <v>89</v>
      </c>
      <c r="BL324" t="s">
        <v>82</v>
      </c>
      <c r="BM324" t="s">
        <v>82</v>
      </c>
      <c r="BN324" t="s">
        <v>82</v>
      </c>
      <c r="BO324" t="s">
        <v>82</v>
      </c>
      <c r="BP324" t="s">
        <v>82</v>
      </c>
      <c r="BQ324" t="s">
        <v>82</v>
      </c>
      <c r="BR324" t="s">
        <v>82</v>
      </c>
      <c r="BS324" t="s">
        <v>82</v>
      </c>
    </row>
    <row r="325" spans="1:71" hidden="1" x14ac:dyDescent="0.2">
      <c r="A325">
        <v>3256605</v>
      </c>
      <c r="B325" s="2">
        <v>45609.953397256948</v>
      </c>
      <c r="C325" s="3">
        <v>45609.953397256948</v>
      </c>
      <c r="D325" s="2">
        <v>45609.97020836806</v>
      </c>
      <c r="E325" s="3">
        <v>45609.97020836806</v>
      </c>
      <c r="F325" t="s">
        <v>145</v>
      </c>
      <c r="G325" t="s">
        <v>79</v>
      </c>
      <c r="H325" t="s">
        <v>101</v>
      </c>
      <c r="I325" s="4">
        <v>121</v>
      </c>
      <c r="K325" t="s">
        <v>82</v>
      </c>
      <c r="L325" t="s">
        <v>82</v>
      </c>
      <c r="N325" t="s">
        <v>92</v>
      </c>
      <c r="O325" t="s">
        <v>114</v>
      </c>
      <c r="P325" t="s">
        <v>94</v>
      </c>
      <c r="Q325" t="s">
        <v>95</v>
      </c>
      <c r="R325" t="s">
        <v>82</v>
      </c>
      <c r="S325" t="s">
        <v>82</v>
      </c>
      <c r="T325" t="s">
        <v>82</v>
      </c>
      <c r="V325" t="s">
        <v>82</v>
      </c>
      <c r="W325" t="s">
        <v>87</v>
      </c>
      <c r="X325" t="s">
        <v>82</v>
      </c>
      <c r="Y325" s="3">
        <v>45609.954618043979</v>
      </c>
      <c r="Z325" s="3">
        <v>45609.969051527776</v>
      </c>
      <c r="AA325" s="3">
        <v>45609.969979583329</v>
      </c>
      <c r="AC325" t="s">
        <v>82</v>
      </c>
      <c r="AD325" t="s">
        <v>82</v>
      </c>
      <c r="AE325" t="s">
        <v>82</v>
      </c>
      <c r="AF325" t="s">
        <v>82</v>
      </c>
      <c r="AG325" t="s">
        <v>82</v>
      </c>
      <c r="AH325" t="s">
        <v>82</v>
      </c>
      <c r="AI325" t="s">
        <v>82</v>
      </c>
      <c r="AJ325" t="s">
        <v>82</v>
      </c>
      <c r="AK325" t="s">
        <v>82</v>
      </c>
      <c r="AL325" t="s">
        <v>82</v>
      </c>
      <c r="AP325">
        <v>1</v>
      </c>
      <c r="BD325" t="s">
        <v>82</v>
      </c>
      <c r="BE325" t="s">
        <v>82</v>
      </c>
      <c r="BF325" t="s">
        <v>82</v>
      </c>
      <c r="BG325" t="s">
        <v>88</v>
      </c>
      <c r="BH325" t="s">
        <v>89</v>
      </c>
      <c r="BL325" t="s">
        <v>82</v>
      </c>
      <c r="BM325" t="s">
        <v>82</v>
      </c>
      <c r="BN325" t="s">
        <v>82</v>
      </c>
      <c r="BO325" t="s">
        <v>82</v>
      </c>
      <c r="BP325" t="s">
        <v>82</v>
      </c>
      <c r="BQ325" t="s">
        <v>82</v>
      </c>
      <c r="BR325" t="s">
        <v>82</v>
      </c>
      <c r="BS325" t="s">
        <v>82</v>
      </c>
    </row>
    <row r="326" spans="1:71" hidden="1" x14ac:dyDescent="0.2">
      <c r="A326">
        <v>3256641</v>
      </c>
      <c r="B326" s="2">
        <v>45610.059100335653</v>
      </c>
      <c r="C326" s="3">
        <v>45610.059100335653</v>
      </c>
      <c r="D326" s="2">
        <v>45610.369239618056</v>
      </c>
      <c r="E326" s="3">
        <v>45610.369239618056</v>
      </c>
      <c r="F326" t="s">
        <v>179</v>
      </c>
      <c r="G326" t="s">
        <v>79</v>
      </c>
      <c r="H326" t="s">
        <v>101</v>
      </c>
      <c r="I326" s="4">
        <v>119</v>
      </c>
      <c r="K326" t="s">
        <v>82</v>
      </c>
      <c r="L326" t="s">
        <v>103</v>
      </c>
      <c r="N326" t="s">
        <v>125</v>
      </c>
      <c r="O326" t="s">
        <v>379</v>
      </c>
      <c r="P326" t="s">
        <v>94</v>
      </c>
      <c r="Q326" t="s">
        <v>95</v>
      </c>
      <c r="R326" t="s">
        <v>82</v>
      </c>
      <c r="S326" t="s">
        <v>82</v>
      </c>
      <c r="T326" t="s">
        <v>82</v>
      </c>
      <c r="V326" t="s">
        <v>82</v>
      </c>
      <c r="W326" t="s">
        <v>82</v>
      </c>
      <c r="X326" t="s">
        <v>82</v>
      </c>
      <c r="Y326" s="3">
        <v>45610.35589958333</v>
      </c>
      <c r="Z326" s="3">
        <v>45610.369220787034</v>
      </c>
      <c r="AA326" s="3">
        <v>45610.369230381941</v>
      </c>
      <c r="AC326" t="s">
        <v>82</v>
      </c>
      <c r="AD326" t="s">
        <v>82</v>
      </c>
      <c r="AE326" t="s">
        <v>82</v>
      </c>
      <c r="AF326" t="s">
        <v>82</v>
      </c>
      <c r="AG326" t="s">
        <v>82</v>
      </c>
      <c r="AH326" t="s">
        <v>82</v>
      </c>
      <c r="AI326" t="s">
        <v>82</v>
      </c>
      <c r="AJ326" t="s">
        <v>82</v>
      </c>
      <c r="AK326" t="s">
        <v>82</v>
      </c>
      <c r="AL326" t="s">
        <v>82</v>
      </c>
      <c r="BD326" t="s">
        <v>82</v>
      </c>
      <c r="BE326" t="s">
        <v>82</v>
      </c>
      <c r="BF326" t="s">
        <v>82</v>
      </c>
      <c r="BG326" t="s">
        <v>88</v>
      </c>
      <c r="BH326" t="s">
        <v>89</v>
      </c>
      <c r="BL326" t="s">
        <v>82</v>
      </c>
      <c r="BM326" t="s">
        <v>82</v>
      </c>
      <c r="BN326" t="s">
        <v>82</v>
      </c>
      <c r="BO326" t="s">
        <v>82</v>
      </c>
      <c r="BP326" t="s">
        <v>82</v>
      </c>
      <c r="BQ326" t="s">
        <v>82</v>
      </c>
      <c r="BR326" t="s">
        <v>82</v>
      </c>
      <c r="BS326" t="s">
        <v>82</v>
      </c>
    </row>
    <row r="327" spans="1:71" x14ac:dyDescent="0.2">
      <c r="A327">
        <v>3256697</v>
      </c>
      <c r="B327" s="2">
        <v>45610.271237546302</v>
      </c>
      <c r="C327" s="3">
        <v>45610.271237546302</v>
      </c>
      <c r="D327" s="2">
        <v>45611.265838703708</v>
      </c>
      <c r="E327" s="3">
        <v>45611.265838703708</v>
      </c>
      <c r="F327" t="s">
        <v>110</v>
      </c>
      <c r="G327" t="s">
        <v>79</v>
      </c>
      <c r="H327" t="s">
        <v>80</v>
      </c>
      <c r="I327" s="4">
        <v>197</v>
      </c>
      <c r="K327" t="s">
        <v>82</v>
      </c>
      <c r="L327" t="s">
        <v>82</v>
      </c>
      <c r="N327" t="s">
        <v>97</v>
      </c>
      <c r="O327" t="s">
        <v>293</v>
      </c>
      <c r="P327" t="s">
        <v>99</v>
      </c>
      <c r="Q327" t="s">
        <v>86</v>
      </c>
      <c r="R327" t="s">
        <v>82</v>
      </c>
      <c r="S327" t="s">
        <v>82</v>
      </c>
      <c r="T327" t="s">
        <v>82</v>
      </c>
      <c r="V327" t="s">
        <v>82</v>
      </c>
      <c r="W327" t="s">
        <v>82</v>
      </c>
      <c r="X327" t="s">
        <v>82</v>
      </c>
      <c r="AC327" t="s">
        <v>82</v>
      </c>
      <c r="AD327" t="s">
        <v>82</v>
      </c>
      <c r="AE327" t="s">
        <v>82</v>
      </c>
      <c r="AF327" t="s">
        <v>82</v>
      </c>
      <c r="AG327" t="s">
        <v>82</v>
      </c>
      <c r="AH327" t="s">
        <v>82</v>
      </c>
      <c r="AI327" t="s">
        <v>82</v>
      </c>
      <c r="AJ327" t="s">
        <v>82</v>
      </c>
      <c r="AK327" t="s">
        <v>82</v>
      </c>
      <c r="AL327" t="s">
        <v>82</v>
      </c>
      <c r="BD327" t="s">
        <v>82</v>
      </c>
      <c r="BE327" t="s">
        <v>82</v>
      </c>
      <c r="BF327" t="s">
        <v>82</v>
      </c>
      <c r="BG327" t="s">
        <v>88</v>
      </c>
      <c r="BH327" t="s">
        <v>89</v>
      </c>
      <c r="BL327" t="s">
        <v>82</v>
      </c>
      <c r="BM327" t="s">
        <v>82</v>
      </c>
      <c r="BN327" t="s">
        <v>82</v>
      </c>
      <c r="BO327" t="s">
        <v>82</v>
      </c>
      <c r="BP327" t="s">
        <v>82</v>
      </c>
      <c r="BQ327" t="s">
        <v>82</v>
      </c>
      <c r="BR327" t="s">
        <v>82</v>
      </c>
      <c r="BS327" t="s">
        <v>82</v>
      </c>
    </row>
    <row r="328" spans="1:71" x14ac:dyDescent="0.2">
      <c r="A328">
        <v>3256942</v>
      </c>
      <c r="B328" s="2">
        <v>45610.368778009259</v>
      </c>
      <c r="C328" s="3">
        <v>45610.368778009259</v>
      </c>
      <c r="D328" s="2">
        <v>45610.375229317127</v>
      </c>
      <c r="E328" s="3">
        <v>45610.375229317127</v>
      </c>
      <c r="F328" t="s">
        <v>217</v>
      </c>
      <c r="G328" t="s">
        <v>79</v>
      </c>
      <c r="H328" t="s">
        <v>101</v>
      </c>
      <c r="I328" s="4">
        <v>200.9</v>
      </c>
      <c r="K328" t="s">
        <v>220</v>
      </c>
      <c r="L328" t="s">
        <v>82</v>
      </c>
      <c r="N328" t="s">
        <v>116</v>
      </c>
      <c r="O328" t="s">
        <v>176</v>
      </c>
      <c r="P328" t="s">
        <v>160</v>
      </c>
      <c r="Q328" t="s">
        <v>86</v>
      </c>
      <c r="R328" t="s">
        <v>82</v>
      </c>
      <c r="S328" t="s">
        <v>82</v>
      </c>
      <c r="T328" t="s">
        <v>82</v>
      </c>
      <c r="V328" t="s">
        <v>82</v>
      </c>
      <c r="W328" t="s">
        <v>82</v>
      </c>
      <c r="X328" t="s">
        <v>82</v>
      </c>
      <c r="Y328" s="3">
        <v>45610.371225752315</v>
      </c>
      <c r="Z328" s="3">
        <v>45610.373322337968</v>
      </c>
      <c r="AA328" s="3">
        <v>45610.375327106478</v>
      </c>
      <c r="AC328" t="s">
        <v>87</v>
      </c>
      <c r="AD328" t="s">
        <v>82</v>
      </c>
      <c r="AE328" t="s">
        <v>82</v>
      </c>
      <c r="AF328" t="s">
        <v>82</v>
      </c>
      <c r="AG328" t="s">
        <v>82</v>
      </c>
      <c r="AH328" t="s">
        <v>82</v>
      </c>
      <c r="AI328" t="s">
        <v>82</v>
      </c>
      <c r="AJ328" t="s">
        <v>82</v>
      </c>
      <c r="AK328" t="s">
        <v>82</v>
      </c>
      <c r="AL328" t="s">
        <v>82</v>
      </c>
      <c r="BD328" t="s">
        <v>82</v>
      </c>
      <c r="BE328" t="s">
        <v>82</v>
      </c>
      <c r="BF328" t="s">
        <v>82</v>
      </c>
      <c r="BG328" t="s">
        <v>88</v>
      </c>
      <c r="BH328" t="s">
        <v>89</v>
      </c>
      <c r="BL328" t="s">
        <v>82</v>
      </c>
      <c r="BM328" t="s">
        <v>82</v>
      </c>
      <c r="BN328" t="s">
        <v>82</v>
      </c>
      <c r="BO328" t="s">
        <v>82</v>
      </c>
      <c r="BP328" t="s">
        <v>82</v>
      </c>
      <c r="BQ328" t="s">
        <v>82</v>
      </c>
      <c r="BR328" t="s">
        <v>82</v>
      </c>
      <c r="BS328" t="s">
        <v>82</v>
      </c>
    </row>
    <row r="329" spans="1:71" hidden="1" x14ac:dyDescent="0.2">
      <c r="A329">
        <v>3257276</v>
      </c>
      <c r="B329" s="2">
        <v>45610.562389976854</v>
      </c>
      <c r="C329" s="3">
        <v>45610.562389976854</v>
      </c>
      <c r="D329" s="2">
        <v>45610.571295949077</v>
      </c>
      <c r="E329" s="3">
        <v>45610.571295949077</v>
      </c>
      <c r="F329" t="s">
        <v>217</v>
      </c>
      <c r="G329" t="s">
        <v>79</v>
      </c>
      <c r="H329" t="s">
        <v>101</v>
      </c>
      <c r="I329" s="4">
        <v>122.6</v>
      </c>
      <c r="K329" t="s">
        <v>82</v>
      </c>
      <c r="L329" t="s">
        <v>82</v>
      </c>
      <c r="N329" t="s">
        <v>116</v>
      </c>
      <c r="O329" t="s">
        <v>380</v>
      </c>
      <c r="P329" t="s">
        <v>160</v>
      </c>
      <c r="Q329" t="s">
        <v>95</v>
      </c>
      <c r="R329" t="s">
        <v>82</v>
      </c>
      <c r="S329" t="s">
        <v>82</v>
      </c>
      <c r="T329" t="s">
        <v>82</v>
      </c>
      <c r="V329" t="s">
        <v>82</v>
      </c>
      <c r="W329" t="s">
        <v>87</v>
      </c>
      <c r="X329" t="s">
        <v>82</v>
      </c>
      <c r="Y329" s="3">
        <v>45610.562680393516</v>
      </c>
      <c r="Z329" s="3">
        <v>45610.569979155094</v>
      </c>
      <c r="AA329" s="3">
        <v>45610.571209942129</v>
      </c>
      <c r="AC329" t="s">
        <v>82</v>
      </c>
      <c r="AD329" t="s">
        <v>82</v>
      </c>
      <c r="AE329" t="s">
        <v>82</v>
      </c>
      <c r="AF329" t="s">
        <v>82</v>
      </c>
      <c r="AG329" t="s">
        <v>82</v>
      </c>
      <c r="AH329" t="s">
        <v>82</v>
      </c>
      <c r="AI329" t="s">
        <v>82</v>
      </c>
      <c r="AJ329" t="s">
        <v>82</v>
      </c>
      <c r="AK329" t="s">
        <v>82</v>
      </c>
      <c r="AL329" t="s">
        <v>82</v>
      </c>
      <c r="BD329" t="s">
        <v>82</v>
      </c>
      <c r="BE329" t="s">
        <v>82</v>
      </c>
      <c r="BF329" t="s">
        <v>82</v>
      </c>
      <c r="BG329" t="s">
        <v>88</v>
      </c>
      <c r="BH329" t="s">
        <v>89</v>
      </c>
      <c r="BL329" t="s">
        <v>82</v>
      </c>
      <c r="BM329" t="s">
        <v>82</v>
      </c>
      <c r="BN329" t="s">
        <v>82</v>
      </c>
      <c r="BO329" t="s">
        <v>82</v>
      </c>
      <c r="BP329" t="s">
        <v>87</v>
      </c>
      <c r="BQ329" t="s">
        <v>87</v>
      </c>
      <c r="BR329" t="s">
        <v>82</v>
      </c>
      <c r="BS329" t="s">
        <v>82</v>
      </c>
    </row>
    <row r="330" spans="1:71" hidden="1" x14ac:dyDescent="0.2">
      <c r="A330">
        <v>3257281</v>
      </c>
      <c r="B330" s="2">
        <v>45610.564237905091</v>
      </c>
      <c r="C330" s="3">
        <v>45610.564237905091</v>
      </c>
      <c r="D330" s="2">
        <v>45610.564904722225</v>
      </c>
      <c r="E330" s="3">
        <v>45610.564904722225</v>
      </c>
      <c r="F330" t="s">
        <v>128</v>
      </c>
      <c r="G330" t="s">
        <v>79</v>
      </c>
      <c r="H330" t="s">
        <v>80</v>
      </c>
      <c r="I330" s="4">
        <v>122.3</v>
      </c>
      <c r="K330" t="s">
        <v>113</v>
      </c>
      <c r="L330" t="s">
        <v>82</v>
      </c>
      <c r="N330" t="s">
        <v>116</v>
      </c>
      <c r="O330" t="s">
        <v>381</v>
      </c>
      <c r="P330" t="s">
        <v>118</v>
      </c>
      <c r="Q330" t="s">
        <v>95</v>
      </c>
      <c r="R330" t="s">
        <v>82</v>
      </c>
      <c r="S330" t="s">
        <v>82</v>
      </c>
      <c r="T330" t="s">
        <v>82</v>
      </c>
      <c r="V330" t="s">
        <v>82</v>
      </c>
      <c r="W330" t="s">
        <v>82</v>
      </c>
      <c r="X330" t="s">
        <v>82</v>
      </c>
      <c r="AC330" t="s">
        <v>82</v>
      </c>
      <c r="AD330" t="s">
        <v>82</v>
      </c>
      <c r="AE330" t="s">
        <v>82</v>
      </c>
      <c r="AF330" t="s">
        <v>82</v>
      </c>
      <c r="AG330" t="s">
        <v>82</v>
      </c>
      <c r="AH330" t="s">
        <v>82</v>
      </c>
      <c r="AI330" t="s">
        <v>82</v>
      </c>
      <c r="AJ330" t="s">
        <v>82</v>
      </c>
      <c r="AK330" t="s">
        <v>82</v>
      </c>
      <c r="AL330" t="s">
        <v>82</v>
      </c>
      <c r="BD330" t="s">
        <v>82</v>
      </c>
      <c r="BE330" t="s">
        <v>82</v>
      </c>
      <c r="BF330" t="s">
        <v>82</v>
      </c>
      <c r="BG330" t="s">
        <v>88</v>
      </c>
      <c r="BH330" t="s">
        <v>89</v>
      </c>
      <c r="BL330" t="s">
        <v>82</v>
      </c>
      <c r="BM330" t="s">
        <v>82</v>
      </c>
      <c r="BN330" t="s">
        <v>82</v>
      </c>
      <c r="BO330" t="s">
        <v>82</v>
      </c>
      <c r="BP330" t="s">
        <v>82</v>
      </c>
      <c r="BQ330" t="s">
        <v>82</v>
      </c>
      <c r="BR330" t="s">
        <v>82</v>
      </c>
      <c r="BS330" t="s">
        <v>82</v>
      </c>
    </row>
    <row r="331" spans="1:71" hidden="1" x14ac:dyDescent="0.2">
      <c r="A331">
        <v>3257311</v>
      </c>
      <c r="B331" s="2">
        <v>45610.579900393517</v>
      </c>
      <c r="C331" s="3">
        <v>45610.579900393517</v>
      </c>
      <c r="D331" s="2">
        <v>45610.612471909721</v>
      </c>
      <c r="E331" s="3">
        <v>45610.612471909721</v>
      </c>
      <c r="F331" t="s">
        <v>217</v>
      </c>
      <c r="G331" t="s">
        <v>79</v>
      </c>
      <c r="H331" t="s">
        <v>101</v>
      </c>
      <c r="I331" s="4">
        <v>123.3</v>
      </c>
      <c r="K331" t="s">
        <v>82</v>
      </c>
      <c r="L331" t="s">
        <v>143</v>
      </c>
      <c r="N331" t="s">
        <v>130</v>
      </c>
      <c r="O331" t="s">
        <v>172</v>
      </c>
      <c r="P331" t="s">
        <v>94</v>
      </c>
      <c r="Q331" t="s">
        <v>95</v>
      </c>
      <c r="R331" t="s">
        <v>82</v>
      </c>
      <c r="S331" t="s">
        <v>82</v>
      </c>
      <c r="T331" t="s">
        <v>82</v>
      </c>
      <c r="V331" t="s">
        <v>82</v>
      </c>
      <c r="W331" t="s">
        <v>82</v>
      </c>
      <c r="X331" t="s">
        <v>82</v>
      </c>
      <c r="Y331" s="3">
        <v>45610.581900578705</v>
      </c>
      <c r="Z331" s="3">
        <v>45610.597317060186</v>
      </c>
      <c r="AA331" s="3">
        <v>45610.611439479166</v>
      </c>
      <c r="AB331" s="3">
        <v>45610.586243969912</v>
      </c>
      <c r="AC331" t="s">
        <v>82</v>
      </c>
      <c r="AD331" t="s">
        <v>82</v>
      </c>
      <c r="AE331" t="s">
        <v>82</v>
      </c>
      <c r="AF331" t="s">
        <v>82</v>
      </c>
      <c r="AG331" t="s">
        <v>82</v>
      </c>
      <c r="AH331" t="s">
        <v>82</v>
      </c>
      <c r="AI331" t="s">
        <v>82</v>
      </c>
      <c r="AJ331" t="s">
        <v>82</v>
      </c>
      <c r="AK331" t="s">
        <v>82</v>
      </c>
      <c r="AL331" t="s">
        <v>82</v>
      </c>
      <c r="BD331" t="s">
        <v>82</v>
      </c>
      <c r="BE331" t="s">
        <v>82</v>
      </c>
      <c r="BF331" t="s">
        <v>82</v>
      </c>
      <c r="BG331" t="s">
        <v>88</v>
      </c>
      <c r="BH331" t="s">
        <v>89</v>
      </c>
      <c r="BL331" t="s">
        <v>82</v>
      </c>
      <c r="BM331" t="s">
        <v>82</v>
      </c>
      <c r="BN331" t="s">
        <v>82</v>
      </c>
      <c r="BO331" t="s">
        <v>82</v>
      </c>
      <c r="BP331" t="s">
        <v>82</v>
      </c>
      <c r="BQ331" t="s">
        <v>82</v>
      </c>
      <c r="BR331" t="s">
        <v>82</v>
      </c>
      <c r="BS331" t="s">
        <v>82</v>
      </c>
    </row>
    <row r="332" spans="1:71" x14ac:dyDescent="0.2">
      <c r="A332">
        <v>3257658</v>
      </c>
      <c r="B332" s="2">
        <v>45610.731575185186</v>
      </c>
      <c r="C332" s="3">
        <v>45610.731575185186</v>
      </c>
      <c r="D332" s="2">
        <v>45610.768290914348</v>
      </c>
      <c r="E332" s="3">
        <v>45610.768290914348</v>
      </c>
      <c r="F332" t="s">
        <v>153</v>
      </c>
      <c r="G332" t="s">
        <v>79</v>
      </c>
      <c r="H332" t="s">
        <v>80</v>
      </c>
      <c r="I332" s="4">
        <v>196.7</v>
      </c>
      <c r="K332" t="s">
        <v>91</v>
      </c>
      <c r="L332" t="s">
        <v>82</v>
      </c>
      <c r="N332" t="s">
        <v>104</v>
      </c>
      <c r="O332" t="s">
        <v>382</v>
      </c>
      <c r="P332" t="s">
        <v>132</v>
      </c>
      <c r="Q332" t="s">
        <v>86</v>
      </c>
      <c r="R332" t="s">
        <v>82</v>
      </c>
      <c r="S332" t="s">
        <v>82</v>
      </c>
      <c r="T332" t="s">
        <v>82</v>
      </c>
      <c r="V332" t="s">
        <v>82</v>
      </c>
      <c r="W332" t="s">
        <v>82</v>
      </c>
      <c r="X332" t="s">
        <v>82</v>
      </c>
      <c r="AC332" t="s">
        <v>82</v>
      </c>
      <c r="AD332" t="s">
        <v>82</v>
      </c>
      <c r="AE332" t="s">
        <v>82</v>
      </c>
      <c r="AF332" t="s">
        <v>82</v>
      </c>
      <c r="AG332" t="s">
        <v>82</v>
      </c>
      <c r="AH332" t="s">
        <v>82</v>
      </c>
      <c r="AI332" t="s">
        <v>82</v>
      </c>
      <c r="AJ332" t="s">
        <v>82</v>
      </c>
      <c r="AK332" t="s">
        <v>82</v>
      </c>
      <c r="AL332" t="s">
        <v>82</v>
      </c>
      <c r="AP332">
        <v>1</v>
      </c>
      <c r="BD332" t="s">
        <v>82</v>
      </c>
      <c r="BE332" t="s">
        <v>82</v>
      </c>
      <c r="BF332" t="s">
        <v>82</v>
      </c>
      <c r="BG332" t="s">
        <v>88</v>
      </c>
      <c r="BH332" t="s">
        <v>89</v>
      </c>
      <c r="BL332" t="s">
        <v>82</v>
      </c>
      <c r="BM332" t="s">
        <v>82</v>
      </c>
      <c r="BN332" t="s">
        <v>82</v>
      </c>
      <c r="BO332" t="s">
        <v>82</v>
      </c>
      <c r="BP332" t="s">
        <v>82</v>
      </c>
      <c r="BQ332" t="s">
        <v>82</v>
      </c>
      <c r="BR332" t="s">
        <v>82</v>
      </c>
      <c r="BS332" t="s">
        <v>82</v>
      </c>
    </row>
    <row r="333" spans="1:71" x14ac:dyDescent="0.2">
      <c r="A333">
        <v>3258115</v>
      </c>
      <c r="B333" s="2">
        <v>45611.270110231482</v>
      </c>
      <c r="C333" s="3">
        <v>45611.270110231482</v>
      </c>
      <c r="D333" s="2">
        <v>45612.261668900464</v>
      </c>
      <c r="E333" s="3">
        <v>45612.261668900464</v>
      </c>
      <c r="F333" t="s">
        <v>121</v>
      </c>
      <c r="G333" t="s">
        <v>79</v>
      </c>
      <c r="H333" t="s">
        <v>80</v>
      </c>
      <c r="I333" s="4">
        <v>197</v>
      </c>
      <c r="K333" t="s">
        <v>82</v>
      </c>
      <c r="L333" t="s">
        <v>82</v>
      </c>
      <c r="N333" t="s">
        <v>97</v>
      </c>
      <c r="O333" t="s">
        <v>293</v>
      </c>
      <c r="P333" t="s">
        <v>99</v>
      </c>
      <c r="Q333" t="s">
        <v>86</v>
      </c>
      <c r="R333" t="s">
        <v>82</v>
      </c>
      <c r="S333" t="s">
        <v>82</v>
      </c>
      <c r="T333" t="s">
        <v>82</v>
      </c>
      <c r="V333" t="s">
        <v>82</v>
      </c>
      <c r="W333" t="s">
        <v>82</v>
      </c>
      <c r="X333" t="s">
        <v>82</v>
      </c>
      <c r="AC333" t="s">
        <v>82</v>
      </c>
      <c r="AD333" t="s">
        <v>82</v>
      </c>
      <c r="AE333" t="s">
        <v>82</v>
      </c>
      <c r="AF333" t="s">
        <v>82</v>
      </c>
      <c r="AG333" t="s">
        <v>82</v>
      </c>
      <c r="AH333" t="s">
        <v>82</v>
      </c>
      <c r="AI333" t="s">
        <v>82</v>
      </c>
      <c r="AJ333" t="s">
        <v>82</v>
      </c>
      <c r="AK333" t="s">
        <v>82</v>
      </c>
      <c r="AL333" t="s">
        <v>82</v>
      </c>
      <c r="BD333" t="s">
        <v>82</v>
      </c>
      <c r="BE333" t="s">
        <v>82</v>
      </c>
      <c r="BF333" t="s">
        <v>82</v>
      </c>
      <c r="BG333" t="s">
        <v>88</v>
      </c>
      <c r="BH333" t="s">
        <v>89</v>
      </c>
      <c r="BL333" t="s">
        <v>82</v>
      </c>
      <c r="BM333" t="s">
        <v>82</v>
      </c>
      <c r="BN333" t="s">
        <v>82</v>
      </c>
      <c r="BO333" t="s">
        <v>82</v>
      </c>
      <c r="BP333" t="s">
        <v>82</v>
      </c>
      <c r="BQ333" t="s">
        <v>82</v>
      </c>
      <c r="BR333" t="s">
        <v>82</v>
      </c>
      <c r="BS333" t="s">
        <v>82</v>
      </c>
    </row>
    <row r="334" spans="1:71" hidden="1" x14ac:dyDescent="0.2">
      <c r="A334">
        <v>3258778</v>
      </c>
      <c r="B334" s="2">
        <v>45611.637937164356</v>
      </c>
      <c r="C334" s="3">
        <v>45611.637937164356</v>
      </c>
      <c r="D334" s="2">
        <v>45611.639528449072</v>
      </c>
      <c r="E334" s="3">
        <v>45611.639528449072</v>
      </c>
      <c r="F334" t="s">
        <v>107</v>
      </c>
      <c r="G334" t="s">
        <v>79</v>
      </c>
      <c r="H334" t="s">
        <v>101</v>
      </c>
      <c r="I334" s="4">
        <v>122.8</v>
      </c>
      <c r="K334" t="s">
        <v>82</v>
      </c>
      <c r="L334" t="s">
        <v>82</v>
      </c>
      <c r="N334" t="s">
        <v>125</v>
      </c>
      <c r="O334" t="s">
        <v>383</v>
      </c>
      <c r="P334" t="s">
        <v>118</v>
      </c>
      <c r="Q334" t="s">
        <v>95</v>
      </c>
      <c r="R334" t="s">
        <v>82</v>
      </c>
      <c r="S334" t="s">
        <v>82</v>
      </c>
      <c r="T334" t="s">
        <v>82</v>
      </c>
      <c r="V334" t="s">
        <v>82</v>
      </c>
      <c r="W334" t="s">
        <v>82</v>
      </c>
      <c r="X334" t="s">
        <v>82</v>
      </c>
      <c r="Y334" s="3">
        <v>45611.638437175927</v>
      </c>
      <c r="AA334" s="3">
        <v>45611.639176921293</v>
      </c>
      <c r="AC334" t="s">
        <v>82</v>
      </c>
      <c r="AD334" t="s">
        <v>82</v>
      </c>
      <c r="AE334" t="s">
        <v>82</v>
      </c>
      <c r="AF334" t="s">
        <v>82</v>
      </c>
      <c r="AG334" t="s">
        <v>82</v>
      </c>
      <c r="AH334" t="s">
        <v>82</v>
      </c>
      <c r="AI334" t="s">
        <v>82</v>
      </c>
      <c r="AJ334" t="s">
        <v>82</v>
      </c>
      <c r="AK334" t="s">
        <v>82</v>
      </c>
      <c r="AL334" t="s">
        <v>82</v>
      </c>
      <c r="BD334" t="s">
        <v>82</v>
      </c>
      <c r="BE334" t="s">
        <v>82</v>
      </c>
      <c r="BF334" t="s">
        <v>82</v>
      </c>
      <c r="BG334" t="s">
        <v>88</v>
      </c>
      <c r="BH334" t="s">
        <v>89</v>
      </c>
      <c r="BL334" t="s">
        <v>82</v>
      </c>
      <c r="BM334" t="s">
        <v>82</v>
      </c>
      <c r="BN334" t="s">
        <v>82</v>
      </c>
      <c r="BO334" t="s">
        <v>82</v>
      </c>
      <c r="BP334" t="s">
        <v>82</v>
      </c>
      <c r="BQ334" t="s">
        <v>82</v>
      </c>
      <c r="BR334" t="s">
        <v>82</v>
      </c>
      <c r="BS334" t="s">
        <v>82</v>
      </c>
    </row>
    <row r="335" spans="1:71" hidden="1" x14ac:dyDescent="0.2">
      <c r="A335">
        <v>3258839</v>
      </c>
      <c r="B335" s="2">
        <v>45611.66820443287</v>
      </c>
      <c r="C335" s="3">
        <v>45611.66820443287</v>
      </c>
      <c r="D335" s="2">
        <v>45611.690189259258</v>
      </c>
      <c r="E335" s="3">
        <v>45611.690189259258</v>
      </c>
      <c r="F335" t="s">
        <v>281</v>
      </c>
      <c r="G335" t="s">
        <v>79</v>
      </c>
      <c r="H335" t="s">
        <v>101</v>
      </c>
      <c r="I335" s="4">
        <v>122.3</v>
      </c>
      <c r="K335" t="s">
        <v>82</v>
      </c>
      <c r="L335" t="s">
        <v>82</v>
      </c>
      <c r="N335" t="s">
        <v>125</v>
      </c>
      <c r="O335" t="s">
        <v>384</v>
      </c>
      <c r="P335" t="s">
        <v>239</v>
      </c>
      <c r="Q335" t="s">
        <v>95</v>
      </c>
      <c r="R335" t="s">
        <v>82</v>
      </c>
      <c r="S335" t="s">
        <v>82</v>
      </c>
      <c r="T335" t="s">
        <v>82</v>
      </c>
      <c r="V335" t="s">
        <v>82</v>
      </c>
      <c r="W335" t="s">
        <v>82</v>
      </c>
      <c r="X335" t="s">
        <v>82</v>
      </c>
      <c r="Y335" s="3">
        <v>45611.669068518517</v>
      </c>
      <c r="AA335" s="3">
        <v>45611.690152326388</v>
      </c>
      <c r="AC335" t="s">
        <v>82</v>
      </c>
      <c r="AD335" t="s">
        <v>82</v>
      </c>
      <c r="AE335" t="s">
        <v>82</v>
      </c>
      <c r="AF335" t="s">
        <v>82</v>
      </c>
      <c r="AG335" t="s">
        <v>82</v>
      </c>
      <c r="AH335" t="s">
        <v>82</v>
      </c>
      <c r="AI335" t="s">
        <v>82</v>
      </c>
      <c r="AJ335" t="s">
        <v>82</v>
      </c>
      <c r="AK335" t="s">
        <v>82</v>
      </c>
      <c r="AL335" t="s">
        <v>82</v>
      </c>
      <c r="BD335" t="s">
        <v>82</v>
      </c>
      <c r="BE335" t="s">
        <v>82</v>
      </c>
      <c r="BF335" t="s">
        <v>82</v>
      </c>
      <c r="BG335" t="s">
        <v>88</v>
      </c>
      <c r="BH335" t="s">
        <v>89</v>
      </c>
      <c r="BL335" t="s">
        <v>82</v>
      </c>
      <c r="BM335" t="s">
        <v>82</v>
      </c>
      <c r="BN335" t="s">
        <v>82</v>
      </c>
      <c r="BO335" t="s">
        <v>82</v>
      </c>
      <c r="BP335" t="s">
        <v>82</v>
      </c>
      <c r="BQ335" t="s">
        <v>82</v>
      </c>
      <c r="BR335" t="s">
        <v>82</v>
      </c>
      <c r="BS335" t="s">
        <v>82</v>
      </c>
    </row>
    <row r="336" spans="1:71" x14ac:dyDescent="0.2">
      <c r="A336">
        <v>3258987</v>
      </c>
      <c r="B336" s="2">
        <v>45611.735208738421</v>
      </c>
      <c r="C336" s="3">
        <v>45611.735208738421</v>
      </c>
      <c r="D336" s="2">
        <v>45611.736514189819</v>
      </c>
      <c r="E336" s="3">
        <v>45611.736514189819</v>
      </c>
      <c r="F336" t="s">
        <v>107</v>
      </c>
      <c r="G336" t="s">
        <v>79</v>
      </c>
      <c r="H336" t="s">
        <v>80</v>
      </c>
      <c r="I336" s="4">
        <v>196.7</v>
      </c>
      <c r="K336" t="s">
        <v>82</v>
      </c>
      <c r="L336" t="s">
        <v>82</v>
      </c>
      <c r="N336" t="s">
        <v>104</v>
      </c>
      <c r="O336" t="s">
        <v>228</v>
      </c>
      <c r="P336" t="s">
        <v>132</v>
      </c>
      <c r="Q336" t="s">
        <v>86</v>
      </c>
      <c r="R336" t="s">
        <v>82</v>
      </c>
      <c r="S336" t="s">
        <v>82</v>
      </c>
      <c r="T336" t="s">
        <v>82</v>
      </c>
      <c r="V336" t="s">
        <v>82</v>
      </c>
      <c r="W336" t="s">
        <v>82</v>
      </c>
      <c r="X336" t="s">
        <v>82</v>
      </c>
      <c r="AC336" t="s">
        <v>87</v>
      </c>
      <c r="AD336" t="s">
        <v>82</v>
      </c>
      <c r="AE336" t="s">
        <v>82</v>
      </c>
      <c r="AF336" t="s">
        <v>82</v>
      </c>
      <c r="AG336" t="s">
        <v>82</v>
      </c>
      <c r="AH336" t="s">
        <v>82</v>
      </c>
      <c r="AI336" t="s">
        <v>82</v>
      </c>
      <c r="AJ336" t="s">
        <v>82</v>
      </c>
      <c r="AK336" t="s">
        <v>82</v>
      </c>
      <c r="AL336" t="s">
        <v>82</v>
      </c>
      <c r="BD336" t="s">
        <v>82</v>
      </c>
      <c r="BE336" t="s">
        <v>82</v>
      </c>
      <c r="BF336" t="s">
        <v>82</v>
      </c>
      <c r="BG336" t="s">
        <v>88</v>
      </c>
      <c r="BH336" t="s">
        <v>89</v>
      </c>
      <c r="BL336" t="s">
        <v>82</v>
      </c>
      <c r="BM336" t="s">
        <v>82</v>
      </c>
      <c r="BN336" t="s">
        <v>82</v>
      </c>
      <c r="BO336" t="s">
        <v>82</v>
      </c>
      <c r="BP336" t="s">
        <v>82</v>
      </c>
      <c r="BQ336" t="s">
        <v>82</v>
      </c>
      <c r="BR336" t="s">
        <v>82</v>
      </c>
      <c r="BS336" t="s">
        <v>82</v>
      </c>
    </row>
    <row r="337" spans="1:71" hidden="1" x14ac:dyDescent="0.2">
      <c r="A337">
        <v>3259079</v>
      </c>
      <c r="B337" s="2">
        <v>45611.79185199074</v>
      </c>
      <c r="C337" s="3">
        <v>45611.79185199074</v>
      </c>
      <c r="D337" s="2">
        <v>45611.804626967598</v>
      </c>
      <c r="E337" s="3">
        <v>45611.804626967598</v>
      </c>
      <c r="F337" t="s">
        <v>156</v>
      </c>
      <c r="G337" t="s">
        <v>79</v>
      </c>
      <c r="H337" t="s">
        <v>101</v>
      </c>
      <c r="I337" s="4">
        <v>203.4</v>
      </c>
      <c r="K337" t="s">
        <v>82</v>
      </c>
      <c r="L337" t="s">
        <v>82</v>
      </c>
      <c r="N337" t="s">
        <v>92</v>
      </c>
      <c r="O337" t="s">
        <v>146</v>
      </c>
      <c r="P337" t="s">
        <v>164</v>
      </c>
      <c r="Q337" t="s">
        <v>86</v>
      </c>
      <c r="R337" t="s">
        <v>82</v>
      </c>
      <c r="S337" t="s">
        <v>82</v>
      </c>
      <c r="T337" t="s">
        <v>82</v>
      </c>
      <c r="V337" t="s">
        <v>82</v>
      </c>
      <c r="W337" t="s">
        <v>82</v>
      </c>
      <c r="X337" t="s">
        <v>82</v>
      </c>
      <c r="Y337" s="3">
        <v>45611.792706481487</v>
      </c>
      <c r="Z337" s="3">
        <v>45611.788484398145</v>
      </c>
      <c r="AA337" s="3">
        <v>45611.804575138885</v>
      </c>
      <c r="AC337" t="s">
        <v>87</v>
      </c>
      <c r="AD337" t="s">
        <v>82</v>
      </c>
      <c r="AE337" t="s">
        <v>82</v>
      </c>
      <c r="AF337" t="s">
        <v>82</v>
      </c>
      <c r="AG337" t="s">
        <v>82</v>
      </c>
      <c r="AH337" t="s">
        <v>82</v>
      </c>
      <c r="AI337" t="s">
        <v>82</v>
      </c>
      <c r="AJ337" t="s">
        <v>82</v>
      </c>
      <c r="AK337" t="s">
        <v>82</v>
      </c>
      <c r="AL337" t="s">
        <v>82</v>
      </c>
      <c r="AP337">
        <v>1</v>
      </c>
      <c r="BD337" t="s">
        <v>82</v>
      </c>
      <c r="BE337" t="s">
        <v>82</v>
      </c>
      <c r="BF337" t="s">
        <v>82</v>
      </c>
      <c r="BG337" t="s">
        <v>88</v>
      </c>
      <c r="BH337" t="s">
        <v>89</v>
      </c>
      <c r="BL337" t="s">
        <v>82</v>
      </c>
      <c r="BM337" t="s">
        <v>82</v>
      </c>
      <c r="BN337" t="s">
        <v>82</v>
      </c>
      <c r="BO337" t="s">
        <v>82</v>
      </c>
      <c r="BP337" t="s">
        <v>82</v>
      </c>
      <c r="BQ337" t="s">
        <v>82</v>
      </c>
      <c r="BR337" t="s">
        <v>82</v>
      </c>
      <c r="BS337" t="s">
        <v>82</v>
      </c>
    </row>
    <row r="338" spans="1:71" hidden="1" x14ac:dyDescent="0.2">
      <c r="A338">
        <v>3259106</v>
      </c>
      <c r="B338" s="2">
        <v>45611.917117106481</v>
      </c>
      <c r="C338" s="3">
        <v>45611.917117106481</v>
      </c>
      <c r="D338" s="2">
        <v>45614.263990983796</v>
      </c>
      <c r="E338" s="3">
        <v>45614.263990983796</v>
      </c>
      <c r="F338" t="s">
        <v>156</v>
      </c>
      <c r="G338" t="s">
        <v>385</v>
      </c>
      <c r="K338" t="s">
        <v>82</v>
      </c>
      <c r="N338" t="s">
        <v>83</v>
      </c>
      <c r="O338" t="s">
        <v>386</v>
      </c>
      <c r="P338" t="s">
        <v>85</v>
      </c>
      <c r="Q338" t="s">
        <v>82</v>
      </c>
      <c r="R338" t="s">
        <v>82</v>
      </c>
      <c r="S338" t="s">
        <v>82</v>
      </c>
      <c r="T338" t="s">
        <v>82</v>
      </c>
      <c r="V338" t="s">
        <v>82</v>
      </c>
      <c r="W338" t="s">
        <v>82</v>
      </c>
      <c r="X338" t="s">
        <v>82</v>
      </c>
      <c r="AC338" t="s">
        <v>87</v>
      </c>
      <c r="AD338" t="s">
        <v>82</v>
      </c>
      <c r="AE338" t="s">
        <v>87</v>
      </c>
      <c r="AF338" t="s">
        <v>82</v>
      </c>
      <c r="AG338" t="s">
        <v>82</v>
      </c>
      <c r="AH338" t="s">
        <v>87</v>
      </c>
      <c r="AI338" t="s">
        <v>82</v>
      </c>
      <c r="AJ338" t="s">
        <v>82</v>
      </c>
      <c r="AK338" t="s">
        <v>82</v>
      </c>
      <c r="AL338" t="s">
        <v>82</v>
      </c>
      <c r="BD338" t="s">
        <v>82</v>
      </c>
      <c r="BE338" t="s">
        <v>82</v>
      </c>
      <c r="BF338" t="s">
        <v>82</v>
      </c>
      <c r="BG338" t="s">
        <v>88</v>
      </c>
      <c r="BH338" t="s">
        <v>89</v>
      </c>
      <c r="BL338" t="s">
        <v>82</v>
      </c>
      <c r="BM338" t="s">
        <v>82</v>
      </c>
      <c r="BN338" t="s">
        <v>82</v>
      </c>
      <c r="BO338" t="s">
        <v>82</v>
      </c>
      <c r="BP338" t="s">
        <v>82</v>
      </c>
      <c r="BQ338" t="s">
        <v>82</v>
      </c>
      <c r="BR338" t="s">
        <v>82</v>
      </c>
      <c r="BS338" t="s">
        <v>82</v>
      </c>
    </row>
    <row r="339" spans="1:71" x14ac:dyDescent="0.2">
      <c r="A339">
        <v>3259339</v>
      </c>
      <c r="B339" s="2">
        <v>45612.271571747682</v>
      </c>
      <c r="C339" s="3">
        <v>45612.271571747682</v>
      </c>
      <c r="D339" s="2">
        <v>45613.261342858794</v>
      </c>
      <c r="E339" s="3">
        <v>45613.261342858794</v>
      </c>
      <c r="F339" t="s">
        <v>121</v>
      </c>
      <c r="G339" t="s">
        <v>79</v>
      </c>
      <c r="H339" t="s">
        <v>80</v>
      </c>
      <c r="I339" s="4">
        <v>197</v>
      </c>
      <c r="K339" t="s">
        <v>82</v>
      </c>
      <c r="L339" t="s">
        <v>82</v>
      </c>
      <c r="N339" t="s">
        <v>97</v>
      </c>
      <c r="O339" t="s">
        <v>122</v>
      </c>
      <c r="P339" t="s">
        <v>99</v>
      </c>
      <c r="Q339" t="s">
        <v>86</v>
      </c>
      <c r="R339" t="s">
        <v>82</v>
      </c>
      <c r="S339" t="s">
        <v>82</v>
      </c>
      <c r="T339" t="s">
        <v>82</v>
      </c>
      <c r="V339" t="s">
        <v>82</v>
      </c>
      <c r="W339" t="s">
        <v>82</v>
      </c>
      <c r="X339" t="s">
        <v>82</v>
      </c>
      <c r="AC339" t="s">
        <v>82</v>
      </c>
      <c r="AD339" t="s">
        <v>82</v>
      </c>
      <c r="AE339" t="s">
        <v>82</v>
      </c>
      <c r="AF339" t="s">
        <v>82</v>
      </c>
      <c r="AG339" t="s">
        <v>82</v>
      </c>
      <c r="AH339" t="s">
        <v>82</v>
      </c>
      <c r="AI339" t="s">
        <v>82</v>
      </c>
      <c r="AJ339" t="s">
        <v>82</v>
      </c>
      <c r="AK339" t="s">
        <v>82</v>
      </c>
      <c r="AL339" t="s">
        <v>82</v>
      </c>
      <c r="BD339" t="s">
        <v>82</v>
      </c>
      <c r="BE339" t="s">
        <v>82</v>
      </c>
      <c r="BF339" t="s">
        <v>82</v>
      </c>
      <c r="BG339" t="s">
        <v>88</v>
      </c>
      <c r="BH339" t="s">
        <v>89</v>
      </c>
      <c r="BL339" t="s">
        <v>82</v>
      </c>
      <c r="BM339" t="s">
        <v>82</v>
      </c>
      <c r="BN339" t="s">
        <v>82</v>
      </c>
      <c r="BO339" t="s">
        <v>82</v>
      </c>
      <c r="BP339" t="s">
        <v>82</v>
      </c>
      <c r="BQ339" t="s">
        <v>82</v>
      </c>
      <c r="BR339" t="s">
        <v>82</v>
      </c>
      <c r="BS339" t="s">
        <v>82</v>
      </c>
    </row>
    <row r="340" spans="1:71" x14ac:dyDescent="0.2">
      <c r="A340">
        <v>3259535</v>
      </c>
      <c r="B340" s="2">
        <v>45612.475643182872</v>
      </c>
      <c r="C340" s="3">
        <v>45612.475643182872</v>
      </c>
      <c r="D340" s="2">
        <v>45612.54049594907</v>
      </c>
      <c r="E340" s="3">
        <v>45612.54049594907</v>
      </c>
      <c r="F340" t="s">
        <v>243</v>
      </c>
      <c r="G340" t="s">
        <v>79</v>
      </c>
      <c r="H340" t="s">
        <v>101</v>
      </c>
      <c r="I340" s="4">
        <v>196.2</v>
      </c>
      <c r="K340" t="s">
        <v>220</v>
      </c>
      <c r="L340" t="s">
        <v>82</v>
      </c>
      <c r="N340" t="s">
        <v>116</v>
      </c>
      <c r="O340" t="s">
        <v>387</v>
      </c>
      <c r="P340" t="s">
        <v>118</v>
      </c>
      <c r="Q340" t="s">
        <v>86</v>
      </c>
      <c r="R340" t="s">
        <v>82</v>
      </c>
      <c r="S340" t="s">
        <v>82</v>
      </c>
      <c r="T340" t="s">
        <v>82</v>
      </c>
      <c r="V340" t="s">
        <v>82</v>
      </c>
      <c r="W340" t="s">
        <v>82</v>
      </c>
      <c r="X340" t="s">
        <v>82</v>
      </c>
      <c r="AC340" t="s">
        <v>82</v>
      </c>
      <c r="AD340" t="s">
        <v>82</v>
      </c>
      <c r="AE340" t="s">
        <v>82</v>
      </c>
      <c r="AF340" t="s">
        <v>82</v>
      </c>
      <c r="AG340" t="s">
        <v>82</v>
      </c>
      <c r="AH340" t="s">
        <v>82</v>
      </c>
      <c r="AI340" t="s">
        <v>82</v>
      </c>
      <c r="AJ340" t="s">
        <v>82</v>
      </c>
      <c r="AK340" t="s">
        <v>82</v>
      </c>
      <c r="AL340" t="s">
        <v>82</v>
      </c>
      <c r="BD340" t="s">
        <v>82</v>
      </c>
      <c r="BE340" t="s">
        <v>82</v>
      </c>
      <c r="BF340" t="s">
        <v>82</v>
      </c>
      <c r="BG340" t="s">
        <v>88</v>
      </c>
      <c r="BH340" t="s">
        <v>89</v>
      </c>
      <c r="BL340" t="s">
        <v>82</v>
      </c>
      <c r="BM340" t="s">
        <v>82</v>
      </c>
      <c r="BN340" t="s">
        <v>82</v>
      </c>
      <c r="BO340" t="s">
        <v>82</v>
      </c>
      <c r="BP340" t="s">
        <v>82</v>
      </c>
      <c r="BQ340" t="s">
        <v>82</v>
      </c>
      <c r="BR340" t="s">
        <v>82</v>
      </c>
      <c r="BS340" t="s">
        <v>82</v>
      </c>
    </row>
    <row r="341" spans="1:71" x14ac:dyDescent="0.2">
      <c r="A341">
        <v>3259593</v>
      </c>
      <c r="B341" s="2">
        <v>45612.509633495371</v>
      </c>
      <c r="C341" s="3">
        <v>45612.509633495371</v>
      </c>
      <c r="D341" s="2">
        <v>45612.525528067126</v>
      </c>
      <c r="E341" s="3">
        <v>45612.525528067126</v>
      </c>
      <c r="F341" t="s">
        <v>136</v>
      </c>
      <c r="G341" t="s">
        <v>79</v>
      </c>
      <c r="H341" t="s">
        <v>80</v>
      </c>
      <c r="I341" s="4">
        <v>199.1</v>
      </c>
      <c r="K341" t="s">
        <v>82</v>
      </c>
      <c r="L341" t="s">
        <v>82</v>
      </c>
      <c r="N341" t="s">
        <v>92</v>
      </c>
      <c r="O341" t="s">
        <v>114</v>
      </c>
      <c r="P341" t="s">
        <v>132</v>
      </c>
      <c r="Q341" t="s">
        <v>86</v>
      </c>
      <c r="R341" t="s">
        <v>82</v>
      </c>
      <c r="S341" t="s">
        <v>82</v>
      </c>
      <c r="T341" t="s">
        <v>82</v>
      </c>
      <c r="V341" t="s">
        <v>82</v>
      </c>
      <c r="W341" t="s">
        <v>87</v>
      </c>
      <c r="X341" t="s">
        <v>82</v>
      </c>
      <c r="Y341" s="3">
        <v>45612.509871168979</v>
      </c>
      <c r="Z341" s="3">
        <v>45612.523770138891</v>
      </c>
      <c r="AA341" s="3">
        <v>45612.525217013885</v>
      </c>
      <c r="AC341" t="s">
        <v>87</v>
      </c>
      <c r="AD341" t="s">
        <v>82</v>
      </c>
      <c r="AE341" t="s">
        <v>82</v>
      </c>
      <c r="AF341" t="s">
        <v>82</v>
      </c>
      <c r="AG341" t="s">
        <v>82</v>
      </c>
      <c r="AH341" t="s">
        <v>82</v>
      </c>
      <c r="AI341" t="s">
        <v>82</v>
      </c>
      <c r="AJ341" t="s">
        <v>82</v>
      </c>
      <c r="AK341" t="s">
        <v>82</v>
      </c>
      <c r="AL341" t="s">
        <v>82</v>
      </c>
      <c r="AP341">
        <v>1</v>
      </c>
      <c r="BD341" t="s">
        <v>82</v>
      </c>
      <c r="BE341" t="s">
        <v>82</v>
      </c>
      <c r="BF341" t="s">
        <v>82</v>
      </c>
      <c r="BG341" t="s">
        <v>88</v>
      </c>
      <c r="BH341" t="s">
        <v>89</v>
      </c>
      <c r="BL341" t="s">
        <v>82</v>
      </c>
      <c r="BM341" t="s">
        <v>82</v>
      </c>
      <c r="BN341" t="s">
        <v>82</v>
      </c>
      <c r="BO341" t="s">
        <v>82</v>
      </c>
      <c r="BP341" t="s">
        <v>82</v>
      </c>
      <c r="BQ341" t="s">
        <v>82</v>
      </c>
      <c r="BR341" t="s">
        <v>82</v>
      </c>
      <c r="BS341" t="s">
        <v>82</v>
      </c>
    </row>
    <row r="342" spans="1:71" x14ac:dyDescent="0.2">
      <c r="A342">
        <v>3260062</v>
      </c>
      <c r="B342" s="2">
        <v>45612.906433344906</v>
      </c>
      <c r="C342" s="3">
        <v>45612.906433344906</v>
      </c>
      <c r="D342" s="2">
        <v>45612.907670694447</v>
      </c>
      <c r="E342" s="3">
        <v>45612.907670694447</v>
      </c>
      <c r="F342" t="s">
        <v>156</v>
      </c>
      <c r="G342" t="s">
        <v>79</v>
      </c>
      <c r="H342" t="s">
        <v>80</v>
      </c>
      <c r="I342" s="4">
        <v>197.3</v>
      </c>
      <c r="K342" t="s">
        <v>129</v>
      </c>
      <c r="L342" t="s">
        <v>82</v>
      </c>
      <c r="N342" t="s">
        <v>92</v>
      </c>
      <c r="O342" t="s">
        <v>388</v>
      </c>
      <c r="P342" t="s">
        <v>132</v>
      </c>
      <c r="Q342" t="s">
        <v>86</v>
      </c>
      <c r="R342" t="s">
        <v>82</v>
      </c>
      <c r="S342" t="s">
        <v>82</v>
      </c>
      <c r="T342" t="s">
        <v>82</v>
      </c>
      <c r="V342" t="s">
        <v>82</v>
      </c>
      <c r="W342" t="s">
        <v>82</v>
      </c>
      <c r="X342" t="s">
        <v>82</v>
      </c>
      <c r="AC342" t="s">
        <v>82</v>
      </c>
      <c r="AD342" t="s">
        <v>82</v>
      </c>
      <c r="AE342" t="s">
        <v>82</v>
      </c>
      <c r="AF342" t="s">
        <v>82</v>
      </c>
      <c r="AG342" t="s">
        <v>82</v>
      </c>
      <c r="AH342" t="s">
        <v>82</v>
      </c>
      <c r="AI342" t="s">
        <v>82</v>
      </c>
      <c r="AJ342" t="s">
        <v>82</v>
      </c>
      <c r="AK342" t="s">
        <v>82</v>
      </c>
      <c r="AL342" t="s">
        <v>82</v>
      </c>
      <c r="BD342" t="s">
        <v>82</v>
      </c>
      <c r="BE342" t="s">
        <v>82</v>
      </c>
      <c r="BF342" t="s">
        <v>82</v>
      </c>
      <c r="BG342" t="s">
        <v>88</v>
      </c>
      <c r="BH342" t="s">
        <v>89</v>
      </c>
      <c r="BL342" t="s">
        <v>82</v>
      </c>
      <c r="BM342" t="s">
        <v>82</v>
      </c>
      <c r="BN342" t="s">
        <v>82</v>
      </c>
      <c r="BO342" t="s">
        <v>82</v>
      </c>
      <c r="BP342" t="s">
        <v>82</v>
      </c>
      <c r="BQ342" t="s">
        <v>82</v>
      </c>
      <c r="BR342" t="s">
        <v>82</v>
      </c>
      <c r="BS342" t="s">
        <v>82</v>
      </c>
    </row>
    <row r="343" spans="1:71" x14ac:dyDescent="0.2">
      <c r="A343">
        <v>3260086</v>
      </c>
      <c r="B343" s="2">
        <v>45612.941658124997</v>
      </c>
      <c r="C343" s="3">
        <v>45612.941658124997</v>
      </c>
      <c r="D343" s="2">
        <v>45612.961490497684</v>
      </c>
      <c r="E343" s="3">
        <v>45612.961490497684</v>
      </c>
      <c r="F343" t="s">
        <v>121</v>
      </c>
      <c r="G343" t="s">
        <v>79</v>
      </c>
      <c r="H343" t="s">
        <v>80</v>
      </c>
      <c r="I343" s="4">
        <v>197</v>
      </c>
      <c r="K343" t="s">
        <v>82</v>
      </c>
      <c r="L343" t="s">
        <v>82</v>
      </c>
      <c r="N343" t="s">
        <v>97</v>
      </c>
      <c r="O343" t="s">
        <v>389</v>
      </c>
      <c r="P343" t="s">
        <v>158</v>
      </c>
      <c r="Q343" t="s">
        <v>86</v>
      </c>
      <c r="R343" t="s">
        <v>82</v>
      </c>
      <c r="S343" t="s">
        <v>82</v>
      </c>
      <c r="T343" t="s">
        <v>82</v>
      </c>
      <c r="V343" t="s">
        <v>82</v>
      </c>
      <c r="W343" t="s">
        <v>82</v>
      </c>
      <c r="X343" t="s">
        <v>82</v>
      </c>
      <c r="AC343" t="s">
        <v>82</v>
      </c>
      <c r="AD343" t="s">
        <v>82</v>
      </c>
      <c r="AE343" t="s">
        <v>82</v>
      </c>
      <c r="AF343" t="s">
        <v>82</v>
      </c>
      <c r="AG343" t="s">
        <v>82</v>
      </c>
      <c r="AH343" t="s">
        <v>82</v>
      </c>
      <c r="AI343" t="s">
        <v>82</v>
      </c>
      <c r="AJ343" t="s">
        <v>82</v>
      </c>
      <c r="AK343" t="s">
        <v>82</v>
      </c>
      <c r="AL343" t="s">
        <v>82</v>
      </c>
      <c r="BD343" t="s">
        <v>82</v>
      </c>
      <c r="BE343" t="s">
        <v>82</v>
      </c>
      <c r="BF343" t="s">
        <v>82</v>
      </c>
      <c r="BG343" t="s">
        <v>88</v>
      </c>
      <c r="BH343" t="s">
        <v>89</v>
      </c>
      <c r="BL343" t="s">
        <v>82</v>
      </c>
      <c r="BM343" t="s">
        <v>82</v>
      </c>
      <c r="BN343" t="s">
        <v>82</v>
      </c>
      <c r="BO343" t="s">
        <v>82</v>
      </c>
      <c r="BP343" t="s">
        <v>82</v>
      </c>
      <c r="BQ343" t="s">
        <v>82</v>
      </c>
      <c r="BR343" t="s">
        <v>82</v>
      </c>
      <c r="BS343" t="s">
        <v>82</v>
      </c>
    </row>
    <row r="344" spans="1:71" x14ac:dyDescent="0.2">
      <c r="A344">
        <v>3260229</v>
      </c>
      <c r="B344" s="2">
        <v>45613.271910891199</v>
      </c>
      <c r="C344" s="3">
        <v>45613.271910891199</v>
      </c>
      <c r="D344" s="2">
        <v>45615.600338206015</v>
      </c>
      <c r="E344" s="3">
        <v>45615.600338206015</v>
      </c>
      <c r="F344" t="s">
        <v>321</v>
      </c>
      <c r="G344" t="s">
        <v>79</v>
      </c>
      <c r="H344" t="s">
        <v>80</v>
      </c>
      <c r="I344" s="4">
        <v>197</v>
      </c>
      <c r="K344" t="s">
        <v>82</v>
      </c>
      <c r="L344" t="s">
        <v>82</v>
      </c>
      <c r="N344" t="s">
        <v>97</v>
      </c>
      <c r="O344" t="s">
        <v>293</v>
      </c>
      <c r="P344" t="s">
        <v>99</v>
      </c>
      <c r="Q344" t="s">
        <v>86</v>
      </c>
      <c r="R344" t="s">
        <v>82</v>
      </c>
      <c r="S344" t="s">
        <v>82</v>
      </c>
      <c r="T344" t="s">
        <v>82</v>
      </c>
      <c r="V344" t="s">
        <v>82</v>
      </c>
      <c r="W344" t="s">
        <v>82</v>
      </c>
      <c r="X344" t="s">
        <v>82</v>
      </c>
      <c r="AC344" t="s">
        <v>82</v>
      </c>
      <c r="AD344" t="s">
        <v>82</v>
      </c>
      <c r="AE344" t="s">
        <v>82</v>
      </c>
      <c r="AF344" t="s">
        <v>82</v>
      </c>
      <c r="AG344" t="s">
        <v>82</v>
      </c>
      <c r="AH344" t="s">
        <v>82</v>
      </c>
      <c r="AI344" t="s">
        <v>82</v>
      </c>
      <c r="AJ344" t="s">
        <v>82</v>
      </c>
      <c r="AK344" t="s">
        <v>82</v>
      </c>
      <c r="AL344" t="s">
        <v>82</v>
      </c>
      <c r="BD344" t="s">
        <v>82</v>
      </c>
      <c r="BE344" t="s">
        <v>82</v>
      </c>
      <c r="BF344" t="s">
        <v>82</v>
      </c>
      <c r="BG344" t="s">
        <v>88</v>
      </c>
      <c r="BH344" t="s">
        <v>89</v>
      </c>
      <c r="BL344" t="s">
        <v>82</v>
      </c>
      <c r="BM344" t="s">
        <v>82</v>
      </c>
      <c r="BN344" t="s">
        <v>82</v>
      </c>
      <c r="BO344" t="s">
        <v>82</v>
      </c>
      <c r="BP344" t="s">
        <v>82</v>
      </c>
      <c r="BQ344" t="s">
        <v>82</v>
      </c>
      <c r="BR344" t="s">
        <v>82</v>
      </c>
      <c r="BS344" t="s">
        <v>82</v>
      </c>
    </row>
    <row r="345" spans="1:71" hidden="1" x14ac:dyDescent="0.2">
      <c r="A345">
        <v>3260644</v>
      </c>
      <c r="B345" s="2">
        <v>45613.739232314816</v>
      </c>
      <c r="C345" s="3">
        <v>45613.739232314816</v>
      </c>
      <c r="D345" s="2">
        <v>45613.743559930561</v>
      </c>
      <c r="E345" s="3">
        <v>45613.743559930561</v>
      </c>
      <c r="F345" t="s">
        <v>107</v>
      </c>
      <c r="G345" t="s">
        <v>79</v>
      </c>
      <c r="H345" t="s">
        <v>80</v>
      </c>
      <c r="I345" s="4">
        <v>204.2</v>
      </c>
      <c r="K345" t="s">
        <v>82</v>
      </c>
      <c r="N345" t="s">
        <v>92</v>
      </c>
      <c r="O345" t="s">
        <v>390</v>
      </c>
      <c r="P345" t="s">
        <v>106</v>
      </c>
      <c r="Q345" t="s">
        <v>86</v>
      </c>
      <c r="R345" t="s">
        <v>82</v>
      </c>
      <c r="S345" t="s">
        <v>82</v>
      </c>
      <c r="T345" t="s">
        <v>82</v>
      </c>
      <c r="V345" t="s">
        <v>82</v>
      </c>
      <c r="W345" t="s">
        <v>82</v>
      </c>
      <c r="X345" t="s">
        <v>82</v>
      </c>
      <c r="Y345" s="3">
        <v>45613.739232314816</v>
      </c>
      <c r="Z345" s="3">
        <v>45613.739232314816</v>
      </c>
      <c r="AA345" s="3">
        <v>45613.743330104167</v>
      </c>
      <c r="AC345" t="s">
        <v>82</v>
      </c>
      <c r="AD345" t="s">
        <v>82</v>
      </c>
      <c r="AE345" t="s">
        <v>82</v>
      </c>
      <c r="AF345" t="s">
        <v>82</v>
      </c>
      <c r="AG345" t="s">
        <v>82</v>
      </c>
      <c r="AH345" t="s">
        <v>82</v>
      </c>
      <c r="AI345" t="s">
        <v>82</v>
      </c>
      <c r="AJ345" t="s">
        <v>82</v>
      </c>
      <c r="AK345" t="s">
        <v>82</v>
      </c>
      <c r="AL345" t="s">
        <v>82</v>
      </c>
      <c r="AP345">
        <v>1</v>
      </c>
      <c r="BD345" t="s">
        <v>82</v>
      </c>
      <c r="BE345" t="s">
        <v>82</v>
      </c>
      <c r="BF345" t="s">
        <v>82</v>
      </c>
      <c r="BG345" t="s">
        <v>88</v>
      </c>
      <c r="BH345" t="s">
        <v>89</v>
      </c>
      <c r="BL345" t="s">
        <v>82</v>
      </c>
      <c r="BM345" t="s">
        <v>82</v>
      </c>
      <c r="BN345" t="s">
        <v>82</v>
      </c>
      <c r="BO345" t="s">
        <v>82</v>
      </c>
      <c r="BP345" t="s">
        <v>82</v>
      </c>
      <c r="BQ345" t="s">
        <v>82</v>
      </c>
      <c r="BR345" t="s">
        <v>82</v>
      </c>
      <c r="BS345" t="s">
        <v>82</v>
      </c>
    </row>
    <row r="346" spans="1:71" x14ac:dyDescent="0.2">
      <c r="A346">
        <v>3260798</v>
      </c>
      <c r="B346" s="2">
        <v>45613.974979687497</v>
      </c>
      <c r="C346" s="3">
        <v>45613.974979687497</v>
      </c>
      <c r="D346" s="2">
        <v>45614.011723703705</v>
      </c>
      <c r="E346" s="3">
        <v>45614.011723703705</v>
      </c>
      <c r="F346" t="s">
        <v>121</v>
      </c>
      <c r="G346" t="s">
        <v>79</v>
      </c>
      <c r="H346" t="s">
        <v>101</v>
      </c>
      <c r="I346" s="4">
        <v>196.5</v>
      </c>
      <c r="K346" t="s">
        <v>82</v>
      </c>
      <c r="L346" t="s">
        <v>82</v>
      </c>
      <c r="N346" t="s">
        <v>130</v>
      </c>
      <c r="O346" t="s">
        <v>391</v>
      </c>
      <c r="P346" t="s">
        <v>132</v>
      </c>
      <c r="Q346" t="s">
        <v>86</v>
      </c>
      <c r="R346" t="s">
        <v>82</v>
      </c>
      <c r="S346" t="s">
        <v>82</v>
      </c>
      <c r="T346" t="s">
        <v>82</v>
      </c>
      <c r="V346" t="s">
        <v>82</v>
      </c>
      <c r="W346" t="s">
        <v>82</v>
      </c>
      <c r="X346" t="s">
        <v>82</v>
      </c>
      <c r="AC346" t="s">
        <v>82</v>
      </c>
      <c r="AD346" t="s">
        <v>82</v>
      </c>
      <c r="AE346" t="s">
        <v>82</v>
      </c>
      <c r="AF346" t="s">
        <v>82</v>
      </c>
      <c r="AG346" t="s">
        <v>82</v>
      </c>
      <c r="AH346" t="s">
        <v>82</v>
      </c>
      <c r="AI346" t="s">
        <v>82</v>
      </c>
      <c r="AJ346" t="s">
        <v>82</v>
      </c>
      <c r="AK346" t="s">
        <v>82</v>
      </c>
      <c r="AL346" t="s">
        <v>82</v>
      </c>
      <c r="BD346" t="s">
        <v>82</v>
      </c>
      <c r="BE346" t="s">
        <v>82</v>
      </c>
      <c r="BF346" t="s">
        <v>82</v>
      </c>
      <c r="BG346" t="s">
        <v>88</v>
      </c>
      <c r="BH346" t="s">
        <v>89</v>
      </c>
      <c r="BL346" t="s">
        <v>82</v>
      </c>
      <c r="BM346" t="s">
        <v>82</v>
      </c>
      <c r="BN346" t="s">
        <v>82</v>
      </c>
      <c r="BO346" t="s">
        <v>82</v>
      </c>
      <c r="BP346" t="s">
        <v>82</v>
      </c>
      <c r="BQ346" t="s">
        <v>82</v>
      </c>
      <c r="BR346" t="s">
        <v>82</v>
      </c>
      <c r="BS346" t="s">
        <v>82</v>
      </c>
    </row>
    <row r="347" spans="1:71" x14ac:dyDescent="0.2">
      <c r="A347">
        <v>3261206</v>
      </c>
      <c r="B347" s="2">
        <v>45614.401305520834</v>
      </c>
      <c r="C347" s="3">
        <v>45614.401305520834</v>
      </c>
      <c r="D347" s="2">
        <v>45614.40843023148</v>
      </c>
      <c r="E347" s="3">
        <v>45614.40843023148</v>
      </c>
      <c r="F347" t="s">
        <v>190</v>
      </c>
      <c r="G347" t="s">
        <v>79</v>
      </c>
      <c r="H347" t="s">
        <v>80</v>
      </c>
      <c r="I347" s="4">
        <v>197.7</v>
      </c>
      <c r="K347" t="s">
        <v>129</v>
      </c>
      <c r="L347" t="s">
        <v>82</v>
      </c>
      <c r="N347" t="s">
        <v>130</v>
      </c>
      <c r="O347" t="s">
        <v>392</v>
      </c>
      <c r="P347" t="s">
        <v>132</v>
      </c>
      <c r="Q347" t="s">
        <v>86</v>
      </c>
      <c r="R347" t="s">
        <v>82</v>
      </c>
      <c r="S347" t="s">
        <v>82</v>
      </c>
      <c r="T347" t="s">
        <v>82</v>
      </c>
      <c r="V347" t="s">
        <v>82</v>
      </c>
      <c r="W347" t="s">
        <v>82</v>
      </c>
      <c r="X347" t="s">
        <v>82</v>
      </c>
      <c r="Y347" s="3">
        <v>45614.401805694448</v>
      </c>
      <c r="Z347" s="3">
        <v>45614.406239618052</v>
      </c>
      <c r="AA347" s="3">
        <v>45614.40841827546</v>
      </c>
      <c r="AC347" t="s">
        <v>82</v>
      </c>
      <c r="AD347" t="s">
        <v>82</v>
      </c>
      <c r="AE347" t="s">
        <v>82</v>
      </c>
      <c r="AF347" t="s">
        <v>82</v>
      </c>
      <c r="AG347" t="s">
        <v>82</v>
      </c>
      <c r="AH347" t="s">
        <v>82</v>
      </c>
      <c r="AI347" t="s">
        <v>82</v>
      </c>
      <c r="AJ347" t="s">
        <v>82</v>
      </c>
      <c r="AK347" t="s">
        <v>82</v>
      </c>
      <c r="AL347" t="s">
        <v>82</v>
      </c>
      <c r="BD347" t="s">
        <v>82</v>
      </c>
      <c r="BE347" t="s">
        <v>82</v>
      </c>
      <c r="BF347" t="s">
        <v>82</v>
      </c>
      <c r="BG347" t="s">
        <v>88</v>
      </c>
      <c r="BH347" t="s">
        <v>89</v>
      </c>
      <c r="BL347" t="s">
        <v>82</v>
      </c>
      <c r="BM347" t="s">
        <v>82</v>
      </c>
      <c r="BN347" t="s">
        <v>82</v>
      </c>
      <c r="BO347" t="s">
        <v>82</v>
      </c>
      <c r="BP347" t="s">
        <v>82</v>
      </c>
      <c r="BQ347" t="s">
        <v>82</v>
      </c>
      <c r="BR347" t="s">
        <v>82</v>
      </c>
      <c r="BS347" t="s">
        <v>82</v>
      </c>
    </row>
    <row r="348" spans="1:71" hidden="1" x14ac:dyDescent="0.2">
      <c r="A348">
        <v>3261466</v>
      </c>
      <c r="B348" s="2">
        <v>45614.547429108796</v>
      </c>
      <c r="C348" s="3">
        <v>45614.547429108796</v>
      </c>
      <c r="D348" s="2">
        <v>45614.562658055554</v>
      </c>
      <c r="E348" s="3">
        <v>45614.562658055554</v>
      </c>
      <c r="F348" t="s">
        <v>153</v>
      </c>
      <c r="G348" t="s">
        <v>79</v>
      </c>
      <c r="H348" t="s">
        <v>80</v>
      </c>
      <c r="I348" s="4">
        <v>122.3</v>
      </c>
      <c r="K348" t="s">
        <v>82</v>
      </c>
      <c r="L348" t="s">
        <v>82</v>
      </c>
      <c r="N348" t="s">
        <v>92</v>
      </c>
      <c r="O348" t="s">
        <v>174</v>
      </c>
      <c r="P348" t="s">
        <v>158</v>
      </c>
      <c r="Q348" t="s">
        <v>95</v>
      </c>
      <c r="R348" t="s">
        <v>82</v>
      </c>
      <c r="S348" t="s">
        <v>82</v>
      </c>
      <c r="T348" t="s">
        <v>82</v>
      </c>
      <c r="V348" t="s">
        <v>82</v>
      </c>
      <c r="W348" t="s">
        <v>82</v>
      </c>
      <c r="X348" t="s">
        <v>82</v>
      </c>
      <c r="Y348" s="3">
        <v>45614.548549224535</v>
      </c>
      <c r="Z348" s="3">
        <v>45614.559110879629</v>
      </c>
      <c r="AA348" s="3">
        <v>45614.562625023143</v>
      </c>
      <c r="AC348" t="s">
        <v>82</v>
      </c>
      <c r="AD348" t="s">
        <v>82</v>
      </c>
      <c r="AE348" t="s">
        <v>82</v>
      </c>
      <c r="AF348" t="s">
        <v>82</v>
      </c>
      <c r="AG348" t="s">
        <v>82</v>
      </c>
      <c r="AH348" t="s">
        <v>82</v>
      </c>
      <c r="AI348" t="s">
        <v>82</v>
      </c>
      <c r="AJ348" t="s">
        <v>82</v>
      </c>
      <c r="AK348" t="s">
        <v>82</v>
      </c>
      <c r="AL348" t="s">
        <v>82</v>
      </c>
      <c r="BD348" t="s">
        <v>82</v>
      </c>
      <c r="BE348" t="s">
        <v>82</v>
      </c>
      <c r="BF348" t="s">
        <v>82</v>
      </c>
      <c r="BG348" t="s">
        <v>88</v>
      </c>
      <c r="BH348" t="s">
        <v>89</v>
      </c>
      <c r="BL348" t="s">
        <v>82</v>
      </c>
      <c r="BM348" t="s">
        <v>82</v>
      </c>
      <c r="BN348" t="s">
        <v>82</v>
      </c>
      <c r="BO348" t="s">
        <v>82</v>
      </c>
      <c r="BP348" t="s">
        <v>82</v>
      </c>
      <c r="BQ348" t="s">
        <v>82</v>
      </c>
      <c r="BR348" t="s">
        <v>82</v>
      </c>
      <c r="BS348" t="s">
        <v>82</v>
      </c>
    </row>
    <row r="349" spans="1:71" hidden="1" x14ac:dyDescent="0.2">
      <c r="A349">
        <v>3261602</v>
      </c>
      <c r="B349" s="2">
        <v>45614.620243912039</v>
      </c>
      <c r="C349" s="3">
        <v>45614.620243912039</v>
      </c>
      <c r="D349" s="2">
        <v>45614.631428078705</v>
      </c>
      <c r="E349" s="3">
        <v>45614.631428078705</v>
      </c>
      <c r="F349" t="s">
        <v>217</v>
      </c>
      <c r="G349" t="s">
        <v>79</v>
      </c>
      <c r="H349" t="s">
        <v>80</v>
      </c>
      <c r="I349" s="4">
        <v>204.5</v>
      </c>
      <c r="K349" t="s">
        <v>82</v>
      </c>
      <c r="L349" t="s">
        <v>82</v>
      </c>
      <c r="N349" t="s">
        <v>125</v>
      </c>
      <c r="O349" t="s">
        <v>393</v>
      </c>
      <c r="P349" t="s">
        <v>94</v>
      </c>
      <c r="Q349" t="s">
        <v>86</v>
      </c>
      <c r="R349" t="s">
        <v>82</v>
      </c>
      <c r="S349" t="s">
        <v>82</v>
      </c>
      <c r="T349" t="s">
        <v>82</v>
      </c>
      <c r="V349" t="s">
        <v>82</v>
      </c>
      <c r="W349" t="s">
        <v>82</v>
      </c>
      <c r="X349" t="s">
        <v>82</v>
      </c>
      <c r="Y349" s="3">
        <v>45614.620486631946</v>
      </c>
      <c r="Z349" s="3">
        <v>45614.630198055558</v>
      </c>
      <c r="AA349" s="3">
        <v>45614.631348206021</v>
      </c>
      <c r="AC349" t="s">
        <v>82</v>
      </c>
      <c r="AD349" t="s">
        <v>82</v>
      </c>
      <c r="AE349" t="s">
        <v>82</v>
      </c>
      <c r="AF349" t="s">
        <v>82</v>
      </c>
      <c r="AG349" t="s">
        <v>82</v>
      </c>
      <c r="AH349" t="s">
        <v>82</v>
      </c>
      <c r="AI349" t="s">
        <v>82</v>
      </c>
      <c r="AJ349" t="s">
        <v>82</v>
      </c>
      <c r="AK349" t="s">
        <v>82</v>
      </c>
      <c r="AL349" t="s">
        <v>82</v>
      </c>
      <c r="BD349" t="s">
        <v>82</v>
      </c>
      <c r="BE349" t="s">
        <v>82</v>
      </c>
      <c r="BF349" t="s">
        <v>82</v>
      </c>
      <c r="BG349" t="s">
        <v>88</v>
      </c>
      <c r="BH349" t="s">
        <v>89</v>
      </c>
      <c r="BL349" t="s">
        <v>82</v>
      </c>
      <c r="BM349" t="s">
        <v>82</v>
      </c>
      <c r="BN349" t="s">
        <v>82</v>
      </c>
      <c r="BO349" t="s">
        <v>82</v>
      </c>
      <c r="BP349" t="s">
        <v>82</v>
      </c>
      <c r="BQ349" t="s">
        <v>82</v>
      </c>
      <c r="BR349" t="s">
        <v>82</v>
      </c>
      <c r="BS349" t="s">
        <v>82</v>
      </c>
    </row>
    <row r="350" spans="1:71" x14ac:dyDescent="0.2">
      <c r="A350">
        <v>3262052</v>
      </c>
      <c r="B350" s="2">
        <v>45614.983400104167</v>
      </c>
      <c r="C350" s="3">
        <v>45614.983400104167</v>
      </c>
      <c r="D350" s="2">
        <v>45614.986165196759</v>
      </c>
      <c r="E350" s="3">
        <v>45614.986165196759</v>
      </c>
      <c r="F350" t="s">
        <v>206</v>
      </c>
      <c r="G350" t="s">
        <v>79</v>
      </c>
      <c r="H350" t="s">
        <v>80</v>
      </c>
      <c r="I350" s="4">
        <v>197.1</v>
      </c>
      <c r="K350" t="s">
        <v>82</v>
      </c>
      <c r="L350" t="s">
        <v>82</v>
      </c>
      <c r="N350" t="s">
        <v>185</v>
      </c>
      <c r="O350" t="s">
        <v>394</v>
      </c>
      <c r="P350" t="s">
        <v>160</v>
      </c>
      <c r="Q350" t="s">
        <v>86</v>
      </c>
      <c r="R350" t="s">
        <v>82</v>
      </c>
      <c r="S350" t="s">
        <v>82</v>
      </c>
      <c r="T350" t="s">
        <v>82</v>
      </c>
      <c r="V350" t="s">
        <v>82</v>
      </c>
      <c r="W350" t="s">
        <v>82</v>
      </c>
      <c r="X350" t="s">
        <v>82</v>
      </c>
      <c r="AC350" t="s">
        <v>82</v>
      </c>
      <c r="AD350" t="s">
        <v>82</v>
      </c>
      <c r="AE350" t="s">
        <v>82</v>
      </c>
      <c r="AF350" t="s">
        <v>82</v>
      </c>
      <c r="AG350" t="s">
        <v>82</v>
      </c>
      <c r="AH350" t="s">
        <v>82</v>
      </c>
      <c r="AI350" t="s">
        <v>82</v>
      </c>
      <c r="AJ350" t="s">
        <v>82</v>
      </c>
      <c r="AK350" t="s">
        <v>82</v>
      </c>
      <c r="AL350" t="s">
        <v>82</v>
      </c>
      <c r="BD350" t="s">
        <v>82</v>
      </c>
      <c r="BE350" t="s">
        <v>82</v>
      </c>
      <c r="BF350" t="s">
        <v>82</v>
      </c>
      <c r="BG350" t="s">
        <v>88</v>
      </c>
      <c r="BH350" t="s">
        <v>89</v>
      </c>
      <c r="BL350" t="s">
        <v>82</v>
      </c>
      <c r="BM350" t="s">
        <v>82</v>
      </c>
      <c r="BN350" t="s">
        <v>82</v>
      </c>
      <c r="BO350" t="s">
        <v>82</v>
      </c>
      <c r="BP350" t="s">
        <v>82</v>
      </c>
      <c r="BQ350" t="s">
        <v>82</v>
      </c>
      <c r="BR350" t="s">
        <v>82</v>
      </c>
      <c r="BS350" t="s">
        <v>82</v>
      </c>
    </row>
    <row r="351" spans="1:71" x14ac:dyDescent="0.2">
      <c r="A351">
        <v>3262124</v>
      </c>
      <c r="B351" s="2">
        <v>45615.272161388886</v>
      </c>
      <c r="C351" s="3">
        <v>45615.272161388886</v>
      </c>
      <c r="D351" s="2">
        <v>45616.271220057868</v>
      </c>
      <c r="E351" s="3">
        <v>45616.271220057868</v>
      </c>
      <c r="F351" t="s">
        <v>110</v>
      </c>
      <c r="G351" t="s">
        <v>79</v>
      </c>
      <c r="H351" t="s">
        <v>80</v>
      </c>
      <c r="I351" s="4">
        <v>197</v>
      </c>
      <c r="K351" t="s">
        <v>82</v>
      </c>
      <c r="L351" t="s">
        <v>82</v>
      </c>
      <c r="N351" t="s">
        <v>97</v>
      </c>
      <c r="O351" t="s">
        <v>395</v>
      </c>
      <c r="P351" t="s">
        <v>99</v>
      </c>
      <c r="Q351" t="s">
        <v>86</v>
      </c>
      <c r="R351" t="s">
        <v>82</v>
      </c>
      <c r="S351" t="s">
        <v>82</v>
      </c>
      <c r="T351" t="s">
        <v>82</v>
      </c>
      <c r="V351" t="s">
        <v>82</v>
      </c>
      <c r="W351" t="s">
        <v>82</v>
      </c>
      <c r="X351" t="s">
        <v>82</v>
      </c>
      <c r="AC351" t="s">
        <v>82</v>
      </c>
      <c r="AD351" t="s">
        <v>82</v>
      </c>
      <c r="AE351" t="s">
        <v>82</v>
      </c>
      <c r="AF351" t="s">
        <v>82</v>
      </c>
      <c r="AG351" t="s">
        <v>82</v>
      </c>
      <c r="AH351" t="s">
        <v>82</v>
      </c>
      <c r="AI351" t="s">
        <v>82</v>
      </c>
      <c r="AJ351" t="s">
        <v>82</v>
      </c>
      <c r="AK351" t="s">
        <v>82</v>
      </c>
      <c r="AL351" t="s">
        <v>82</v>
      </c>
      <c r="BD351" t="s">
        <v>82</v>
      </c>
      <c r="BE351" t="s">
        <v>82</v>
      </c>
      <c r="BF351" t="s">
        <v>82</v>
      </c>
      <c r="BG351" t="s">
        <v>88</v>
      </c>
      <c r="BH351" t="s">
        <v>89</v>
      </c>
      <c r="BL351" t="s">
        <v>82</v>
      </c>
      <c r="BM351" t="s">
        <v>82</v>
      </c>
      <c r="BN351" t="s">
        <v>82</v>
      </c>
      <c r="BO351" t="s">
        <v>82</v>
      </c>
      <c r="BP351" t="s">
        <v>82</v>
      </c>
      <c r="BQ351" t="s">
        <v>82</v>
      </c>
      <c r="BR351" t="s">
        <v>82</v>
      </c>
      <c r="BS351" t="s">
        <v>82</v>
      </c>
    </row>
    <row r="352" spans="1:71" x14ac:dyDescent="0.2">
      <c r="A352">
        <v>3262220</v>
      </c>
      <c r="B352" s="2">
        <v>45615.313916203704</v>
      </c>
      <c r="C352" s="3">
        <v>45615.313916203704</v>
      </c>
      <c r="D352" s="2">
        <v>45615.324318252315</v>
      </c>
      <c r="E352" s="3">
        <v>45615.324318252315</v>
      </c>
      <c r="F352" t="s">
        <v>145</v>
      </c>
      <c r="G352" t="s">
        <v>79</v>
      </c>
      <c r="H352" t="s">
        <v>80</v>
      </c>
      <c r="I352" s="4">
        <v>200.4</v>
      </c>
      <c r="K352" t="s">
        <v>82</v>
      </c>
      <c r="L352" t="s">
        <v>250</v>
      </c>
      <c r="N352" t="s">
        <v>202</v>
      </c>
      <c r="O352" t="s">
        <v>396</v>
      </c>
      <c r="P352" t="s">
        <v>132</v>
      </c>
      <c r="Q352" t="s">
        <v>86</v>
      </c>
      <c r="R352" t="s">
        <v>82</v>
      </c>
      <c r="S352" t="s">
        <v>82</v>
      </c>
      <c r="T352" t="s">
        <v>82</v>
      </c>
      <c r="V352" t="s">
        <v>82</v>
      </c>
      <c r="W352" t="s">
        <v>82</v>
      </c>
      <c r="X352" t="s">
        <v>82</v>
      </c>
      <c r="Y352" s="3">
        <v>45615.314656909723</v>
      </c>
      <c r="Z352" s="3">
        <v>45615.322350914357</v>
      </c>
      <c r="AA352" s="3">
        <v>45615.324304097223</v>
      </c>
      <c r="AC352" t="s">
        <v>82</v>
      </c>
      <c r="AD352" t="s">
        <v>82</v>
      </c>
      <c r="AE352" t="s">
        <v>82</v>
      </c>
      <c r="AF352" t="s">
        <v>82</v>
      </c>
      <c r="AG352" t="s">
        <v>82</v>
      </c>
      <c r="AH352" t="s">
        <v>82</v>
      </c>
      <c r="AI352" t="s">
        <v>82</v>
      </c>
      <c r="AJ352" t="s">
        <v>82</v>
      </c>
      <c r="AK352" t="s">
        <v>82</v>
      </c>
      <c r="AL352" t="s">
        <v>82</v>
      </c>
      <c r="BD352" t="s">
        <v>82</v>
      </c>
      <c r="BE352" t="s">
        <v>82</v>
      </c>
      <c r="BF352" t="s">
        <v>82</v>
      </c>
      <c r="BG352" t="s">
        <v>88</v>
      </c>
      <c r="BH352" t="s">
        <v>89</v>
      </c>
      <c r="BL352" t="s">
        <v>82</v>
      </c>
      <c r="BM352" t="s">
        <v>82</v>
      </c>
      <c r="BN352" t="s">
        <v>82</v>
      </c>
      <c r="BO352" t="s">
        <v>82</v>
      </c>
      <c r="BP352" t="s">
        <v>82</v>
      </c>
      <c r="BQ352" t="s">
        <v>82</v>
      </c>
      <c r="BR352" t="s">
        <v>82</v>
      </c>
      <c r="BS352" t="s">
        <v>82</v>
      </c>
    </row>
    <row r="353" spans="1:71" x14ac:dyDescent="0.2">
      <c r="A353">
        <v>3262324</v>
      </c>
      <c r="B353" s="2">
        <v>45615.35314392361</v>
      </c>
      <c r="C353" s="3">
        <v>45615.35314392361</v>
      </c>
      <c r="D353" s="2">
        <v>45615.367512349534</v>
      </c>
      <c r="E353" s="3">
        <v>45615.367512349534</v>
      </c>
      <c r="F353" t="s">
        <v>153</v>
      </c>
      <c r="G353" t="s">
        <v>79</v>
      </c>
      <c r="H353" t="s">
        <v>80</v>
      </c>
      <c r="I353" s="4">
        <v>195.6</v>
      </c>
      <c r="K353" t="s">
        <v>82</v>
      </c>
      <c r="L353" t="s">
        <v>250</v>
      </c>
      <c r="N353" t="s">
        <v>92</v>
      </c>
      <c r="O353" t="s">
        <v>114</v>
      </c>
      <c r="P353" t="s">
        <v>94</v>
      </c>
      <c r="Q353" t="s">
        <v>86</v>
      </c>
      <c r="R353" t="s">
        <v>82</v>
      </c>
      <c r="S353" t="s">
        <v>82</v>
      </c>
      <c r="T353" t="s">
        <v>82</v>
      </c>
      <c r="V353" t="s">
        <v>82</v>
      </c>
      <c r="W353" t="s">
        <v>82</v>
      </c>
      <c r="X353" t="s">
        <v>82</v>
      </c>
      <c r="Y353" s="3">
        <v>45615.353402592591</v>
      </c>
      <c r="Z353" s="3">
        <v>45615.359677789354</v>
      </c>
      <c r="AA353" s="3">
        <v>45615.367488101852</v>
      </c>
      <c r="AC353" t="s">
        <v>82</v>
      </c>
      <c r="AD353" t="s">
        <v>82</v>
      </c>
      <c r="AE353" t="s">
        <v>82</v>
      </c>
      <c r="AF353" t="s">
        <v>82</v>
      </c>
      <c r="AG353" t="s">
        <v>82</v>
      </c>
      <c r="AH353" t="s">
        <v>82</v>
      </c>
      <c r="AI353" t="s">
        <v>82</v>
      </c>
      <c r="AJ353" t="s">
        <v>82</v>
      </c>
      <c r="AK353" t="s">
        <v>82</v>
      </c>
      <c r="AL353" t="s">
        <v>82</v>
      </c>
      <c r="AP353">
        <v>1</v>
      </c>
      <c r="BD353" t="s">
        <v>82</v>
      </c>
      <c r="BE353" t="s">
        <v>82</v>
      </c>
      <c r="BF353" t="s">
        <v>82</v>
      </c>
      <c r="BG353" t="s">
        <v>88</v>
      </c>
      <c r="BH353" t="s">
        <v>89</v>
      </c>
      <c r="BL353" t="s">
        <v>82</v>
      </c>
      <c r="BM353" t="s">
        <v>82</v>
      </c>
      <c r="BN353" t="s">
        <v>82</v>
      </c>
      <c r="BO353" t="s">
        <v>82</v>
      </c>
      <c r="BP353" t="s">
        <v>82</v>
      </c>
      <c r="BQ353" t="s">
        <v>82</v>
      </c>
      <c r="BR353" t="s">
        <v>82</v>
      </c>
      <c r="BS353" t="s">
        <v>82</v>
      </c>
    </row>
    <row r="354" spans="1:71" x14ac:dyDescent="0.2">
      <c r="A354">
        <v>3262397</v>
      </c>
      <c r="B354" s="2">
        <v>45615.373850497686</v>
      </c>
      <c r="C354" s="3">
        <v>45615.373850497686</v>
      </c>
      <c r="D354" s="2">
        <v>45615.393108402779</v>
      </c>
      <c r="E354" s="3">
        <v>45615.393108402779</v>
      </c>
      <c r="F354" t="s">
        <v>145</v>
      </c>
      <c r="G354" t="s">
        <v>79</v>
      </c>
      <c r="H354" t="s">
        <v>80</v>
      </c>
      <c r="I354" s="4">
        <v>199</v>
      </c>
      <c r="K354" t="s">
        <v>82</v>
      </c>
      <c r="L354" t="s">
        <v>82</v>
      </c>
      <c r="N354" t="s">
        <v>202</v>
      </c>
      <c r="O354" t="s">
        <v>397</v>
      </c>
      <c r="P354" t="s">
        <v>132</v>
      </c>
      <c r="Q354" t="s">
        <v>86</v>
      </c>
      <c r="R354" t="s">
        <v>82</v>
      </c>
      <c r="S354" t="s">
        <v>82</v>
      </c>
      <c r="T354" t="s">
        <v>82</v>
      </c>
      <c r="V354" t="s">
        <v>82</v>
      </c>
      <c r="W354" t="s">
        <v>82</v>
      </c>
      <c r="X354" t="s">
        <v>82</v>
      </c>
      <c r="Y354" s="3">
        <v>45615.374911550927</v>
      </c>
      <c r="Z354" s="3">
        <v>45615.380511053241</v>
      </c>
      <c r="AA354" s="3">
        <v>45615.384562395833</v>
      </c>
      <c r="AC354" t="s">
        <v>82</v>
      </c>
      <c r="AD354" t="s">
        <v>82</v>
      </c>
      <c r="AE354" t="s">
        <v>82</v>
      </c>
      <c r="AF354" t="s">
        <v>82</v>
      </c>
      <c r="AG354" t="s">
        <v>82</v>
      </c>
      <c r="AH354" t="s">
        <v>82</v>
      </c>
      <c r="AI354" t="s">
        <v>82</v>
      </c>
      <c r="AJ354" t="s">
        <v>82</v>
      </c>
      <c r="AK354" t="s">
        <v>82</v>
      </c>
      <c r="AL354" t="s">
        <v>82</v>
      </c>
      <c r="BD354" t="s">
        <v>82</v>
      </c>
      <c r="BE354" t="s">
        <v>82</v>
      </c>
      <c r="BF354" t="s">
        <v>82</v>
      </c>
      <c r="BG354" t="s">
        <v>88</v>
      </c>
      <c r="BH354" t="s">
        <v>89</v>
      </c>
      <c r="BL354" t="s">
        <v>82</v>
      </c>
      <c r="BM354" t="s">
        <v>82</v>
      </c>
      <c r="BN354" t="s">
        <v>82</v>
      </c>
      <c r="BO354" t="s">
        <v>82</v>
      </c>
      <c r="BP354" t="s">
        <v>82</v>
      </c>
      <c r="BQ354" t="s">
        <v>82</v>
      </c>
      <c r="BR354" t="s">
        <v>82</v>
      </c>
      <c r="BS354" t="s">
        <v>82</v>
      </c>
    </row>
    <row r="355" spans="1:71" hidden="1" x14ac:dyDescent="0.2">
      <c r="A355">
        <v>3262692</v>
      </c>
      <c r="B355" s="2">
        <v>45615.542053773148</v>
      </c>
      <c r="C355" s="3">
        <v>45615.542053773148</v>
      </c>
      <c r="D355" s="2">
        <v>45615.616021666661</v>
      </c>
      <c r="E355" s="3">
        <v>45615.616021666661</v>
      </c>
      <c r="F355" t="s">
        <v>128</v>
      </c>
      <c r="G355" t="s">
        <v>79</v>
      </c>
      <c r="H355" t="s">
        <v>101</v>
      </c>
      <c r="I355" s="4">
        <v>203.9</v>
      </c>
      <c r="K355" t="s">
        <v>113</v>
      </c>
      <c r="L355" t="s">
        <v>340</v>
      </c>
      <c r="N355" t="s">
        <v>92</v>
      </c>
      <c r="O355" t="s">
        <v>114</v>
      </c>
      <c r="P355" t="s">
        <v>160</v>
      </c>
      <c r="Q355" t="s">
        <v>86</v>
      </c>
      <c r="R355" t="s">
        <v>82</v>
      </c>
      <c r="S355" t="s">
        <v>82</v>
      </c>
      <c r="T355" t="s">
        <v>82</v>
      </c>
      <c r="V355" t="s">
        <v>82</v>
      </c>
      <c r="W355" t="s">
        <v>82</v>
      </c>
      <c r="X355" t="s">
        <v>82</v>
      </c>
      <c r="Y355" s="3">
        <v>45615.543577245371</v>
      </c>
      <c r="Z355" s="3">
        <v>45615.541852256945</v>
      </c>
      <c r="AA355" s="3">
        <v>45615.615977754627</v>
      </c>
      <c r="AC355" t="s">
        <v>87</v>
      </c>
      <c r="AD355" t="s">
        <v>82</v>
      </c>
      <c r="AE355" t="s">
        <v>82</v>
      </c>
      <c r="AF355" t="s">
        <v>82</v>
      </c>
      <c r="AG355" t="s">
        <v>82</v>
      </c>
      <c r="AH355" t="s">
        <v>82</v>
      </c>
      <c r="AI355" t="s">
        <v>82</v>
      </c>
      <c r="AJ355" t="s">
        <v>82</v>
      </c>
      <c r="AK355" t="s">
        <v>82</v>
      </c>
      <c r="AL355" t="s">
        <v>82</v>
      </c>
      <c r="BD355" t="s">
        <v>82</v>
      </c>
      <c r="BE355" t="s">
        <v>82</v>
      </c>
      <c r="BF355" t="s">
        <v>82</v>
      </c>
      <c r="BG355" t="s">
        <v>88</v>
      </c>
      <c r="BH355" t="s">
        <v>89</v>
      </c>
      <c r="BL355" t="s">
        <v>82</v>
      </c>
      <c r="BM355" t="s">
        <v>82</v>
      </c>
      <c r="BN355" t="s">
        <v>82</v>
      </c>
      <c r="BO355" t="s">
        <v>82</v>
      </c>
      <c r="BP355" t="s">
        <v>82</v>
      </c>
      <c r="BQ355" t="s">
        <v>82</v>
      </c>
      <c r="BR355" t="s">
        <v>82</v>
      </c>
      <c r="BS355" t="s">
        <v>82</v>
      </c>
    </row>
    <row r="356" spans="1:71" hidden="1" x14ac:dyDescent="0.2">
      <c r="A356">
        <v>3263063</v>
      </c>
      <c r="B356" s="2">
        <v>45615.714154120375</v>
      </c>
      <c r="C356" s="3">
        <v>45615.714154120375</v>
      </c>
      <c r="D356" s="2">
        <v>45615.750967847227</v>
      </c>
      <c r="E356" s="3">
        <v>45615.750967847227</v>
      </c>
      <c r="F356" t="s">
        <v>147</v>
      </c>
      <c r="G356" t="s">
        <v>79</v>
      </c>
      <c r="H356" t="s">
        <v>80</v>
      </c>
      <c r="I356" s="4">
        <v>204.8</v>
      </c>
      <c r="K356" t="s">
        <v>220</v>
      </c>
      <c r="L356" t="s">
        <v>82</v>
      </c>
      <c r="N356" t="s">
        <v>104</v>
      </c>
      <c r="O356" t="s">
        <v>398</v>
      </c>
      <c r="P356" t="s">
        <v>132</v>
      </c>
      <c r="Q356" t="s">
        <v>86</v>
      </c>
      <c r="R356" t="s">
        <v>82</v>
      </c>
      <c r="S356" t="s">
        <v>82</v>
      </c>
      <c r="T356" t="s">
        <v>82</v>
      </c>
      <c r="V356" t="s">
        <v>82</v>
      </c>
      <c r="W356" t="s">
        <v>87</v>
      </c>
      <c r="X356" t="s">
        <v>82</v>
      </c>
      <c r="Y356" s="3">
        <v>45615.714404930557</v>
      </c>
      <c r="Z356" s="3">
        <v>45615.720499641204</v>
      </c>
      <c r="AA356" s="3">
        <v>45615.740063437501</v>
      </c>
      <c r="AC356" t="s">
        <v>82</v>
      </c>
      <c r="AD356" t="s">
        <v>82</v>
      </c>
      <c r="AE356" t="s">
        <v>82</v>
      </c>
      <c r="AF356" t="s">
        <v>82</v>
      </c>
      <c r="AG356" t="s">
        <v>82</v>
      </c>
      <c r="AH356" t="s">
        <v>87</v>
      </c>
      <c r="AI356" t="s">
        <v>82</v>
      </c>
      <c r="AJ356" t="s">
        <v>82</v>
      </c>
      <c r="AK356" t="s">
        <v>82</v>
      </c>
      <c r="AL356" t="s">
        <v>82</v>
      </c>
      <c r="AP356">
        <v>2</v>
      </c>
      <c r="BD356" t="s">
        <v>82</v>
      </c>
      <c r="BE356" t="s">
        <v>82</v>
      </c>
      <c r="BF356" t="s">
        <v>82</v>
      </c>
      <c r="BG356" t="s">
        <v>88</v>
      </c>
      <c r="BH356" t="s">
        <v>89</v>
      </c>
      <c r="BL356" t="s">
        <v>82</v>
      </c>
      <c r="BM356" t="s">
        <v>82</v>
      </c>
      <c r="BN356" t="s">
        <v>87</v>
      </c>
      <c r="BO356" t="s">
        <v>87</v>
      </c>
      <c r="BP356" t="s">
        <v>82</v>
      </c>
      <c r="BQ356" t="s">
        <v>82</v>
      </c>
      <c r="BR356" t="s">
        <v>82</v>
      </c>
      <c r="BS356" t="s">
        <v>82</v>
      </c>
    </row>
    <row r="357" spans="1:71" hidden="1" x14ac:dyDescent="0.2">
      <c r="A357">
        <v>3263147</v>
      </c>
      <c r="B357" s="2">
        <v>45615.744936157411</v>
      </c>
      <c r="C357" s="3">
        <v>45615.744936157411</v>
      </c>
      <c r="D357" s="2">
        <v>45615.749834988426</v>
      </c>
      <c r="E357" s="3">
        <v>45615.749834988426</v>
      </c>
      <c r="F357" t="s">
        <v>147</v>
      </c>
      <c r="G357" t="s">
        <v>79</v>
      </c>
      <c r="H357" t="s">
        <v>80</v>
      </c>
      <c r="I357" s="4">
        <v>201.3</v>
      </c>
      <c r="K357" t="s">
        <v>134</v>
      </c>
      <c r="L357" t="s">
        <v>82</v>
      </c>
      <c r="N357" t="s">
        <v>130</v>
      </c>
      <c r="O357" t="s">
        <v>399</v>
      </c>
      <c r="P357" t="s">
        <v>132</v>
      </c>
      <c r="Q357" t="s">
        <v>86</v>
      </c>
      <c r="R357" t="s">
        <v>82</v>
      </c>
      <c r="S357" t="s">
        <v>82</v>
      </c>
      <c r="T357" t="s">
        <v>82</v>
      </c>
      <c r="V357" t="s">
        <v>82</v>
      </c>
      <c r="W357" t="s">
        <v>82</v>
      </c>
      <c r="X357" t="s">
        <v>82</v>
      </c>
      <c r="Y357" s="3">
        <v>45615.745309189813</v>
      </c>
      <c r="Z357" s="3">
        <v>45615.748068657413</v>
      </c>
      <c r="AA357" s="3">
        <v>45615.749718888888</v>
      </c>
      <c r="AC357" t="s">
        <v>82</v>
      </c>
      <c r="AD357" t="s">
        <v>82</v>
      </c>
      <c r="AE357" t="s">
        <v>82</v>
      </c>
      <c r="AF357" t="s">
        <v>82</v>
      </c>
      <c r="AG357" t="s">
        <v>82</v>
      </c>
      <c r="AH357" t="s">
        <v>82</v>
      </c>
      <c r="AI357" t="s">
        <v>82</v>
      </c>
      <c r="AJ357" t="s">
        <v>82</v>
      </c>
      <c r="AK357" t="s">
        <v>82</v>
      </c>
      <c r="AL357" t="s">
        <v>82</v>
      </c>
      <c r="BD357" t="s">
        <v>82</v>
      </c>
      <c r="BE357" t="s">
        <v>82</v>
      </c>
      <c r="BF357" t="s">
        <v>82</v>
      </c>
      <c r="BG357" t="s">
        <v>88</v>
      </c>
      <c r="BH357" t="s">
        <v>89</v>
      </c>
      <c r="BL357" t="s">
        <v>82</v>
      </c>
      <c r="BM357" t="s">
        <v>82</v>
      </c>
      <c r="BN357" t="s">
        <v>82</v>
      </c>
      <c r="BO357" t="s">
        <v>82</v>
      </c>
      <c r="BP357" t="s">
        <v>82</v>
      </c>
      <c r="BQ357" t="s">
        <v>82</v>
      </c>
      <c r="BR357" t="s">
        <v>82</v>
      </c>
      <c r="BS357" t="s">
        <v>82</v>
      </c>
    </row>
    <row r="358" spans="1:71" hidden="1" x14ac:dyDescent="0.2">
      <c r="A358">
        <v>3263167</v>
      </c>
      <c r="B358" s="2">
        <v>45615.75225824074</v>
      </c>
      <c r="C358" s="3">
        <v>45615.75225824074</v>
      </c>
      <c r="D358" s="2">
        <v>45615.753589340282</v>
      </c>
      <c r="E358" s="3">
        <v>45615.753589340282</v>
      </c>
      <c r="F358" t="s">
        <v>147</v>
      </c>
      <c r="G358" t="s">
        <v>79</v>
      </c>
      <c r="H358" t="s">
        <v>80</v>
      </c>
      <c r="I358" s="4">
        <v>204.8</v>
      </c>
      <c r="K358" t="s">
        <v>220</v>
      </c>
      <c r="L358" t="s">
        <v>82</v>
      </c>
      <c r="N358" t="s">
        <v>185</v>
      </c>
      <c r="O358" t="s">
        <v>400</v>
      </c>
      <c r="P358" t="s">
        <v>160</v>
      </c>
      <c r="Q358" t="s">
        <v>86</v>
      </c>
      <c r="R358" t="s">
        <v>82</v>
      </c>
      <c r="S358" t="s">
        <v>82</v>
      </c>
      <c r="T358" t="s">
        <v>82</v>
      </c>
      <c r="V358" t="s">
        <v>82</v>
      </c>
      <c r="W358" t="s">
        <v>82</v>
      </c>
      <c r="X358" t="s">
        <v>82</v>
      </c>
      <c r="Y358" s="3">
        <v>45615.752704953702</v>
      </c>
      <c r="Z358" s="3">
        <v>45615.752893078708</v>
      </c>
      <c r="AA358" s="3">
        <v>45615.753495636571</v>
      </c>
      <c r="AC358" t="s">
        <v>82</v>
      </c>
      <c r="AD358" t="s">
        <v>82</v>
      </c>
      <c r="AE358" t="s">
        <v>82</v>
      </c>
      <c r="AF358" t="s">
        <v>82</v>
      </c>
      <c r="AG358" t="s">
        <v>82</v>
      </c>
      <c r="AH358" t="s">
        <v>82</v>
      </c>
      <c r="AI358" t="s">
        <v>82</v>
      </c>
      <c r="AJ358" t="s">
        <v>82</v>
      </c>
      <c r="AK358" t="s">
        <v>82</v>
      </c>
      <c r="AL358" t="s">
        <v>82</v>
      </c>
      <c r="BD358" t="s">
        <v>82</v>
      </c>
      <c r="BE358" t="s">
        <v>82</v>
      </c>
      <c r="BF358" t="s">
        <v>82</v>
      </c>
      <c r="BG358" t="s">
        <v>88</v>
      </c>
      <c r="BH358" t="s">
        <v>89</v>
      </c>
      <c r="BL358" t="s">
        <v>82</v>
      </c>
      <c r="BM358" t="s">
        <v>82</v>
      </c>
      <c r="BN358" t="s">
        <v>82</v>
      </c>
      <c r="BO358" t="s">
        <v>82</v>
      </c>
      <c r="BP358" t="s">
        <v>82</v>
      </c>
      <c r="BQ358" t="s">
        <v>82</v>
      </c>
      <c r="BR358" t="s">
        <v>82</v>
      </c>
      <c r="BS358" t="s">
        <v>82</v>
      </c>
    </row>
    <row r="359" spans="1:71" x14ac:dyDescent="0.2">
      <c r="A359">
        <v>3263399</v>
      </c>
      <c r="B359" s="2">
        <v>45615.957251481479</v>
      </c>
      <c r="C359" s="3">
        <v>45615.957251481479</v>
      </c>
      <c r="D359" s="2">
        <v>45615.990160138885</v>
      </c>
      <c r="E359" s="3">
        <v>45615.990160138885</v>
      </c>
      <c r="F359" t="s">
        <v>206</v>
      </c>
      <c r="G359" t="s">
        <v>79</v>
      </c>
      <c r="H359" t="s">
        <v>101</v>
      </c>
      <c r="I359" s="4">
        <v>196.7</v>
      </c>
      <c r="K359" t="s">
        <v>401</v>
      </c>
      <c r="L359" t="s">
        <v>82</v>
      </c>
      <c r="N359" t="s">
        <v>83</v>
      </c>
      <c r="O359" t="s">
        <v>402</v>
      </c>
      <c r="P359" t="s">
        <v>85</v>
      </c>
      <c r="Q359" t="s">
        <v>86</v>
      </c>
      <c r="R359" t="s">
        <v>82</v>
      </c>
      <c r="S359" t="s">
        <v>82</v>
      </c>
      <c r="T359" t="s">
        <v>82</v>
      </c>
      <c r="V359" t="s">
        <v>82</v>
      </c>
      <c r="W359" t="s">
        <v>82</v>
      </c>
      <c r="X359" t="s">
        <v>82</v>
      </c>
      <c r="AC359" t="s">
        <v>87</v>
      </c>
      <c r="AD359" t="s">
        <v>82</v>
      </c>
      <c r="AE359" t="s">
        <v>82</v>
      </c>
      <c r="AF359" t="s">
        <v>82</v>
      </c>
      <c r="AG359" t="s">
        <v>82</v>
      </c>
      <c r="AH359" t="s">
        <v>82</v>
      </c>
      <c r="AI359" t="s">
        <v>82</v>
      </c>
      <c r="AJ359" t="s">
        <v>82</v>
      </c>
      <c r="AK359" t="s">
        <v>82</v>
      </c>
      <c r="AL359" t="s">
        <v>82</v>
      </c>
      <c r="BD359" t="s">
        <v>82</v>
      </c>
      <c r="BE359" t="s">
        <v>82</v>
      </c>
      <c r="BF359" t="s">
        <v>82</v>
      </c>
      <c r="BG359" t="s">
        <v>88</v>
      </c>
      <c r="BH359" t="s">
        <v>89</v>
      </c>
      <c r="BL359" t="s">
        <v>82</v>
      </c>
      <c r="BM359" t="s">
        <v>82</v>
      </c>
      <c r="BN359" t="s">
        <v>82</v>
      </c>
      <c r="BO359" t="s">
        <v>82</v>
      </c>
      <c r="BP359" t="s">
        <v>82</v>
      </c>
      <c r="BQ359" t="s">
        <v>82</v>
      </c>
      <c r="BR359" t="s">
        <v>82</v>
      </c>
      <c r="BS359" t="s">
        <v>82</v>
      </c>
    </row>
    <row r="360" spans="1:71" x14ac:dyDescent="0.2">
      <c r="A360">
        <v>3263431</v>
      </c>
      <c r="B360" s="2">
        <v>45616.022782268519</v>
      </c>
      <c r="C360" s="3">
        <v>45616.022782268519</v>
      </c>
      <c r="D360" s="2">
        <v>45616.048996678241</v>
      </c>
      <c r="E360" s="3">
        <v>45616.048996678241</v>
      </c>
      <c r="F360" t="s">
        <v>136</v>
      </c>
      <c r="G360" t="s">
        <v>79</v>
      </c>
      <c r="H360" t="s">
        <v>80</v>
      </c>
      <c r="I360" s="4">
        <v>199.1</v>
      </c>
      <c r="K360" t="s">
        <v>124</v>
      </c>
      <c r="L360" t="s">
        <v>82</v>
      </c>
      <c r="N360" t="s">
        <v>92</v>
      </c>
      <c r="O360" t="s">
        <v>114</v>
      </c>
      <c r="P360" t="s">
        <v>184</v>
      </c>
      <c r="Q360" t="s">
        <v>86</v>
      </c>
      <c r="R360" t="s">
        <v>82</v>
      </c>
      <c r="S360" t="s">
        <v>82</v>
      </c>
      <c r="T360" t="s">
        <v>82</v>
      </c>
      <c r="V360" t="s">
        <v>82</v>
      </c>
      <c r="W360" t="s">
        <v>82</v>
      </c>
      <c r="X360" t="s">
        <v>82</v>
      </c>
      <c r="Y360" s="3">
        <v>45616.031632013888</v>
      </c>
      <c r="Z360" s="3">
        <v>45616.035430810181</v>
      </c>
      <c r="AA360" s="3">
        <v>45616.048982094908</v>
      </c>
      <c r="AC360" t="s">
        <v>87</v>
      </c>
      <c r="AD360" t="s">
        <v>82</v>
      </c>
      <c r="AE360" t="s">
        <v>82</v>
      </c>
      <c r="AF360" t="s">
        <v>82</v>
      </c>
      <c r="AG360" t="s">
        <v>82</v>
      </c>
      <c r="AH360" t="s">
        <v>82</v>
      </c>
      <c r="AI360" t="s">
        <v>82</v>
      </c>
      <c r="AJ360" t="s">
        <v>82</v>
      </c>
      <c r="AK360" t="s">
        <v>82</v>
      </c>
      <c r="AL360" t="s">
        <v>82</v>
      </c>
      <c r="AP360">
        <v>1</v>
      </c>
      <c r="BD360" t="s">
        <v>82</v>
      </c>
      <c r="BE360" t="s">
        <v>82</v>
      </c>
      <c r="BF360" t="s">
        <v>82</v>
      </c>
      <c r="BG360" t="s">
        <v>88</v>
      </c>
      <c r="BH360" t="s">
        <v>89</v>
      </c>
      <c r="BL360" t="s">
        <v>82</v>
      </c>
      <c r="BM360" t="s">
        <v>82</v>
      </c>
      <c r="BN360" t="s">
        <v>82</v>
      </c>
      <c r="BO360" t="s">
        <v>82</v>
      </c>
      <c r="BP360" t="s">
        <v>82</v>
      </c>
      <c r="BQ360" t="s">
        <v>82</v>
      </c>
      <c r="BR360" t="s">
        <v>82</v>
      </c>
      <c r="BS360" t="s">
        <v>82</v>
      </c>
    </row>
    <row r="361" spans="1:71" x14ac:dyDescent="0.2">
      <c r="A361">
        <v>3263517</v>
      </c>
      <c r="B361" s="2">
        <v>45616.271265451389</v>
      </c>
      <c r="C361" s="3">
        <v>45616.271265451389</v>
      </c>
      <c r="D361" s="2">
        <v>45617.266216898148</v>
      </c>
      <c r="E361" s="3">
        <v>45617.266216898148</v>
      </c>
      <c r="F361" t="s">
        <v>321</v>
      </c>
      <c r="G361" t="s">
        <v>79</v>
      </c>
      <c r="H361" t="s">
        <v>80</v>
      </c>
      <c r="I361" s="4">
        <v>197</v>
      </c>
      <c r="K361" t="s">
        <v>82</v>
      </c>
      <c r="L361" t="s">
        <v>82</v>
      </c>
      <c r="N361" t="s">
        <v>97</v>
      </c>
      <c r="O361" t="s">
        <v>395</v>
      </c>
      <c r="P361" t="s">
        <v>99</v>
      </c>
      <c r="Q361" t="s">
        <v>86</v>
      </c>
      <c r="R361" t="s">
        <v>82</v>
      </c>
      <c r="S361" t="s">
        <v>82</v>
      </c>
      <c r="T361" t="s">
        <v>82</v>
      </c>
      <c r="V361" t="s">
        <v>82</v>
      </c>
      <c r="W361" t="s">
        <v>82</v>
      </c>
      <c r="X361" t="s">
        <v>82</v>
      </c>
      <c r="AC361" t="s">
        <v>82</v>
      </c>
      <c r="AD361" t="s">
        <v>82</v>
      </c>
      <c r="AE361" t="s">
        <v>82</v>
      </c>
      <c r="AF361" t="s">
        <v>82</v>
      </c>
      <c r="AG361" t="s">
        <v>82</v>
      </c>
      <c r="AH361" t="s">
        <v>82</v>
      </c>
      <c r="AI361" t="s">
        <v>82</v>
      </c>
      <c r="AJ361" t="s">
        <v>82</v>
      </c>
      <c r="AK361" t="s">
        <v>82</v>
      </c>
      <c r="AL361" t="s">
        <v>82</v>
      </c>
      <c r="BD361" t="s">
        <v>82</v>
      </c>
      <c r="BE361" t="s">
        <v>82</v>
      </c>
      <c r="BF361" t="s">
        <v>82</v>
      </c>
      <c r="BG361" t="s">
        <v>88</v>
      </c>
      <c r="BH361" t="s">
        <v>89</v>
      </c>
      <c r="BL361" t="s">
        <v>82</v>
      </c>
      <c r="BM361" t="s">
        <v>82</v>
      </c>
      <c r="BN361" t="s">
        <v>82</v>
      </c>
      <c r="BO361" t="s">
        <v>82</v>
      </c>
      <c r="BP361" t="s">
        <v>82</v>
      </c>
      <c r="BQ361" t="s">
        <v>82</v>
      </c>
      <c r="BR361" t="s">
        <v>82</v>
      </c>
      <c r="BS361" t="s">
        <v>82</v>
      </c>
    </row>
    <row r="362" spans="1:71" x14ac:dyDescent="0.2">
      <c r="A362">
        <v>3263759</v>
      </c>
      <c r="B362" s="2">
        <v>45616.382939930554</v>
      </c>
      <c r="C362" s="3">
        <v>45616.382939930554</v>
      </c>
      <c r="D362" s="2">
        <v>45616.393402546295</v>
      </c>
      <c r="E362" s="3">
        <v>45616.393402546295</v>
      </c>
      <c r="F362" t="s">
        <v>181</v>
      </c>
      <c r="G362" t="s">
        <v>79</v>
      </c>
      <c r="H362" t="s">
        <v>101</v>
      </c>
      <c r="I362" s="4">
        <v>196.6</v>
      </c>
      <c r="K362" t="s">
        <v>220</v>
      </c>
      <c r="L362" t="s">
        <v>82</v>
      </c>
      <c r="N362" t="s">
        <v>116</v>
      </c>
      <c r="O362" t="s">
        <v>403</v>
      </c>
      <c r="P362" t="s">
        <v>118</v>
      </c>
      <c r="Q362" t="s">
        <v>86</v>
      </c>
      <c r="R362" t="s">
        <v>82</v>
      </c>
      <c r="S362" t="s">
        <v>82</v>
      </c>
      <c r="T362" t="s">
        <v>82</v>
      </c>
      <c r="V362" t="s">
        <v>82</v>
      </c>
      <c r="W362" t="s">
        <v>82</v>
      </c>
      <c r="X362" t="s">
        <v>82</v>
      </c>
      <c r="Y362" s="3">
        <v>45616.384072581015</v>
      </c>
      <c r="Z362" s="3">
        <v>45616.39067346065</v>
      </c>
      <c r="AA362" s="3">
        <v>45616.393266342595</v>
      </c>
      <c r="AC362" t="s">
        <v>87</v>
      </c>
      <c r="AD362" t="s">
        <v>82</v>
      </c>
      <c r="AE362" t="s">
        <v>82</v>
      </c>
      <c r="AF362" t="s">
        <v>82</v>
      </c>
      <c r="AG362" t="s">
        <v>82</v>
      </c>
      <c r="AH362" t="s">
        <v>82</v>
      </c>
      <c r="AI362" t="s">
        <v>82</v>
      </c>
      <c r="AJ362" t="s">
        <v>82</v>
      </c>
      <c r="AK362" t="s">
        <v>82</v>
      </c>
      <c r="AL362" t="s">
        <v>82</v>
      </c>
      <c r="BD362" t="s">
        <v>82</v>
      </c>
      <c r="BE362" t="s">
        <v>82</v>
      </c>
      <c r="BF362" t="s">
        <v>82</v>
      </c>
      <c r="BG362" t="s">
        <v>88</v>
      </c>
      <c r="BH362" t="s">
        <v>89</v>
      </c>
      <c r="BL362" t="s">
        <v>82</v>
      </c>
      <c r="BM362" t="s">
        <v>82</v>
      </c>
      <c r="BN362" t="s">
        <v>82</v>
      </c>
      <c r="BO362" t="s">
        <v>82</v>
      </c>
      <c r="BP362" t="s">
        <v>87</v>
      </c>
      <c r="BQ362" t="s">
        <v>87</v>
      </c>
      <c r="BR362" t="s">
        <v>82</v>
      </c>
      <c r="BS362" t="s">
        <v>82</v>
      </c>
    </row>
    <row r="363" spans="1:71" hidden="1" x14ac:dyDescent="0.2">
      <c r="A363">
        <v>3263893</v>
      </c>
      <c r="B363" s="2">
        <v>45616.450926689809</v>
      </c>
      <c r="C363" s="3">
        <v>45616.450926689809</v>
      </c>
      <c r="D363" s="2">
        <v>45616.526779583335</v>
      </c>
      <c r="E363" s="3">
        <v>45616.526779583335</v>
      </c>
      <c r="F363" t="s">
        <v>197</v>
      </c>
      <c r="G363" t="s">
        <v>79</v>
      </c>
      <c r="H363" t="s">
        <v>101</v>
      </c>
      <c r="I363" s="4">
        <v>204.6</v>
      </c>
      <c r="K363" t="s">
        <v>82</v>
      </c>
      <c r="L363" t="s">
        <v>82</v>
      </c>
      <c r="N363" t="s">
        <v>104</v>
      </c>
      <c r="O363" t="s">
        <v>404</v>
      </c>
      <c r="P363" t="s">
        <v>106</v>
      </c>
      <c r="Q363" t="s">
        <v>86</v>
      </c>
      <c r="R363" t="s">
        <v>82</v>
      </c>
      <c r="S363" t="s">
        <v>82</v>
      </c>
      <c r="T363" t="s">
        <v>82</v>
      </c>
      <c r="V363" t="s">
        <v>82</v>
      </c>
      <c r="W363" t="s">
        <v>82</v>
      </c>
      <c r="X363" t="s">
        <v>82</v>
      </c>
      <c r="Y363" s="3">
        <v>45616.450926689809</v>
      </c>
      <c r="Z363" s="3">
        <v>45616.450926689809</v>
      </c>
      <c r="AA363" s="3">
        <v>45616.526733298611</v>
      </c>
      <c r="AC363" t="s">
        <v>82</v>
      </c>
      <c r="AD363" t="s">
        <v>82</v>
      </c>
      <c r="AE363" t="s">
        <v>82</v>
      </c>
      <c r="AF363" t="s">
        <v>82</v>
      </c>
      <c r="AG363" t="s">
        <v>82</v>
      </c>
      <c r="AH363" t="s">
        <v>82</v>
      </c>
      <c r="AI363" t="s">
        <v>82</v>
      </c>
      <c r="AJ363" t="s">
        <v>82</v>
      </c>
      <c r="AK363" t="s">
        <v>82</v>
      </c>
      <c r="AL363" t="s">
        <v>82</v>
      </c>
      <c r="AQ363">
        <v>1</v>
      </c>
      <c r="BD363" t="s">
        <v>82</v>
      </c>
      <c r="BE363" t="s">
        <v>82</v>
      </c>
      <c r="BF363" t="s">
        <v>82</v>
      </c>
      <c r="BG363" t="s">
        <v>88</v>
      </c>
      <c r="BH363" t="s">
        <v>89</v>
      </c>
      <c r="BL363" t="s">
        <v>82</v>
      </c>
      <c r="BM363" t="s">
        <v>82</v>
      </c>
      <c r="BN363" t="s">
        <v>82</v>
      </c>
      <c r="BO363" t="s">
        <v>82</v>
      </c>
      <c r="BP363" t="s">
        <v>82</v>
      </c>
      <c r="BQ363" t="s">
        <v>82</v>
      </c>
      <c r="BR363" t="s">
        <v>82</v>
      </c>
      <c r="BS363" t="s">
        <v>82</v>
      </c>
    </row>
    <row r="364" spans="1:71" x14ac:dyDescent="0.2">
      <c r="A364">
        <v>3264189</v>
      </c>
      <c r="B364" s="2">
        <v>45616.59331596065</v>
      </c>
      <c r="C364" s="3">
        <v>45616.59331596065</v>
      </c>
      <c r="D364" s="2">
        <v>45616.600195636573</v>
      </c>
      <c r="E364" s="3">
        <v>45616.600195636573</v>
      </c>
      <c r="F364" t="s">
        <v>147</v>
      </c>
      <c r="G364" t="s">
        <v>79</v>
      </c>
      <c r="H364" t="s">
        <v>101</v>
      </c>
      <c r="I364" s="4">
        <v>199.2</v>
      </c>
      <c r="K364" t="s">
        <v>124</v>
      </c>
      <c r="L364" t="s">
        <v>82</v>
      </c>
      <c r="N364" t="s">
        <v>116</v>
      </c>
      <c r="O364" t="s">
        <v>405</v>
      </c>
      <c r="P364" t="s">
        <v>239</v>
      </c>
      <c r="Q364" t="s">
        <v>86</v>
      </c>
      <c r="R364" t="s">
        <v>82</v>
      </c>
      <c r="S364" t="s">
        <v>82</v>
      </c>
      <c r="T364" t="s">
        <v>82</v>
      </c>
      <c r="V364" t="s">
        <v>82</v>
      </c>
      <c r="W364" t="s">
        <v>82</v>
      </c>
      <c r="X364" t="s">
        <v>82</v>
      </c>
      <c r="Y364" s="3">
        <v>45616.596260312501</v>
      </c>
      <c r="Z364" s="3">
        <v>45616.598357025461</v>
      </c>
      <c r="AA364" s="3">
        <v>45616.60015878472</v>
      </c>
      <c r="AC364" t="s">
        <v>87</v>
      </c>
      <c r="AD364" t="s">
        <v>82</v>
      </c>
      <c r="AE364" t="s">
        <v>82</v>
      </c>
      <c r="AF364" t="s">
        <v>82</v>
      </c>
      <c r="AG364" t="s">
        <v>82</v>
      </c>
      <c r="AH364" t="s">
        <v>82</v>
      </c>
      <c r="AI364" t="s">
        <v>82</v>
      </c>
      <c r="AJ364" t="s">
        <v>82</v>
      </c>
      <c r="AK364" t="s">
        <v>82</v>
      </c>
      <c r="AL364" t="s">
        <v>82</v>
      </c>
      <c r="BD364" t="s">
        <v>82</v>
      </c>
      <c r="BE364" t="s">
        <v>82</v>
      </c>
      <c r="BF364" t="s">
        <v>82</v>
      </c>
      <c r="BG364" t="s">
        <v>88</v>
      </c>
      <c r="BH364" t="s">
        <v>89</v>
      </c>
      <c r="BL364" t="s">
        <v>82</v>
      </c>
      <c r="BM364" t="s">
        <v>82</v>
      </c>
      <c r="BN364" t="s">
        <v>82</v>
      </c>
      <c r="BO364" t="s">
        <v>82</v>
      </c>
      <c r="BP364" t="s">
        <v>87</v>
      </c>
      <c r="BQ364" t="s">
        <v>87</v>
      </c>
      <c r="BR364" t="s">
        <v>82</v>
      </c>
      <c r="BS364" t="s">
        <v>82</v>
      </c>
    </row>
    <row r="365" spans="1:71" x14ac:dyDescent="0.2">
      <c r="A365">
        <v>3264787</v>
      </c>
      <c r="B365" s="2">
        <v>45616.844802488427</v>
      </c>
      <c r="C365" s="3">
        <v>45616.844802488427</v>
      </c>
      <c r="D365" s="2">
        <v>45616.846500555555</v>
      </c>
      <c r="E365" s="3">
        <v>45616.846500555555</v>
      </c>
      <c r="F365" t="s">
        <v>266</v>
      </c>
      <c r="G365" t="s">
        <v>79</v>
      </c>
      <c r="H365" t="s">
        <v>101</v>
      </c>
      <c r="I365" s="4">
        <v>197</v>
      </c>
      <c r="K365" t="s">
        <v>91</v>
      </c>
      <c r="L365" t="s">
        <v>82</v>
      </c>
      <c r="N365" t="s">
        <v>130</v>
      </c>
      <c r="O365" t="s">
        <v>172</v>
      </c>
      <c r="P365" t="s">
        <v>158</v>
      </c>
      <c r="Q365" t="s">
        <v>86</v>
      </c>
      <c r="R365" t="s">
        <v>82</v>
      </c>
      <c r="S365" t="s">
        <v>82</v>
      </c>
      <c r="T365" t="s">
        <v>82</v>
      </c>
      <c r="V365" t="s">
        <v>82</v>
      </c>
      <c r="W365" t="s">
        <v>82</v>
      </c>
      <c r="X365" t="s">
        <v>82</v>
      </c>
      <c r="Y365" s="3">
        <v>45616.845070289353</v>
      </c>
      <c r="AA365" s="3">
        <v>45616.8465569213</v>
      </c>
      <c r="AC365" t="s">
        <v>87</v>
      </c>
      <c r="AD365" t="s">
        <v>82</v>
      </c>
      <c r="AE365" t="s">
        <v>82</v>
      </c>
      <c r="AF365" t="s">
        <v>82</v>
      </c>
      <c r="AG365" t="s">
        <v>82</v>
      </c>
      <c r="AH365" t="s">
        <v>82</v>
      </c>
      <c r="AI365" t="s">
        <v>82</v>
      </c>
      <c r="AJ365" t="s">
        <v>82</v>
      </c>
      <c r="AK365" t="s">
        <v>82</v>
      </c>
      <c r="AL365" t="s">
        <v>82</v>
      </c>
      <c r="BD365" t="s">
        <v>82</v>
      </c>
      <c r="BE365" t="s">
        <v>82</v>
      </c>
      <c r="BF365" t="s">
        <v>82</v>
      </c>
      <c r="BG365" t="s">
        <v>88</v>
      </c>
      <c r="BH365" t="s">
        <v>89</v>
      </c>
      <c r="BL365" t="s">
        <v>82</v>
      </c>
      <c r="BM365" t="s">
        <v>82</v>
      </c>
      <c r="BN365" t="s">
        <v>82</v>
      </c>
      <c r="BO365" t="s">
        <v>82</v>
      </c>
      <c r="BP365" t="s">
        <v>82</v>
      </c>
      <c r="BQ365" t="s">
        <v>82</v>
      </c>
      <c r="BR365" t="s">
        <v>82</v>
      </c>
      <c r="BS365" t="s">
        <v>82</v>
      </c>
    </row>
    <row r="366" spans="1:71" hidden="1" x14ac:dyDescent="0.2">
      <c r="A366">
        <v>3264834</v>
      </c>
      <c r="B366" s="2">
        <v>45616.869925995372</v>
      </c>
      <c r="C366" s="3">
        <v>45616.869925995372</v>
      </c>
      <c r="D366" s="2">
        <v>45616.878426597221</v>
      </c>
      <c r="E366" s="3">
        <v>45616.878426597221</v>
      </c>
      <c r="F366" t="s">
        <v>266</v>
      </c>
      <c r="G366" t="s">
        <v>79</v>
      </c>
      <c r="H366" t="s">
        <v>101</v>
      </c>
      <c r="I366" s="4">
        <v>123.5</v>
      </c>
      <c r="K366" t="s">
        <v>82</v>
      </c>
      <c r="L366" t="s">
        <v>143</v>
      </c>
      <c r="N366" t="s">
        <v>232</v>
      </c>
      <c r="O366" t="s">
        <v>232</v>
      </c>
      <c r="P366" t="s">
        <v>94</v>
      </c>
      <c r="Q366" t="s">
        <v>95</v>
      </c>
      <c r="R366" t="s">
        <v>82</v>
      </c>
      <c r="S366" t="s">
        <v>82</v>
      </c>
      <c r="T366" t="s">
        <v>82</v>
      </c>
      <c r="V366" t="s">
        <v>82</v>
      </c>
      <c r="W366" t="s">
        <v>87</v>
      </c>
      <c r="X366" t="s">
        <v>82</v>
      </c>
      <c r="Y366" s="3">
        <v>45616.870120694446</v>
      </c>
      <c r="Z366" s="3">
        <v>45616.877675706019</v>
      </c>
      <c r="AA366" s="3">
        <v>45616.878411678241</v>
      </c>
      <c r="AC366" t="s">
        <v>82</v>
      </c>
      <c r="AD366" t="s">
        <v>82</v>
      </c>
      <c r="AE366" t="s">
        <v>82</v>
      </c>
      <c r="AF366" t="s">
        <v>82</v>
      </c>
      <c r="AG366" t="s">
        <v>82</v>
      </c>
      <c r="AH366" t="s">
        <v>82</v>
      </c>
      <c r="AI366" t="s">
        <v>82</v>
      </c>
      <c r="AJ366" t="s">
        <v>82</v>
      </c>
      <c r="AK366" t="s">
        <v>82</v>
      </c>
      <c r="AL366" t="s">
        <v>82</v>
      </c>
      <c r="BD366" t="s">
        <v>82</v>
      </c>
      <c r="BE366" t="s">
        <v>82</v>
      </c>
      <c r="BF366" t="s">
        <v>82</v>
      </c>
      <c r="BG366" t="s">
        <v>88</v>
      </c>
      <c r="BH366" t="s">
        <v>89</v>
      </c>
      <c r="BL366" t="s">
        <v>82</v>
      </c>
      <c r="BM366" t="s">
        <v>82</v>
      </c>
      <c r="BN366" t="s">
        <v>82</v>
      </c>
      <c r="BO366" t="s">
        <v>82</v>
      </c>
      <c r="BP366" t="s">
        <v>82</v>
      </c>
      <c r="BQ366" t="s">
        <v>82</v>
      </c>
      <c r="BR366" t="s">
        <v>82</v>
      </c>
      <c r="BS366" t="s">
        <v>82</v>
      </c>
    </row>
    <row r="367" spans="1:71" x14ac:dyDescent="0.2">
      <c r="A367">
        <v>3264858</v>
      </c>
      <c r="B367" s="2">
        <v>45616.889413912038</v>
      </c>
      <c r="C367" s="3">
        <v>45616.889413912038</v>
      </c>
      <c r="D367" s="2">
        <v>45616.917025150462</v>
      </c>
      <c r="E367" s="3">
        <v>45616.917025150462</v>
      </c>
      <c r="F367" t="s">
        <v>266</v>
      </c>
      <c r="G367" t="s">
        <v>79</v>
      </c>
      <c r="H367" t="s">
        <v>80</v>
      </c>
      <c r="I367" s="4">
        <v>198.4</v>
      </c>
      <c r="K367" t="s">
        <v>129</v>
      </c>
      <c r="L367" t="s">
        <v>82</v>
      </c>
      <c r="N367" t="s">
        <v>92</v>
      </c>
      <c r="O367" t="s">
        <v>114</v>
      </c>
      <c r="P367" t="s">
        <v>237</v>
      </c>
      <c r="Q367" t="s">
        <v>86</v>
      </c>
      <c r="R367" t="s">
        <v>82</v>
      </c>
      <c r="S367" t="s">
        <v>82</v>
      </c>
      <c r="T367" t="s">
        <v>82</v>
      </c>
      <c r="V367" t="s">
        <v>82</v>
      </c>
      <c r="W367" t="s">
        <v>82</v>
      </c>
      <c r="X367" t="s">
        <v>82</v>
      </c>
      <c r="Y367" s="3">
        <v>45616.889649907404</v>
      </c>
      <c r="Z367" s="3">
        <v>45616.901610115739</v>
      </c>
      <c r="AA367" s="3">
        <v>45616.917010717589</v>
      </c>
      <c r="AC367" t="s">
        <v>82</v>
      </c>
      <c r="AD367" t="s">
        <v>82</v>
      </c>
      <c r="AE367" t="s">
        <v>82</v>
      </c>
      <c r="AF367" t="s">
        <v>82</v>
      </c>
      <c r="AG367" t="s">
        <v>82</v>
      </c>
      <c r="AH367" t="s">
        <v>82</v>
      </c>
      <c r="AI367" t="s">
        <v>82</v>
      </c>
      <c r="AJ367" t="s">
        <v>82</v>
      </c>
      <c r="AK367" t="s">
        <v>82</v>
      </c>
      <c r="AL367" t="s">
        <v>82</v>
      </c>
      <c r="BD367" t="s">
        <v>82</v>
      </c>
      <c r="BE367" t="s">
        <v>82</v>
      </c>
      <c r="BF367" t="s">
        <v>82</v>
      </c>
      <c r="BG367" t="s">
        <v>88</v>
      </c>
      <c r="BH367" t="s">
        <v>89</v>
      </c>
      <c r="BL367" t="s">
        <v>82</v>
      </c>
      <c r="BM367" t="s">
        <v>82</v>
      </c>
      <c r="BN367" t="s">
        <v>82</v>
      </c>
      <c r="BO367" t="s">
        <v>82</v>
      </c>
      <c r="BP367" t="s">
        <v>82</v>
      </c>
      <c r="BQ367" t="s">
        <v>82</v>
      </c>
      <c r="BR367" t="s">
        <v>82</v>
      </c>
      <c r="BS367" t="s">
        <v>82</v>
      </c>
    </row>
    <row r="368" spans="1:71" x14ac:dyDescent="0.2">
      <c r="A368">
        <v>3265039</v>
      </c>
      <c r="B368" s="2">
        <v>45617.228089351847</v>
      </c>
      <c r="C368" s="3">
        <v>45617.228089351847</v>
      </c>
      <c r="D368" s="2">
        <v>45617.308440532404</v>
      </c>
      <c r="E368" s="3">
        <v>45617.308440532404</v>
      </c>
      <c r="F368" t="s">
        <v>107</v>
      </c>
      <c r="G368" t="s">
        <v>79</v>
      </c>
      <c r="H368" t="s">
        <v>101</v>
      </c>
      <c r="I368" s="4">
        <v>199.9</v>
      </c>
      <c r="K368" t="s">
        <v>82</v>
      </c>
      <c r="L368" t="s">
        <v>82</v>
      </c>
      <c r="N368" t="s">
        <v>149</v>
      </c>
      <c r="O368" t="s">
        <v>406</v>
      </c>
      <c r="P368" t="s">
        <v>94</v>
      </c>
      <c r="Q368" t="s">
        <v>86</v>
      </c>
      <c r="R368" t="s">
        <v>82</v>
      </c>
      <c r="S368" t="s">
        <v>82</v>
      </c>
      <c r="T368" t="s">
        <v>82</v>
      </c>
      <c r="V368" t="s">
        <v>82</v>
      </c>
      <c r="W368" t="s">
        <v>82</v>
      </c>
      <c r="X368" t="s">
        <v>82</v>
      </c>
      <c r="Y368" s="3">
        <v>45617.239356226855</v>
      </c>
      <c r="Z368" s="3">
        <v>45617.241576319444</v>
      </c>
      <c r="AA368" s="3">
        <v>45617.299736655092</v>
      </c>
      <c r="AB368" s="3">
        <v>45617.276328217587</v>
      </c>
      <c r="AC368" t="s">
        <v>87</v>
      </c>
      <c r="AD368" t="s">
        <v>82</v>
      </c>
      <c r="AE368" t="s">
        <v>82</v>
      </c>
      <c r="AF368" t="s">
        <v>82</v>
      </c>
      <c r="AG368" t="s">
        <v>82</v>
      </c>
      <c r="AH368" t="s">
        <v>82</v>
      </c>
      <c r="AI368" t="s">
        <v>82</v>
      </c>
      <c r="AJ368" t="s">
        <v>82</v>
      </c>
      <c r="AK368" t="s">
        <v>82</v>
      </c>
      <c r="AL368" t="s">
        <v>82</v>
      </c>
      <c r="BD368" t="s">
        <v>82</v>
      </c>
      <c r="BE368" t="s">
        <v>82</v>
      </c>
      <c r="BF368" t="s">
        <v>82</v>
      </c>
      <c r="BG368" t="s">
        <v>88</v>
      </c>
      <c r="BH368" t="s">
        <v>89</v>
      </c>
      <c r="BL368" t="s">
        <v>82</v>
      </c>
      <c r="BM368" t="s">
        <v>82</v>
      </c>
      <c r="BN368" t="s">
        <v>82</v>
      </c>
      <c r="BO368" t="s">
        <v>82</v>
      </c>
      <c r="BP368" t="s">
        <v>82</v>
      </c>
      <c r="BQ368" t="s">
        <v>82</v>
      </c>
      <c r="BR368" t="s">
        <v>82</v>
      </c>
      <c r="BS368" t="s">
        <v>82</v>
      </c>
    </row>
    <row r="369" spans="1:71" x14ac:dyDescent="0.2">
      <c r="A369">
        <v>3265075</v>
      </c>
      <c r="B369" s="2">
        <v>45617.266274548616</v>
      </c>
      <c r="C369" s="3">
        <v>45617.266274548616</v>
      </c>
      <c r="D369" s="2">
        <v>45618.261181909722</v>
      </c>
      <c r="E369" s="3">
        <v>45618.261181909722</v>
      </c>
      <c r="F369" t="s">
        <v>110</v>
      </c>
      <c r="G369" t="s">
        <v>79</v>
      </c>
      <c r="H369" t="s">
        <v>101</v>
      </c>
      <c r="I369" s="4">
        <v>197</v>
      </c>
      <c r="K369" t="s">
        <v>82</v>
      </c>
      <c r="L369" t="s">
        <v>82</v>
      </c>
      <c r="N369" t="s">
        <v>97</v>
      </c>
      <c r="O369" t="s">
        <v>395</v>
      </c>
      <c r="P369" t="s">
        <v>99</v>
      </c>
      <c r="Q369" t="s">
        <v>86</v>
      </c>
      <c r="R369" t="s">
        <v>82</v>
      </c>
      <c r="S369" t="s">
        <v>82</v>
      </c>
      <c r="T369" t="s">
        <v>82</v>
      </c>
      <c r="V369" t="s">
        <v>82</v>
      </c>
      <c r="W369" t="s">
        <v>82</v>
      </c>
      <c r="X369" t="s">
        <v>82</v>
      </c>
      <c r="AC369" t="s">
        <v>82</v>
      </c>
      <c r="AD369" t="s">
        <v>82</v>
      </c>
      <c r="AE369" t="s">
        <v>82</v>
      </c>
      <c r="AF369" t="s">
        <v>82</v>
      </c>
      <c r="AG369" t="s">
        <v>82</v>
      </c>
      <c r="AH369" t="s">
        <v>82</v>
      </c>
      <c r="AI369" t="s">
        <v>82</v>
      </c>
      <c r="AJ369" t="s">
        <v>82</v>
      </c>
      <c r="AK369" t="s">
        <v>82</v>
      </c>
      <c r="AL369" t="s">
        <v>82</v>
      </c>
      <c r="BD369" t="s">
        <v>82</v>
      </c>
      <c r="BE369" t="s">
        <v>82</v>
      </c>
      <c r="BF369" t="s">
        <v>82</v>
      </c>
      <c r="BG369" t="s">
        <v>88</v>
      </c>
      <c r="BH369" t="s">
        <v>89</v>
      </c>
      <c r="BL369" t="s">
        <v>82</v>
      </c>
      <c r="BM369" t="s">
        <v>82</v>
      </c>
      <c r="BN369" t="s">
        <v>82</v>
      </c>
      <c r="BO369" t="s">
        <v>82</v>
      </c>
      <c r="BP369" t="s">
        <v>82</v>
      </c>
      <c r="BQ369" t="s">
        <v>82</v>
      </c>
      <c r="BR369" t="s">
        <v>82</v>
      </c>
      <c r="BS369" t="s">
        <v>82</v>
      </c>
    </row>
    <row r="370" spans="1:71" x14ac:dyDescent="0.2">
      <c r="A370">
        <v>3265412</v>
      </c>
      <c r="B370" s="2">
        <v>45617.410120138884</v>
      </c>
      <c r="C370" s="3">
        <v>45617.410120138884</v>
      </c>
      <c r="D370" s="2">
        <v>45617.443786481483</v>
      </c>
      <c r="E370" s="3">
        <v>45617.443786481483</v>
      </c>
      <c r="F370" t="s">
        <v>153</v>
      </c>
      <c r="G370" t="s">
        <v>79</v>
      </c>
      <c r="H370" t="s">
        <v>101</v>
      </c>
      <c r="I370" s="4">
        <v>200.1</v>
      </c>
      <c r="K370" t="s">
        <v>91</v>
      </c>
      <c r="L370" t="s">
        <v>82</v>
      </c>
      <c r="N370" t="s">
        <v>97</v>
      </c>
      <c r="O370" t="s">
        <v>407</v>
      </c>
      <c r="P370" t="s">
        <v>194</v>
      </c>
      <c r="Q370" t="s">
        <v>86</v>
      </c>
      <c r="R370" t="s">
        <v>82</v>
      </c>
      <c r="S370" t="s">
        <v>82</v>
      </c>
      <c r="T370" t="s">
        <v>82</v>
      </c>
      <c r="V370" t="s">
        <v>82</v>
      </c>
      <c r="W370" t="s">
        <v>82</v>
      </c>
      <c r="X370" t="s">
        <v>82</v>
      </c>
      <c r="AC370" t="s">
        <v>82</v>
      </c>
      <c r="AD370" t="s">
        <v>82</v>
      </c>
      <c r="AE370" t="s">
        <v>82</v>
      </c>
      <c r="AF370" t="s">
        <v>82</v>
      </c>
      <c r="AG370" t="s">
        <v>82</v>
      </c>
      <c r="AH370" t="s">
        <v>82</v>
      </c>
      <c r="AI370" t="s">
        <v>82</v>
      </c>
      <c r="AJ370" t="s">
        <v>82</v>
      </c>
      <c r="AK370" t="s">
        <v>82</v>
      </c>
      <c r="AL370" t="s">
        <v>82</v>
      </c>
      <c r="BD370" t="s">
        <v>82</v>
      </c>
      <c r="BE370" t="s">
        <v>82</v>
      </c>
      <c r="BF370" t="s">
        <v>82</v>
      </c>
      <c r="BG370" t="s">
        <v>88</v>
      </c>
      <c r="BH370" t="s">
        <v>89</v>
      </c>
      <c r="BL370" t="s">
        <v>82</v>
      </c>
      <c r="BM370" t="s">
        <v>82</v>
      </c>
      <c r="BN370" t="s">
        <v>82</v>
      </c>
      <c r="BO370" t="s">
        <v>82</v>
      </c>
      <c r="BP370" t="s">
        <v>82</v>
      </c>
      <c r="BQ370" t="s">
        <v>82</v>
      </c>
      <c r="BR370" t="s">
        <v>82</v>
      </c>
      <c r="BS370" t="s">
        <v>82</v>
      </c>
    </row>
    <row r="371" spans="1:71" hidden="1" x14ac:dyDescent="0.2">
      <c r="A371">
        <v>3265422</v>
      </c>
      <c r="B371" s="2">
        <v>45617.414251817128</v>
      </c>
      <c r="C371" s="3">
        <v>45617.414251817128</v>
      </c>
      <c r="D371" s="2">
        <v>45617.431349155093</v>
      </c>
      <c r="E371" s="3">
        <v>45617.431349155093</v>
      </c>
      <c r="F371" t="s">
        <v>156</v>
      </c>
      <c r="G371" t="s">
        <v>79</v>
      </c>
      <c r="H371" t="s">
        <v>101</v>
      </c>
      <c r="I371" s="4">
        <v>122.8</v>
      </c>
      <c r="K371" t="s">
        <v>82</v>
      </c>
      <c r="L371" t="s">
        <v>82</v>
      </c>
      <c r="N371" t="s">
        <v>125</v>
      </c>
      <c r="O371" t="s">
        <v>408</v>
      </c>
      <c r="P371" t="s">
        <v>94</v>
      </c>
      <c r="Q371" t="s">
        <v>95</v>
      </c>
      <c r="R371" t="s">
        <v>82</v>
      </c>
      <c r="S371" t="s">
        <v>82</v>
      </c>
      <c r="T371" t="s">
        <v>82</v>
      </c>
      <c r="V371" t="s">
        <v>82</v>
      </c>
      <c r="W371" t="s">
        <v>82</v>
      </c>
      <c r="X371" t="s">
        <v>82</v>
      </c>
      <c r="Y371" s="3">
        <v>45617.419701481485</v>
      </c>
      <c r="Z371" s="3">
        <v>45617.428646944449</v>
      </c>
      <c r="AA371" s="3">
        <v>45617.431177129634</v>
      </c>
      <c r="AC371" t="s">
        <v>82</v>
      </c>
      <c r="AD371" t="s">
        <v>82</v>
      </c>
      <c r="AE371" t="s">
        <v>82</v>
      </c>
      <c r="AF371" t="s">
        <v>82</v>
      </c>
      <c r="AG371" t="s">
        <v>82</v>
      </c>
      <c r="AH371" t="s">
        <v>82</v>
      </c>
      <c r="AI371" t="s">
        <v>82</v>
      </c>
      <c r="AJ371" t="s">
        <v>82</v>
      </c>
      <c r="AK371" t="s">
        <v>82</v>
      </c>
      <c r="AL371" t="s">
        <v>82</v>
      </c>
      <c r="BD371" t="s">
        <v>82</v>
      </c>
      <c r="BE371" t="s">
        <v>82</v>
      </c>
      <c r="BF371" t="s">
        <v>82</v>
      </c>
      <c r="BG371" t="s">
        <v>88</v>
      </c>
      <c r="BH371" t="s">
        <v>89</v>
      </c>
      <c r="BL371" t="s">
        <v>82</v>
      </c>
      <c r="BM371" t="s">
        <v>82</v>
      </c>
      <c r="BN371" t="s">
        <v>82</v>
      </c>
      <c r="BO371" t="s">
        <v>82</v>
      </c>
      <c r="BP371" t="s">
        <v>82</v>
      </c>
      <c r="BQ371" t="s">
        <v>82</v>
      </c>
      <c r="BR371" t="s">
        <v>82</v>
      </c>
      <c r="BS371" t="s">
        <v>82</v>
      </c>
    </row>
    <row r="372" spans="1:71" hidden="1" x14ac:dyDescent="0.2">
      <c r="A372">
        <v>3265509</v>
      </c>
      <c r="B372" s="2">
        <v>45617.459603564814</v>
      </c>
      <c r="C372" s="3">
        <v>45617.459603564814</v>
      </c>
      <c r="D372" s="2">
        <v>45617.606057627316</v>
      </c>
      <c r="E372" s="3">
        <v>45617.606057627316</v>
      </c>
      <c r="F372" t="s">
        <v>217</v>
      </c>
      <c r="G372" t="s">
        <v>79</v>
      </c>
      <c r="H372" t="s">
        <v>80</v>
      </c>
      <c r="I372" s="4">
        <v>203.9</v>
      </c>
      <c r="K372" t="s">
        <v>82</v>
      </c>
      <c r="L372" t="s">
        <v>82</v>
      </c>
      <c r="N372" t="s">
        <v>83</v>
      </c>
      <c r="O372" t="s">
        <v>409</v>
      </c>
      <c r="P372" t="s">
        <v>194</v>
      </c>
      <c r="Q372" t="s">
        <v>86</v>
      </c>
      <c r="R372" t="s">
        <v>82</v>
      </c>
      <c r="S372" t="s">
        <v>82</v>
      </c>
      <c r="T372" t="s">
        <v>82</v>
      </c>
      <c r="V372" t="s">
        <v>82</v>
      </c>
      <c r="W372" t="s">
        <v>82</v>
      </c>
      <c r="X372" t="s">
        <v>82</v>
      </c>
      <c r="AC372" t="s">
        <v>82</v>
      </c>
      <c r="AD372" t="s">
        <v>82</v>
      </c>
      <c r="AE372" t="s">
        <v>82</v>
      </c>
      <c r="AF372" t="s">
        <v>82</v>
      </c>
      <c r="AG372" t="s">
        <v>82</v>
      </c>
      <c r="AH372" t="s">
        <v>82</v>
      </c>
      <c r="AI372" t="s">
        <v>82</v>
      </c>
      <c r="AJ372" t="s">
        <v>82</v>
      </c>
      <c r="AK372" t="s">
        <v>82</v>
      </c>
      <c r="AL372" t="s">
        <v>82</v>
      </c>
      <c r="BD372" t="s">
        <v>82</v>
      </c>
      <c r="BE372" t="s">
        <v>82</v>
      </c>
      <c r="BF372" t="s">
        <v>82</v>
      </c>
      <c r="BG372" t="s">
        <v>88</v>
      </c>
      <c r="BH372" t="s">
        <v>89</v>
      </c>
      <c r="BL372" t="s">
        <v>82</v>
      </c>
      <c r="BM372" t="s">
        <v>82</v>
      </c>
      <c r="BN372" t="s">
        <v>82</v>
      </c>
      <c r="BO372" t="s">
        <v>82</v>
      </c>
      <c r="BP372" t="s">
        <v>82</v>
      </c>
      <c r="BQ372" t="s">
        <v>82</v>
      </c>
      <c r="BR372" t="s">
        <v>82</v>
      </c>
      <c r="BS372" t="s">
        <v>82</v>
      </c>
    </row>
    <row r="373" spans="1:71" hidden="1" x14ac:dyDescent="0.2">
      <c r="A373">
        <v>3265704</v>
      </c>
      <c r="B373" s="2">
        <v>45617.553453356479</v>
      </c>
      <c r="C373" s="3">
        <v>45617.553453356479</v>
      </c>
      <c r="D373" s="2">
        <v>45617.577387650468</v>
      </c>
      <c r="E373" s="3">
        <v>45617.577387650468</v>
      </c>
      <c r="F373" t="s">
        <v>321</v>
      </c>
      <c r="G373" t="s">
        <v>79</v>
      </c>
      <c r="H373" t="s">
        <v>101</v>
      </c>
      <c r="I373" s="4">
        <v>119.1</v>
      </c>
      <c r="K373" t="s">
        <v>82</v>
      </c>
      <c r="L373" t="s">
        <v>82</v>
      </c>
      <c r="N373" t="s">
        <v>92</v>
      </c>
      <c r="O373" t="s">
        <v>174</v>
      </c>
      <c r="P373" t="s">
        <v>158</v>
      </c>
      <c r="Q373" t="s">
        <v>95</v>
      </c>
      <c r="R373" t="s">
        <v>82</v>
      </c>
      <c r="S373" t="s">
        <v>82</v>
      </c>
      <c r="T373" t="s">
        <v>82</v>
      </c>
      <c r="V373" t="s">
        <v>82</v>
      </c>
      <c r="W373" t="s">
        <v>82</v>
      </c>
      <c r="X373" t="s">
        <v>82</v>
      </c>
      <c r="AC373" t="s">
        <v>82</v>
      </c>
      <c r="AD373" t="s">
        <v>82</v>
      </c>
      <c r="AE373" t="s">
        <v>82</v>
      </c>
      <c r="AF373" t="s">
        <v>82</v>
      </c>
      <c r="AG373" t="s">
        <v>82</v>
      </c>
      <c r="AH373" t="s">
        <v>82</v>
      </c>
      <c r="AI373" t="s">
        <v>82</v>
      </c>
      <c r="AJ373" t="s">
        <v>82</v>
      </c>
      <c r="AK373" t="s">
        <v>82</v>
      </c>
      <c r="AL373" t="s">
        <v>82</v>
      </c>
      <c r="BD373" t="s">
        <v>82</v>
      </c>
      <c r="BE373" t="s">
        <v>82</v>
      </c>
      <c r="BF373" t="s">
        <v>82</v>
      </c>
      <c r="BG373" t="s">
        <v>88</v>
      </c>
      <c r="BH373" t="s">
        <v>89</v>
      </c>
      <c r="BL373" t="s">
        <v>82</v>
      </c>
      <c r="BM373" t="s">
        <v>82</v>
      </c>
      <c r="BN373" t="s">
        <v>82</v>
      </c>
      <c r="BO373" t="s">
        <v>82</v>
      </c>
      <c r="BP373" t="s">
        <v>82</v>
      </c>
      <c r="BQ373" t="s">
        <v>82</v>
      </c>
      <c r="BR373" t="s">
        <v>82</v>
      </c>
      <c r="BS373" t="s">
        <v>82</v>
      </c>
    </row>
    <row r="374" spans="1:71" x14ac:dyDescent="0.2">
      <c r="A374">
        <v>3265708</v>
      </c>
      <c r="B374" s="2">
        <v>45617.554726469913</v>
      </c>
      <c r="C374" s="3">
        <v>45617.554726469913</v>
      </c>
      <c r="D374" s="2">
        <v>45617.57773488426</v>
      </c>
      <c r="E374" s="3">
        <v>45617.57773488426</v>
      </c>
      <c r="F374" t="s">
        <v>255</v>
      </c>
      <c r="G374" t="s">
        <v>79</v>
      </c>
      <c r="H374" t="s">
        <v>80</v>
      </c>
      <c r="I374" s="4">
        <v>200.9</v>
      </c>
      <c r="K374" t="s">
        <v>248</v>
      </c>
      <c r="L374" t="s">
        <v>82</v>
      </c>
      <c r="N374" t="s">
        <v>116</v>
      </c>
      <c r="O374" t="s">
        <v>410</v>
      </c>
      <c r="P374" t="s">
        <v>118</v>
      </c>
      <c r="Q374" t="s">
        <v>86</v>
      </c>
      <c r="R374" t="s">
        <v>82</v>
      </c>
      <c r="S374" t="s">
        <v>82</v>
      </c>
      <c r="T374" t="s">
        <v>82</v>
      </c>
      <c r="V374" t="s">
        <v>82</v>
      </c>
      <c r="W374" t="s">
        <v>82</v>
      </c>
      <c r="X374" t="s">
        <v>82</v>
      </c>
      <c r="Y374" s="3">
        <v>45617.555744664351</v>
      </c>
      <c r="Z374" s="3">
        <v>45617.56832431713</v>
      </c>
      <c r="AA374" s="3">
        <v>45617.577647557875</v>
      </c>
      <c r="AC374" t="s">
        <v>87</v>
      </c>
      <c r="AD374" t="s">
        <v>82</v>
      </c>
      <c r="AE374" t="s">
        <v>82</v>
      </c>
      <c r="AF374" t="s">
        <v>82</v>
      </c>
      <c r="AG374" t="s">
        <v>82</v>
      </c>
      <c r="AH374" t="s">
        <v>82</v>
      </c>
      <c r="AI374" t="s">
        <v>82</v>
      </c>
      <c r="AJ374" t="s">
        <v>82</v>
      </c>
      <c r="AK374" t="s">
        <v>82</v>
      </c>
      <c r="AL374" t="s">
        <v>82</v>
      </c>
      <c r="BD374" t="s">
        <v>82</v>
      </c>
      <c r="BE374" t="s">
        <v>82</v>
      </c>
      <c r="BF374" t="s">
        <v>82</v>
      </c>
      <c r="BG374" t="s">
        <v>88</v>
      </c>
      <c r="BH374" t="s">
        <v>89</v>
      </c>
      <c r="BL374" t="s">
        <v>82</v>
      </c>
      <c r="BM374" t="s">
        <v>82</v>
      </c>
      <c r="BN374" t="s">
        <v>82</v>
      </c>
      <c r="BO374" t="s">
        <v>82</v>
      </c>
      <c r="BP374" t="s">
        <v>82</v>
      </c>
      <c r="BQ374" t="s">
        <v>82</v>
      </c>
      <c r="BR374" t="s">
        <v>82</v>
      </c>
      <c r="BS374" t="s">
        <v>82</v>
      </c>
    </row>
    <row r="375" spans="1:71" x14ac:dyDescent="0.2">
      <c r="A375">
        <v>3265853</v>
      </c>
      <c r="B375" s="2">
        <v>45617.627260428242</v>
      </c>
      <c r="C375" s="3">
        <v>45617.627260428242</v>
      </c>
      <c r="D375" s="2">
        <v>45617.656400405089</v>
      </c>
      <c r="E375" s="3">
        <v>45617.656400405089</v>
      </c>
      <c r="F375" t="s">
        <v>102</v>
      </c>
      <c r="G375" t="s">
        <v>79</v>
      </c>
      <c r="H375" t="s">
        <v>80</v>
      </c>
      <c r="I375" s="4">
        <v>196.6</v>
      </c>
      <c r="K375" t="s">
        <v>91</v>
      </c>
      <c r="L375" t="s">
        <v>82</v>
      </c>
      <c r="N375" t="s">
        <v>104</v>
      </c>
      <c r="O375" t="s">
        <v>411</v>
      </c>
      <c r="P375" t="s">
        <v>94</v>
      </c>
      <c r="Q375" t="s">
        <v>86</v>
      </c>
      <c r="R375" t="s">
        <v>82</v>
      </c>
      <c r="S375" t="s">
        <v>82</v>
      </c>
      <c r="T375" t="s">
        <v>82</v>
      </c>
      <c r="V375" t="s">
        <v>82</v>
      </c>
      <c r="W375" t="s">
        <v>82</v>
      </c>
      <c r="X375" t="s">
        <v>82</v>
      </c>
      <c r="Y375" s="3">
        <v>45617.629360613428</v>
      </c>
      <c r="Z375" s="3">
        <v>45617.62993185185</v>
      </c>
      <c r="AA375" s="3">
        <v>45617.656157476857</v>
      </c>
      <c r="AC375" t="s">
        <v>87</v>
      </c>
      <c r="AD375" t="s">
        <v>82</v>
      </c>
      <c r="AE375" t="s">
        <v>82</v>
      </c>
      <c r="AF375" t="s">
        <v>82</v>
      </c>
      <c r="AG375" t="s">
        <v>82</v>
      </c>
      <c r="AH375" t="s">
        <v>82</v>
      </c>
      <c r="AI375" t="s">
        <v>82</v>
      </c>
      <c r="AJ375" t="s">
        <v>82</v>
      </c>
      <c r="AK375" t="s">
        <v>82</v>
      </c>
      <c r="AL375" t="s">
        <v>82</v>
      </c>
      <c r="AQ375">
        <v>1</v>
      </c>
      <c r="BD375" t="s">
        <v>82</v>
      </c>
      <c r="BE375" t="s">
        <v>82</v>
      </c>
      <c r="BF375" t="s">
        <v>82</v>
      </c>
      <c r="BG375" t="s">
        <v>88</v>
      </c>
      <c r="BH375" t="s">
        <v>89</v>
      </c>
      <c r="BL375" t="s">
        <v>82</v>
      </c>
      <c r="BM375" t="s">
        <v>82</v>
      </c>
      <c r="BN375" t="s">
        <v>82</v>
      </c>
      <c r="BO375" t="s">
        <v>82</v>
      </c>
      <c r="BP375" t="s">
        <v>82</v>
      </c>
      <c r="BQ375" t="s">
        <v>82</v>
      </c>
      <c r="BR375" t="s">
        <v>82</v>
      </c>
      <c r="BS375" t="s">
        <v>82</v>
      </c>
    </row>
    <row r="376" spans="1:71" x14ac:dyDescent="0.2">
      <c r="A376">
        <v>3265872</v>
      </c>
      <c r="B376" s="2">
        <v>45617.633154062496</v>
      </c>
      <c r="C376" s="3">
        <v>45617.633154062496</v>
      </c>
      <c r="D376" s="2">
        <v>45617.636111111111</v>
      </c>
      <c r="E376" s="3">
        <v>45617.636111111111</v>
      </c>
      <c r="F376" t="s">
        <v>133</v>
      </c>
      <c r="G376" t="s">
        <v>79</v>
      </c>
      <c r="H376" t="s">
        <v>80</v>
      </c>
      <c r="I376" s="4">
        <v>199</v>
      </c>
      <c r="K376" t="s">
        <v>113</v>
      </c>
      <c r="L376" t="s">
        <v>82</v>
      </c>
      <c r="N376" t="s">
        <v>130</v>
      </c>
      <c r="O376" t="s">
        <v>412</v>
      </c>
      <c r="P376" t="s">
        <v>99</v>
      </c>
      <c r="Q376" t="s">
        <v>86</v>
      </c>
      <c r="R376" t="s">
        <v>82</v>
      </c>
      <c r="S376" t="s">
        <v>82</v>
      </c>
      <c r="T376" t="s">
        <v>82</v>
      </c>
      <c r="V376" t="s">
        <v>82</v>
      </c>
      <c r="W376" t="s">
        <v>82</v>
      </c>
      <c r="X376" t="s">
        <v>82</v>
      </c>
      <c r="AC376" t="s">
        <v>87</v>
      </c>
      <c r="AD376" t="s">
        <v>82</v>
      </c>
      <c r="AE376" t="s">
        <v>82</v>
      </c>
      <c r="AF376" t="s">
        <v>82</v>
      </c>
      <c r="AG376" t="s">
        <v>82</v>
      </c>
      <c r="AH376" t="s">
        <v>82</v>
      </c>
      <c r="AI376" t="s">
        <v>82</v>
      </c>
      <c r="AJ376" t="s">
        <v>82</v>
      </c>
      <c r="AK376" t="s">
        <v>82</v>
      </c>
      <c r="AL376" t="s">
        <v>82</v>
      </c>
      <c r="BD376" t="s">
        <v>82</v>
      </c>
      <c r="BE376" t="s">
        <v>82</v>
      </c>
      <c r="BF376" t="s">
        <v>82</v>
      </c>
      <c r="BG376" t="s">
        <v>88</v>
      </c>
      <c r="BH376" t="s">
        <v>89</v>
      </c>
      <c r="BL376" t="s">
        <v>82</v>
      </c>
      <c r="BM376" t="s">
        <v>82</v>
      </c>
      <c r="BN376" t="s">
        <v>82</v>
      </c>
      <c r="BO376" t="s">
        <v>82</v>
      </c>
      <c r="BP376" t="s">
        <v>82</v>
      </c>
      <c r="BQ376" t="s">
        <v>82</v>
      </c>
      <c r="BR376" t="s">
        <v>82</v>
      </c>
      <c r="BS376" t="s">
        <v>82</v>
      </c>
    </row>
    <row r="377" spans="1:71" x14ac:dyDescent="0.2">
      <c r="A377">
        <v>3265935</v>
      </c>
      <c r="B377" s="2">
        <v>45617.659930879629</v>
      </c>
      <c r="C377" s="3">
        <v>45617.659930879629</v>
      </c>
      <c r="D377" s="2">
        <v>45617.666886099541</v>
      </c>
      <c r="E377" s="3">
        <v>45617.666886099541</v>
      </c>
      <c r="F377" t="s">
        <v>128</v>
      </c>
      <c r="G377" t="s">
        <v>79</v>
      </c>
      <c r="H377" t="s">
        <v>80</v>
      </c>
      <c r="I377" s="4">
        <v>196.5</v>
      </c>
      <c r="K377" t="s">
        <v>82</v>
      </c>
      <c r="L377" t="s">
        <v>82</v>
      </c>
      <c r="N377" t="s">
        <v>104</v>
      </c>
      <c r="O377" t="s">
        <v>292</v>
      </c>
      <c r="P377" t="s">
        <v>132</v>
      </c>
      <c r="Q377" t="s">
        <v>86</v>
      </c>
      <c r="R377" t="s">
        <v>82</v>
      </c>
      <c r="S377" t="s">
        <v>82</v>
      </c>
      <c r="T377" t="s">
        <v>82</v>
      </c>
      <c r="V377" t="s">
        <v>82</v>
      </c>
      <c r="W377" t="s">
        <v>82</v>
      </c>
      <c r="X377" t="s">
        <v>82</v>
      </c>
      <c r="AC377" t="s">
        <v>87</v>
      </c>
      <c r="AD377" t="s">
        <v>82</v>
      </c>
      <c r="AE377" t="s">
        <v>82</v>
      </c>
      <c r="AF377" t="s">
        <v>82</v>
      </c>
      <c r="AG377" t="s">
        <v>82</v>
      </c>
      <c r="AH377" t="s">
        <v>82</v>
      </c>
      <c r="AI377" t="s">
        <v>82</v>
      </c>
      <c r="AJ377" t="s">
        <v>82</v>
      </c>
      <c r="AK377" t="s">
        <v>82</v>
      </c>
      <c r="AL377" t="s">
        <v>82</v>
      </c>
      <c r="BD377" t="s">
        <v>82</v>
      </c>
      <c r="BE377" t="s">
        <v>82</v>
      </c>
      <c r="BF377" t="s">
        <v>82</v>
      </c>
      <c r="BG377" t="s">
        <v>88</v>
      </c>
      <c r="BH377" t="s">
        <v>89</v>
      </c>
      <c r="BL377" t="s">
        <v>82</v>
      </c>
      <c r="BM377" t="s">
        <v>82</v>
      </c>
      <c r="BN377" t="s">
        <v>87</v>
      </c>
      <c r="BO377" t="s">
        <v>82</v>
      </c>
      <c r="BP377" t="s">
        <v>82</v>
      </c>
      <c r="BQ377" t="s">
        <v>82</v>
      </c>
      <c r="BR377" t="s">
        <v>82</v>
      </c>
      <c r="BS377" t="s">
        <v>82</v>
      </c>
    </row>
    <row r="378" spans="1:71" x14ac:dyDescent="0.2">
      <c r="A378">
        <v>3266000</v>
      </c>
      <c r="B378" s="2">
        <v>45617.679797546298</v>
      </c>
      <c r="C378" s="3">
        <v>45617.679797546298</v>
      </c>
      <c r="D378" s="2">
        <v>45617.704202986111</v>
      </c>
      <c r="E378" s="3">
        <v>45617.704202986111</v>
      </c>
      <c r="F378" t="s">
        <v>207</v>
      </c>
      <c r="G378" t="s">
        <v>79</v>
      </c>
      <c r="H378" t="s">
        <v>101</v>
      </c>
      <c r="I378" s="4">
        <v>195.8</v>
      </c>
      <c r="K378" t="s">
        <v>82</v>
      </c>
      <c r="L378" t="s">
        <v>143</v>
      </c>
      <c r="N378" t="s">
        <v>104</v>
      </c>
      <c r="O378" t="s">
        <v>413</v>
      </c>
      <c r="P378" t="s">
        <v>94</v>
      </c>
      <c r="Q378" t="s">
        <v>86</v>
      </c>
      <c r="R378" t="s">
        <v>82</v>
      </c>
      <c r="S378" t="s">
        <v>82</v>
      </c>
      <c r="T378" t="s">
        <v>82</v>
      </c>
      <c r="V378" t="s">
        <v>82</v>
      </c>
      <c r="W378" t="s">
        <v>82</v>
      </c>
      <c r="X378" t="s">
        <v>82</v>
      </c>
      <c r="Y378" s="3">
        <v>45617.681250891204</v>
      </c>
      <c r="Z378" s="3">
        <v>45617.701956550925</v>
      </c>
      <c r="AA378" s="3">
        <v>45617.704303541672</v>
      </c>
      <c r="AC378" t="s">
        <v>82</v>
      </c>
      <c r="AD378" t="s">
        <v>82</v>
      </c>
      <c r="AE378" t="s">
        <v>82</v>
      </c>
      <c r="AF378" t="s">
        <v>82</v>
      </c>
      <c r="AG378" t="s">
        <v>82</v>
      </c>
      <c r="AH378" t="s">
        <v>82</v>
      </c>
      <c r="AI378" t="s">
        <v>82</v>
      </c>
      <c r="AJ378" t="s">
        <v>82</v>
      </c>
      <c r="AK378" t="s">
        <v>82</v>
      </c>
      <c r="AL378" t="s">
        <v>82</v>
      </c>
      <c r="BD378" t="s">
        <v>82</v>
      </c>
      <c r="BE378" t="s">
        <v>82</v>
      </c>
      <c r="BF378" t="s">
        <v>82</v>
      </c>
      <c r="BG378" t="s">
        <v>88</v>
      </c>
      <c r="BH378" t="s">
        <v>89</v>
      </c>
      <c r="BL378" t="s">
        <v>82</v>
      </c>
      <c r="BM378" t="s">
        <v>82</v>
      </c>
      <c r="BN378" t="s">
        <v>82</v>
      </c>
      <c r="BO378" t="s">
        <v>82</v>
      </c>
      <c r="BP378" t="s">
        <v>82</v>
      </c>
      <c r="BQ378" t="s">
        <v>82</v>
      </c>
      <c r="BR378" t="s">
        <v>82</v>
      </c>
      <c r="BS378" t="s">
        <v>82</v>
      </c>
    </row>
    <row r="379" spans="1:71" x14ac:dyDescent="0.2">
      <c r="A379">
        <v>3266009</v>
      </c>
      <c r="B379" s="2">
        <v>45617.684625486116</v>
      </c>
      <c r="C379" s="3">
        <v>45617.684625486116</v>
      </c>
      <c r="D379" s="2">
        <v>45617.698223912041</v>
      </c>
      <c r="E379" s="3">
        <v>45617.698223912041</v>
      </c>
      <c r="F379" t="s">
        <v>133</v>
      </c>
      <c r="G379" t="s">
        <v>79</v>
      </c>
      <c r="H379" t="s">
        <v>80</v>
      </c>
      <c r="I379" s="4">
        <v>197.7</v>
      </c>
      <c r="K379" t="s">
        <v>134</v>
      </c>
      <c r="L379" t="s">
        <v>82</v>
      </c>
      <c r="N379" t="s">
        <v>130</v>
      </c>
      <c r="O379" t="s">
        <v>414</v>
      </c>
      <c r="P379" t="s">
        <v>99</v>
      </c>
      <c r="Q379" t="s">
        <v>86</v>
      </c>
      <c r="R379" t="s">
        <v>82</v>
      </c>
      <c r="S379" t="s">
        <v>82</v>
      </c>
      <c r="T379" t="s">
        <v>82</v>
      </c>
      <c r="V379" t="s">
        <v>82</v>
      </c>
      <c r="W379" t="s">
        <v>82</v>
      </c>
      <c r="X379" t="s">
        <v>82</v>
      </c>
      <c r="Y379" s="3">
        <v>45617.687237962964</v>
      </c>
      <c r="AA379" s="3">
        <v>45617.698117615742</v>
      </c>
      <c r="AC379" t="s">
        <v>87</v>
      </c>
      <c r="AD379" t="s">
        <v>82</v>
      </c>
      <c r="AE379" t="s">
        <v>82</v>
      </c>
      <c r="AF379" t="s">
        <v>82</v>
      </c>
      <c r="AG379" t="s">
        <v>82</v>
      </c>
      <c r="AH379" t="s">
        <v>82</v>
      </c>
      <c r="AI379" t="s">
        <v>82</v>
      </c>
      <c r="AJ379" t="s">
        <v>82</v>
      </c>
      <c r="AK379" t="s">
        <v>82</v>
      </c>
      <c r="AL379" t="s">
        <v>82</v>
      </c>
      <c r="BD379" t="s">
        <v>82</v>
      </c>
      <c r="BE379" t="s">
        <v>82</v>
      </c>
      <c r="BF379" t="s">
        <v>82</v>
      </c>
      <c r="BG379" t="s">
        <v>88</v>
      </c>
      <c r="BH379" t="s">
        <v>89</v>
      </c>
      <c r="BL379" t="s">
        <v>82</v>
      </c>
      <c r="BM379" t="s">
        <v>82</v>
      </c>
      <c r="BN379" t="s">
        <v>82</v>
      </c>
      <c r="BO379" t="s">
        <v>82</v>
      </c>
      <c r="BP379" t="s">
        <v>82</v>
      </c>
      <c r="BQ379" t="s">
        <v>82</v>
      </c>
      <c r="BR379" t="s">
        <v>82</v>
      </c>
      <c r="BS379" t="s">
        <v>82</v>
      </c>
    </row>
    <row r="380" spans="1:71" x14ac:dyDescent="0.2">
      <c r="A380">
        <v>3266075</v>
      </c>
      <c r="B380" s="2">
        <v>45617.704571111113</v>
      </c>
      <c r="C380" s="3">
        <v>45617.704571111113</v>
      </c>
      <c r="D380" s="2">
        <v>45617.805555555555</v>
      </c>
      <c r="E380" s="3">
        <v>45617.805555555555</v>
      </c>
      <c r="F380" t="s">
        <v>128</v>
      </c>
      <c r="G380" t="s">
        <v>79</v>
      </c>
      <c r="H380" t="s">
        <v>80</v>
      </c>
      <c r="I380" s="4">
        <v>199</v>
      </c>
      <c r="K380" t="s">
        <v>113</v>
      </c>
      <c r="L380" t="s">
        <v>82</v>
      </c>
      <c r="N380" t="s">
        <v>130</v>
      </c>
      <c r="O380" t="s">
        <v>131</v>
      </c>
      <c r="P380" t="s">
        <v>132</v>
      </c>
      <c r="Q380" t="s">
        <v>86</v>
      </c>
      <c r="R380" t="s">
        <v>82</v>
      </c>
      <c r="S380" t="s">
        <v>82</v>
      </c>
      <c r="T380" t="s">
        <v>82</v>
      </c>
      <c r="V380" t="s">
        <v>82</v>
      </c>
      <c r="W380" t="s">
        <v>82</v>
      </c>
      <c r="X380" t="s">
        <v>82</v>
      </c>
      <c r="Y380" s="3">
        <v>45617.705211192129</v>
      </c>
      <c r="Z380" s="3">
        <v>45617.708299062499</v>
      </c>
      <c r="AA380" s="3">
        <v>45617.805555555555</v>
      </c>
      <c r="AC380" t="s">
        <v>87</v>
      </c>
      <c r="AD380" t="s">
        <v>82</v>
      </c>
      <c r="AE380" t="s">
        <v>82</v>
      </c>
      <c r="AF380" t="s">
        <v>82</v>
      </c>
      <c r="AG380" t="s">
        <v>82</v>
      </c>
      <c r="AH380" t="s">
        <v>82</v>
      </c>
      <c r="AI380" t="s">
        <v>82</v>
      </c>
      <c r="AJ380" t="s">
        <v>82</v>
      </c>
      <c r="AK380" t="s">
        <v>82</v>
      </c>
      <c r="AL380" t="s">
        <v>82</v>
      </c>
      <c r="BD380" t="s">
        <v>82</v>
      </c>
      <c r="BE380" t="s">
        <v>82</v>
      </c>
      <c r="BF380" t="s">
        <v>82</v>
      </c>
      <c r="BG380" t="s">
        <v>88</v>
      </c>
      <c r="BH380" t="s">
        <v>89</v>
      </c>
      <c r="BL380" t="s">
        <v>82</v>
      </c>
      <c r="BM380" t="s">
        <v>82</v>
      </c>
      <c r="BN380" t="s">
        <v>87</v>
      </c>
      <c r="BO380" t="s">
        <v>82</v>
      </c>
      <c r="BP380" t="s">
        <v>82</v>
      </c>
      <c r="BQ380" t="s">
        <v>82</v>
      </c>
      <c r="BR380" t="s">
        <v>82</v>
      </c>
      <c r="BS380" t="s">
        <v>82</v>
      </c>
    </row>
    <row r="381" spans="1:71" x14ac:dyDescent="0.2">
      <c r="A381">
        <v>3266137</v>
      </c>
      <c r="B381" s="2">
        <v>45617.723607083331</v>
      </c>
      <c r="C381" s="3">
        <v>45617.723607083331</v>
      </c>
      <c r="D381" s="2">
        <v>45617.745745868058</v>
      </c>
      <c r="E381" s="3">
        <v>45617.745745868058</v>
      </c>
      <c r="F381" t="s">
        <v>148</v>
      </c>
      <c r="G381" t="s">
        <v>79</v>
      </c>
      <c r="H381" t="s">
        <v>80</v>
      </c>
      <c r="I381" s="4">
        <v>200</v>
      </c>
      <c r="K381" t="s">
        <v>82</v>
      </c>
      <c r="L381" t="s">
        <v>82</v>
      </c>
      <c r="N381" t="s">
        <v>92</v>
      </c>
      <c r="O381" t="s">
        <v>415</v>
      </c>
      <c r="P381" t="s">
        <v>347</v>
      </c>
      <c r="Q381" t="s">
        <v>86</v>
      </c>
      <c r="R381" t="s">
        <v>82</v>
      </c>
      <c r="S381" t="s">
        <v>82</v>
      </c>
      <c r="T381" t="s">
        <v>82</v>
      </c>
      <c r="V381" t="s">
        <v>82</v>
      </c>
      <c r="W381" t="s">
        <v>82</v>
      </c>
      <c r="X381" t="s">
        <v>82</v>
      </c>
      <c r="Y381" s="3">
        <v>45617.725177731481</v>
      </c>
      <c r="AA381" s="3">
        <v>45617.745566238431</v>
      </c>
      <c r="AC381" t="s">
        <v>82</v>
      </c>
      <c r="AD381" t="s">
        <v>82</v>
      </c>
      <c r="AE381" t="s">
        <v>82</v>
      </c>
      <c r="AF381" t="s">
        <v>82</v>
      </c>
      <c r="AG381" t="s">
        <v>82</v>
      </c>
      <c r="AH381" t="s">
        <v>82</v>
      </c>
      <c r="AI381" t="s">
        <v>82</v>
      </c>
      <c r="AJ381" t="s">
        <v>82</v>
      </c>
      <c r="AK381" t="s">
        <v>82</v>
      </c>
      <c r="AL381" t="s">
        <v>82</v>
      </c>
      <c r="AP381">
        <v>1</v>
      </c>
      <c r="BD381" t="s">
        <v>82</v>
      </c>
      <c r="BE381" t="s">
        <v>82</v>
      </c>
      <c r="BF381" t="s">
        <v>82</v>
      </c>
      <c r="BG381" t="s">
        <v>88</v>
      </c>
      <c r="BH381" t="s">
        <v>89</v>
      </c>
      <c r="BL381" t="s">
        <v>82</v>
      </c>
      <c r="BM381" t="s">
        <v>82</v>
      </c>
      <c r="BN381" t="s">
        <v>82</v>
      </c>
      <c r="BO381" t="s">
        <v>82</v>
      </c>
      <c r="BP381" t="s">
        <v>82</v>
      </c>
      <c r="BQ381" t="s">
        <v>82</v>
      </c>
      <c r="BR381" t="s">
        <v>82</v>
      </c>
      <c r="BS381" t="s">
        <v>82</v>
      </c>
    </row>
    <row r="382" spans="1:71" x14ac:dyDescent="0.2">
      <c r="A382">
        <v>3266397</v>
      </c>
      <c r="B382" s="2">
        <v>45617.834799548611</v>
      </c>
      <c r="C382" s="3">
        <v>45617.834799548611</v>
      </c>
      <c r="D382" s="2">
        <v>45617.894393148148</v>
      </c>
      <c r="E382" s="3">
        <v>45617.894393148148</v>
      </c>
      <c r="F382" t="s">
        <v>416</v>
      </c>
      <c r="G382" t="s">
        <v>79</v>
      </c>
      <c r="H382" t="s">
        <v>101</v>
      </c>
      <c r="I382" s="4">
        <v>200</v>
      </c>
      <c r="K382" t="s">
        <v>82</v>
      </c>
      <c r="L382" t="s">
        <v>82</v>
      </c>
      <c r="N382" t="s">
        <v>92</v>
      </c>
      <c r="O382" t="s">
        <v>192</v>
      </c>
      <c r="P382" t="s">
        <v>160</v>
      </c>
      <c r="Q382" t="s">
        <v>86</v>
      </c>
      <c r="R382" t="s">
        <v>82</v>
      </c>
      <c r="S382" t="s">
        <v>82</v>
      </c>
      <c r="T382" t="s">
        <v>82</v>
      </c>
      <c r="V382" t="s">
        <v>82</v>
      </c>
      <c r="W382" t="s">
        <v>82</v>
      </c>
      <c r="X382" t="s">
        <v>82</v>
      </c>
      <c r="Y382" s="3">
        <v>45617.866367939816</v>
      </c>
      <c r="Z382" s="3">
        <v>45617.867917094904</v>
      </c>
      <c r="AA382" s="3">
        <v>45617.894551134261</v>
      </c>
      <c r="AB382" s="3">
        <v>45617.835400254626</v>
      </c>
      <c r="AC382" t="s">
        <v>82</v>
      </c>
      <c r="AD382" t="s">
        <v>82</v>
      </c>
      <c r="AE382" t="s">
        <v>82</v>
      </c>
      <c r="AF382" t="s">
        <v>82</v>
      </c>
      <c r="AG382" t="s">
        <v>82</v>
      </c>
      <c r="AH382" t="s">
        <v>82</v>
      </c>
      <c r="AI382" t="s">
        <v>82</v>
      </c>
      <c r="AJ382" t="s">
        <v>82</v>
      </c>
      <c r="AK382" t="s">
        <v>82</v>
      </c>
      <c r="AL382" t="s">
        <v>82</v>
      </c>
      <c r="AQ382">
        <v>1</v>
      </c>
      <c r="BD382" t="s">
        <v>82</v>
      </c>
      <c r="BE382" t="s">
        <v>82</v>
      </c>
      <c r="BF382" t="s">
        <v>82</v>
      </c>
      <c r="BG382" t="s">
        <v>88</v>
      </c>
      <c r="BH382" t="s">
        <v>89</v>
      </c>
      <c r="BL382" t="s">
        <v>82</v>
      </c>
      <c r="BM382" t="s">
        <v>82</v>
      </c>
      <c r="BN382" t="s">
        <v>82</v>
      </c>
      <c r="BO382" t="s">
        <v>82</v>
      </c>
      <c r="BP382" t="s">
        <v>82</v>
      </c>
      <c r="BQ382" t="s">
        <v>82</v>
      </c>
      <c r="BR382" t="s">
        <v>82</v>
      </c>
      <c r="BS382" t="s">
        <v>82</v>
      </c>
    </row>
    <row r="383" spans="1:71" x14ac:dyDescent="0.2">
      <c r="A383">
        <v>3266425</v>
      </c>
      <c r="B383" s="2">
        <v>45617.861697222223</v>
      </c>
      <c r="C383" s="3">
        <v>45617.861697222223</v>
      </c>
      <c r="D383" s="2">
        <v>45617.906061585643</v>
      </c>
      <c r="E383" s="3">
        <v>45617.906061585643</v>
      </c>
      <c r="F383" t="s">
        <v>207</v>
      </c>
      <c r="G383" t="s">
        <v>79</v>
      </c>
      <c r="H383" t="s">
        <v>101</v>
      </c>
      <c r="I383" s="4">
        <v>197.4</v>
      </c>
      <c r="K383" t="s">
        <v>82</v>
      </c>
      <c r="L383" t="s">
        <v>82</v>
      </c>
      <c r="N383" t="s">
        <v>417</v>
      </c>
      <c r="O383" t="s">
        <v>82</v>
      </c>
      <c r="P383" t="s">
        <v>418</v>
      </c>
      <c r="Q383" t="s">
        <v>86</v>
      </c>
      <c r="R383" t="s">
        <v>82</v>
      </c>
      <c r="S383" t="s">
        <v>82</v>
      </c>
      <c r="T383" t="s">
        <v>82</v>
      </c>
      <c r="V383" t="s">
        <v>82</v>
      </c>
      <c r="W383" t="s">
        <v>82</v>
      </c>
      <c r="X383" t="s">
        <v>82</v>
      </c>
      <c r="AC383" t="s">
        <v>82</v>
      </c>
      <c r="AD383" t="s">
        <v>82</v>
      </c>
      <c r="AE383" t="s">
        <v>82</v>
      </c>
      <c r="AF383" t="s">
        <v>82</v>
      </c>
      <c r="AG383" t="s">
        <v>82</v>
      </c>
      <c r="AH383" t="s">
        <v>82</v>
      </c>
      <c r="AI383" t="s">
        <v>82</v>
      </c>
      <c r="AJ383" t="s">
        <v>82</v>
      </c>
      <c r="AK383" t="s">
        <v>82</v>
      </c>
      <c r="AL383" t="s">
        <v>82</v>
      </c>
      <c r="BD383" t="s">
        <v>82</v>
      </c>
      <c r="BE383" t="s">
        <v>82</v>
      </c>
      <c r="BF383" t="s">
        <v>82</v>
      </c>
      <c r="BG383" t="s">
        <v>88</v>
      </c>
      <c r="BH383" t="s">
        <v>89</v>
      </c>
      <c r="BL383" t="s">
        <v>82</v>
      </c>
      <c r="BM383" t="s">
        <v>82</v>
      </c>
      <c r="BN383" t="s">
        <v>82</v>
      </c>
      <c r="BO383" t="s">
        <v>82</v>
      </c>
      <c r="BP383" t="s">
        <v>82</v>
      </c>
      <c r="BQ383" t="s">
        <v>82</v>
      </c>
      <c r="BR383" t="s">
        <v>82</v>
      </c>
      <c r="BS383" t="s">
        <v>82</v>
      </c>
    </row>
    <row r="384" spans="1:71" x14ac:dyDescent="0.2">
      <c r="A384">
        <v>3266439</v>
      </c>
      <c r="B384" s="2">
        <v>45617.871923043982</v>
      </c>
      <c r="C384" s="3">
        <v>45617.871923043982</v>
      </c>
      <c r="D384" s="2">
        <v>45617.900384305554</v>
      </c>
      <c r="E384" s="3">
        <v>45617.900384305554</v>
      </c>
      <c r="F384" t="s">
        <v>416</v>
      </c>
      <c r="G384" t="s">
        <v>79</v>
      </c>
      <c r="H384" t="s">
        <v>80</v>
      </c>
      <c r="I384" s="4">
        <v>197.1</v>
      </c>
      <c r="K384" t="s">
        <v>82</v>
      </c>
      <c r="L384" t="s">
        <v>82</v>
      </c>
      <c r="N384" t="s">
        <v>104</v>
      </c>
      <c r="O384" t="s">
        <v>419</v>
      </c>
      <c r="P384" t="s">
        <v>132</v>
      </c>
      <c r="Q384" t="s">
        <v>86</v>
      </c>
      <c r="R384" t="s">
        <v>82</v>
      </c>
      <c r="S384" t="s">
        <v>82</v>
      </c>
      <c r="T384" t="s">
        <v>82</v>
      </c>
      <c r="V384" t="s">
        <v>82</v>
      </c>
      <c r="W384" t="s">
        <v>87</v>
      </c>
      <c r="X384" t="s">
        <v>82</v>
      </c>
      <c r="Y384" s="3">
        <v>45617.872482175924</v>
      </c>
      <c r="Z384" s="3">
        <v>45617.885833900466</v>
      </c>
      <c r="AA384" s="3">
        <v>45617.900297650463</v>
      </c>
      <c r="AC384" t="s">
        <v>82</v>
      </c>
      <c r="AD384" t="s">
        <v>82</v>
      </c>
      <c r="AE384" t="s">
        <v>82</v>
      </c>
      <c r="AF384" t="s">
        <v>82</v>
      </c>
      <c r="AG384" t="s">
        <v>82</v>
      </c>
      <c r="AH384" t="s">
        <v>82</v>
      </c>
      <c r="AI384" t="s">
        <v>82</v>
      </c>
      <c r="AJ384" t="s">
        <v>82</v>
      </c>
      <c r="AK384" t="s">
        <v>82</v>
      </c>
      <c r="AL384" t="s">
        <v>82</v>
      </c>
      <c r="AP384">
        <v>1</v>
      </c>
      <c r="BD384" t="s">
        <v>82</v>
      </c>
      <c r="BE384" t="s">
        <v>82</v>
      </c>
      <c r="BF384" t="s">
        <v>82</v>
      </c>
      <c r="BG384" t="s">
        <v>88</v>
      </c>
      <c r="BH384" t="s">
        <v>89</v>
      </c>
      <c r="BL384" t="s">
        <v>82</v>
      </c>
      <c r="BM384" t="s">
        <v>82</v>
      </c>
      <c r="BN384" t="s">
        <v>82</v>
      </c>
      <c r="BO384" t="s">
        <v>82</v>
      </c>
      <c r="BP384" t="s">
        <v>82</v>
      </c>
      <c r="BQ384" t="s">
        <v>82</v>
      </c>
      <c r="BR384" t="s">
        <v>82</v>
      </c>
      <c r="BS384" t="s">
        <v>82</v>
      </c>
    </row>
    <row r="385" spans="1:71" x14ac:dyDescent="0.2">
      <c r="A385">
        <v>3266442</v>
      </c>
      <c r="B385" s="2">
        <v>45617.87351164352</v>
      </c>
      <c r="C385" s="3">
        <v>45617.87351164352</v>
      </c>
      <c r="D385" s="2">
        <v>45617.885864166667</v>
      </c>
      <c r="E385" s="3">
        <v>45617.885864166667</v>
      </c>
      <c r="F385" t="s">
        <v>102</v>
      </c>
      <c r="G385" t="s">
        <v>79</v>
      </c>
      <c r="H385" t="s">
        <v>80</v>
      </c>
      <c r="I385" s="4">
        <v>197.8</v>
      </c>
      <c r="K385" t="s">
        <v>82</v>
      </c>
      <c r="L385" t="s">
        <v>82</v>
      </c>
      <c r="N385" t="s">
        <v>92</v>
      </c>
      <c r="O385" t="s">
        <v>420</v>
      </c>
      <c r="P385" t="s">
        <v>160</v>
      </c>
      <c r="Q385" t="s">
        <v>86</v>
      </c>
      <c r="R385" t="s">
        <v>82</v>
      </c>
      <c r="S385" t="s">
        <v>82</v>
      </c>
      <c r="T385" t="s">
        <v>82</v>
      </c>
      <c r="V385" t="s">
        <v>82</v>
      </c>
      <c r="W385" t="s">
        <v>82</v>
      </c>
      <c r="X385" t="s">
        <v>82</v>
      </c>
      <c r="Y385" s="3">
        <v>45617.874113900463</v>
      </c>
      <c r="Z385" s="3">
        <v>45617.87393563657</v>
      </c>
      <c r="AA385" s="3">
        <v>45617.885784560189</v>
      </c>
      <c r="AC385" t="s">
        <v>82</v>
      </c>
      <c r="AD385" t="s">
        <v>82</v>
      </c>
      <c r="AE385" t="s">
        <v>82</v>
      </c>
      <c r="AF385" t="s">
        <v>82</v>
      </c>
      <c r="AG385" t="s">
        <v>82</v>
      </c>
      <c r="AH385" t="s">
        <v>82</v>
      </c>
      <c r="AI385" t="s">
        <v>82</v>
      </c>
      <c r="AJ385" t="s">
        <v>82</v>
      </c>
      <c r="AK385" t="s">
        <v>82</v>
      </c>
      <c r="AL385" t="s">
        <v>82</v>
      </c>
      <c r="AP385">
        <v>1</v>
      </c>
      <c r="BD385" t="s">
        <v>82</v>
      </c>
      <c r="BE385" t="s">
        <v>82</v>
      </c>
      <c r="BF385" t="s">
        <v>82</v>
      </c>
      <c r="BG385" t="s">
        <v>88</v>
      </c>
      <c r="BH385" t="s">
        <v>89</v>
      </c>
      <c r="BL385" t="s">
        <v>82</v>
      </c>
      <c r="BM385" t="s">
        <v>82</v>
      </c>
      <c r="BN385" t="s">
        <v>82</v>
      </c>
      <c r="BO385" t="s">
        <v>82</v>
      </c>
      <c r="BP385" t="s">
        <v>82</v>
      </c>
      <c r="BQ385" t="s">
        <v>82</v>
      </c>
      <c r="BR385" t="s">
        <v>82</v>
      </c>
      <c r="BS385" t="s">
        <v>82</v>
      </c>
    </row>
    <row r="386" spans="1:71" x14ac:dyDescent="0.2">
      <c r="A386">
        <v>3266728</v>
      </c>
      <c r="B386" s="2">
        <v>45618.266219305558</v>
      </c>
      <c r="C386" s="3">
        <v>45618.266219305558</v>
      </c>
      <c r="D386" s="2">
        <v>45619.26436523148</v>
      </c>
      <c r="E386" s="3">
        <v>45619.26436523148</v>
      </c>
      <c r="F386" t="s">
        <v>110</v>
      </c>
      <c r="G386" t="s">
        <v>79</v>
      </c>
      <c r="H386" t="s">
        <v>80</v>
      </c>
      <c r="I386" s="4">
        <v>197</v>
      </c>
      <c r="K386" t="s">
        <v>82</v>
      </c>
      <c r="L386" t="s">
        <v>82</v>
      </c>
      <c r="N386" t="s">
        <v>97</v>
      </c>
      <c r="O386" t="s">
        <v>421</v>
      </c>
      <c r="P386" t="s">
        <v>99</v>
      </c>
      <c r="Q386" t="s">
        <v>86</v>
      </c>
      <c r="R386" t="s">
        <v>82</v>
      </c>
      <c r="S386" t="s">
        <v>82</v>
      </c>
      <c r="T386" t="s">
        <v>82</v>
      </c>
      <c r="V386" t="s">
        <v>82</v>
      </c>
      <c r="W386" t="s">
        <v>82</v>
      </c>
      <c r="X386" t="s">
        <v>82</v>
      </c>
      <c r="AC386" t="s">
        <v>82</v>
      </c>
      <c r="AD386" t="s">
        <v>82</v>
      </c>
      <c r="AE386" t="s">
        <v>82</v>
      </c>
      <c r="AF386" t="s">
        <v>82</v>
      </c>
      <c r="AG386" t="s">
        <v>82</v>
      </c>
      <c r="AH386" t="s">
        <v>82</v>
      </c>
      <c r="AI386" t="s">
        <v>82</v>
      </c>
      <c r="AJ386" t="s">
        <v>82</v>
      </c>
      <c r="AK386" t="s">
        <v>82</v>
      </c>
      <c r="AL386" t="s">
        <v>82</v>
      </c>
      <c r="BD386" t="s">
        <v>82</v>
      </c>
      <c r="BE386" t="s">
        <v>82</v>
      </c>
      <c r="BF386" t="s">
        <v>82</v>
      </c>
      <c r="BG386" t="s">
        <v>88</v>
      </c>
      <c r="BH386" t="s">
        <v>89</v>
      </c>
      <c r="BL386" t="s">
        <v>82</v>
      </c>
      <c r="BM386" t="s">
        <v>82</v>
      </c>
      <c r="BN386" t="s">
        <v>82</v>
      </c>
      <c r="BO386" t="s">
        <v>82</v>
      </c>
      <c r="BP386" t="s">
        <v>82</v>
      </c>
      <c r="BQ386" t="s">
        <v>82</v>
      </c>
      <c r="BR386" t="s">
        <v>82</v>
      </c>
      <c r="BS386" t="s">
        <v>82</v>
      </c>
    </row>
    <row r="387" spans="1:71" hidden="1" x14ac:dyDescent="0.2">
      <c r="A387">
        <v>3266820</v>
      </c>
      <c r="B387" s="2">
        <v>45618.315408101851</v>
      </c>
      <c r="C387" s="3">
        <v>45618.315408101851</v>
      </c>
      <c r="D387" s="2">
        <v>45618.35010304398</v>
      </c>
      <c r="E387" s="3">
        <v>45618.35010304398</v>
      </c>
      <c r="F387" t="s">
        <v>261</v>
      </c>
      <c r="G387" t="s">
        <v>79</v>
      </c>
      <c r="H387" t="s">
        <v>80</v>
      </c>
      <c r="I387" s="4">
        <v>204.7</v>
      </c>
      <c r="K387" t="s">
        <v>113</v>
      </c>
      <c r="L387" t="s">
        <v>82</v>
      </c>
      <c r="N387" t="s">
        <v>92</v>
      </c>
      <c r="O387" t="s">
        <v>422</v>
      </c>
      <c r="P387" t="s">
        <v>94</v>
      </c>
      <c r="Q387" t="s">
        <v>86</v>
      </c>
      <c r="R387" t="s">
        <v>82</v>
      </c>
      <c r="S387" t="s">
        <v>82</v>
      </c>
      <c r="T387" t="s">
        <v>82</v>
      </c>
      <c r="V387" t="s">
        <v>82</v>
      </c>
      <c r="W387" t="s">
        <v>82</v>
      </c>
      <c r="X387" t="s">
        <v>82</v>
      </c>
      <c r="AC387" t="s">
        <v>87</v>
      </c>
      <c r="AD387" t="s">
        <v>82</v>
      </c>
      <c r="AE387" t="s">
        <v>82</v>
      </c>
      <c r="AF387" t="s">
        <v>82</v>
      </c>
      <c r="AG387" t="s">
        <v>82</v>
      </c>
      <c r="AH387" t="s">
        <v>82</v>
      </c>
      <c r="AI387" t="s">
        <v>82</v>
      </c>
      <c r="AJ387" t="s">
        <v>82</v>
      </c>
      <c r="AK387" t="s">
        <v>82</v>
      </c>
      <c r="AL387" t="s">
        <v>82</v>
      </c>
      <c r="AP387">
        <v>1</v>
      </c>
      <c r="BD387" t="s">
        <v>82</v>
      </c>
      <c r="BE387" t="s">
        <v>82</v>
      </c>
      <c r="BF387" t="s">
        <v>82</v>
      </c>
      <c r="BG387" t="s">
        <v>88</v>
      </c>
      <c r="BH387" t="s">
        <v>89</v>
      </c>
      <c r="BL387" t="s">
        <v>82</v>
      </c>
      <c r="BM387" t="s">
        <v>82</v>
      </c>
      <c r="BN387" t="s">
        <v>82</v>
      </c>
      <c r="BO387" t="s">
        <v>82</v>
      </c>
      <c r="BP387" t="s">
        <v>82</v>
      </c>
      <c r="BQ387" t="s">
        <v>82</v>
      </c>
      <c r="BR387" t="s">
        <v>82</v>
      </c>
      <c r="BS387" t="s">
        <v>82</v>
      </c>
    </row>
    <row r="388" spans="1:71" hidden="1" x14ac:dyDescent="0.2">
      <c r="A388">
        <v>3266842</v>
      </c>
      <c r="B388" s="2">
        <v>45618.325302928242</v>
      </c>
      <c r="C388" s="3">
        <v>45618.325302928242</v>
      </c>
      <c r="D388" s="2">
        <v>45618.362631412034</v>
      </c>
      <c r="E388" s="3">
        <v>45618.362631412034</v>
      </c>
      <c r="F388" t="s">
        <v>281</v>
      </c>
      <c r="G388" t="s">
        <v>79</v>
      </c>
      <c r="H388" t="s">
        <v>80</v>
      </c>
      <c r="I388" s="4">
        <v>201.5</v>
      </c>
      <c r="K388" t="s">
        <v>82</v>
      </c>
      <c r="L388" t="s">
        <v>285</v>
      </c>
      <c r="N388" t="s">
        <v>92</v>
      </c>
      <c r="O388" t="s">
        <v>423</v>
      </c>
      <c r="P388" t="s">
        <v>94</v>
      </c>
      <c r="Q388" t="s">
        <v>86</v>
      </c>
      <c r="R388" t="s">
        <v>82</v>
      </c>
      <c r="S388" t="s">
        <v>82</v>
      </c>
      <c r="T388" t="s">
        <v>82</v>
      </c>
      <c r="V388" t="s">
        <v>82</v>
      </c>
      <c r="W388" t="s">
        <v>87</v>
      </c>
      <c r="X388" t="s">
        <v>82</v>
      </c>
      <c r="Y388" s="3">
        <v>45618.326926365742</v>
      </c>
      <c r="Z388" s="3">
        <v>45618.329201562505</v>
      </c>
      <c r="AA388" s="3">
        <v>45618.36245252315</v>
      </c>
      <c r="AC388" t="s">
        <v>87</v>
      </c>
      <c r="AD388" t="s">
        <v>82</v>
      </c>
      <c r="AE388" t="s">
        <v>82</v>
      </c>
      <c r="AF388" t="s">
        <v>82</v>
      </c>
      <c r="AG388" t="s">
        <v>82</v>
      </c>
      <c r="AH388" t="s">
        <v>82</v>
      </c>
      <c r="AI388" t="s">
        <v>82</v>
      </c>
      <c r="AJ388" t="s">
        <v>82</v>
      </c>
      <c r="AK388" t="s">
        <v>82</v>
      </c>
      <c r="AL388" t="s">
        <v>82</v>
      </c>
      <c r="BD388" t="s">
        <v>82</v>
      </c>
      <c r="BE388" t="s">
        <v>82</v>
      </c>
      <c r="BF388" t="s">
        <v>82</v>
      </c>
      <c r="BG388" t="s">
        <v>88</v>
      </c>
      <c r="BH388" t="s">
        <v>89</v>
      </c>
      <c r="BL388" t="s">
        <v>82</v>
      </c>
      <c r="BM388" t="s">
        <v>82</v>
      </c>
      <c r="BN388" t="s">
        <v>82</v>
      </c>
      <c r="BO388" t="s">
        <v>82</v>
      </c>
      <c r="BP388" t="s">
        <v>82</v>
      </c>
      <c r="BQ388" t="s">
        <v>82</v>
      </c>
      <c r="BR388" t="s">
        <v>82</v>
      </c>
      <c r="BS388" t="s">
        <v>82</v>
      </c>
    </row>
    <row r="389" spans="1:71" x14ac:dyDescent="0.2">
      <c r="A389">
        <v>3267196</v>
      </c>
      <c r="B389" s="2">
        <v>45618.485066886569</v>
      </c>
      <c r="C389" s="3">
        <v>45618.485066886569</v>
      </c>
      <c r="D389" s="2">
        <v>45618.485807465273</v>
      </c>
      <c r="E389" s="3">
        <v>45618.485807465273</v>
      </c>
      <c r="F389" t="s">
        <v>121</v>
      </c>
      <c r="G389" t="s">
        <v>79</v>
      </c>
      <c r="H389" t="s">
        <v>348</v>
      </c>
      <c r="I389" s="4">
        <v>197.7</v>
      </c>
      <c r="K389" t="s">
        <v>82</v>
      </c>
      <c r="L389" t="s">
        <v>82</v>
      </c>
      <c r="N389" t="s">
        <v>97</v>
      </c>
      <c r="O389" t="s">
        <v>424</v>
      </c>
      <c r="P389" t="s">
        <v>158</v>
      </c>
      <c r="Q389" t="s">
        <v>82</v>
      </c>
      <c r="R389" t="s">
        <v>82</v>
      </c>
      <c r="S389" t="s">
        <v>82</v>
      </c>
      <c r="T389" t="s">
        <v>82</v>
      </c>
      <c r="V389" t="s">
        <v>82</v>
      </c>
      <c r="W389" t="s">
        <v>82</v>
      </c>
      <c r="X389" t="s">
        <v>82</v>
      </c>
      <c r="AC389" t="s">
        <v>82</v>
      </c>
      <c r="AD389" t="s">
        <v>82</v>
      </c>
      <c r="AE389" t="s">
        <v>82</v>
      </c>
      <c r="AF389" t="s">
        <v>82</v>
      </c>
      <c r="AG389" t="s">
        <v>82</v>
      </c>
      <c r="AH389" t="s">
        <v>82</v>
      </c>
      <c r="AI389" t="s">
        <v>82</v>
      </c>
      <c r="AJ389" t="s">
        <v>82</v>
      </c>
      <c r="AK389" t="s">
        <v>82</v>
      </c>
      <c r="AL389" t="s">
        <v>82</v>
      </c>
      <c r="BD389" t="s">
        <v>82</v>
      </c>
      <c r="BE389" t="s">
        <v>82</v>
      </c>
      <c r="BF389" t="s">
        <v>82</v>
      </c>
      <c r="BG389" t="s">
        <v>88</v>
      </c>
      <c r="BH389" t="s">
        <v>89</v>
      </c>
      <c r="BL389" t="s">
        <v>82</v>
      </c>
      <c r="BM389" t="s">
        <v>82</v>
      </c>
      <c r="BN389" t="s">
        <v>82</v>
      </c>
      <c r="BO389" t="s">
        <v>82</v>
      </c>
      <c r="BP389" t="s">
        <v>82</v>
      </c>
      <c r="BQ389" t="s">
        <v>82</v>
      </c>
      <c r="BR389" t="s">
        <v>82</v>
      </c>
      <c r="BS389" t="s">
        <v>82</v>
      </c>
    </row>
    <row r="390" spans="1:71" x14ac:dyDescent="0.2">
      <c r="A390">
        <v>3267408</v>
      </c>
      <c r="B390" s="2">
        <v>45618.593208773149</v>
      </c>
      <c r="C390" s="3">
        <v>45618.593208773149</v>
      </c>
      <c r="D390" s="2">
        <v>45618.618750567126</v>
      </c>
      <c r="E390" s="3">
        <v>45618.618750567126</v>
      </c>
      <c r="F390" t="s">
        <v>281</v>
      </c>
      <c r="G390" t="s">
        <v>79</v>
      </c>
      <c r="H390" t="s">
        <v>80</v>
      </c>
      <c r="I390" s="4">
        <v>198.8</v>
      </c>
      <c r="K390" t="s">
        <v>82</v>
      </c>
      <c r="N390" t="s">
        <v>92</v>
      </c>
      <c r="O390" t="s">
        <v>146</v>
      </c>
      <c r="P390" t="s">
        <v>106</v>
      </c>
      <c r="Q390" t="s">
        <v>86</v>
      </c>
      <c r="R390" t="s">
        <v>82</v>
      </c>
      <c r="S390" t="s">
        <v>82</v>
      </c>
      <c r="T390" t="s">
        <v>82</v>
      </c>
      <c r="V390" t="s">
        <v>82</v>
      </c>
      <c r="W390" t="s">
        <v>82</v>
      </c>
      <c r="X390" t="s">
        <v>82</v>
      </c>
      <c r="Y390" s="3">
        <v>45618.593208773149</v>
      </c>
      <c r="Z390" s="3">
        <v>45618.593208773149</v>
      </c>
      <c r="AA390" s="3">
        <v>45618.618733159718</v>
      </c>
      <c r="AC390" t="s">
        <v>87</v>
      </c>
      <c r="AD390" t="s">
        <v>82</v>
      </c>
      <c r="AE390" t="s">
        <v>82</v>
      </c>
      <c r="AF390" t="s">
        <v>82</v>
      </c>
      <c r="AG390" t="s">
        <v>82</v>
      </c>
      <c r="AH390" t="s">
        <v>82</v>
      </c>
      <c r="AI390" t="s">
        <v>82</v>
      </c>
      <c r="AJ390" t="s">
        <v>82</v>
      </c>
      <c r="AK390" t="s">
        <v>82</v>
      </c>
      <c r="AL390" t="s">
        <v>82</v>
      </c>
      <c r="AP390">
        <v>1</v>
      </c>
      <c r="BD390" t="s">
        <v>82</v>
      </c>
      <c r="BE390" t="s">
        <v>82</v>
      </c>
      <c r="BF390" t="s">
        <v>82</v>
      </c>
      <c r="BG390" t="s">
        <v>88</v>
      </c>
      <c r="BH390" t="s">
        <v>89</v>
      </c>
      <c r="BL390" t="s">
        <v>82</v>
      </c>
      <c r="BM390" t="s">
        <v>82</v>
      </c>
      <c r="BN390" t="s">
        <v>82</v>
      </c>
      <c r="BO390" t="s">
        <v>82</v>
      </c>
      <c r="BP390" t="s">
        <v>82</v>
      </c>
      <c r="BQ390" t="s">
        <v>82</v>
      </c>
      <c r="BR390" t="s">
        <v>82</v>
      </c>
      <c r="BS390" t="s">
        <v>82</v>
      </c>
    </row>
    <row r="391" spans="1:71" x14ac:dyDescent="0.2">
      <c r="A391">
        <v>3267586</v>
      </c>
      <c r="B391" s="2">
        <v>45618.664443182875</v>
      </c>
      <c r="C391" s="3">
        <v>45618.664443182875</v>
      </c>
      <c r="D391" s="2">
        <v>45618.67264769676</v>
      </c>
      <c r="E391" s="3">
        <v>45618.67264769676</v>
      </c>
      <c r="F391" t="s">
        <v>156</v>
      </c>
      <c r="G391" t="s">
        <v>79</v>
      </c>
      <c r="H391" t="s">
        <v>80</v>
      </c>
      <c r="I391" s="4">
        <v>195.5</v>
      </c>
      <c r="K391" t="s">
        <v>82</v>
      </c>
      <c r="L391" t="s">
        <v>82</v>
      </c>
      <c r="N391" t="s">
        <v>92</v>
      </c>
      <c r="O391" t="s">
        <v>191</v>
      </c>
      <c r="P391" t="s">
        <v>158</v>
      </c>
      <c r="Q391" t="s">
        <v>86</v>
      </c>
      <c r="R391" t="s">
        <v>82</v>
      </c>
      <c r="S391" t="s">
        <v>82</v>
      </c>
      <c r="T391" t="s">
        <v>82</v>
      </c>
      <c r="V391" t="s">
        <v>82</v>
      </c>
      <c r="W391" t="s">
        <v>82</v>
      </c>
      <c r="X391" t="s">
        <v>82</v>
      </c>
      <c r="AC391" t="s">
        <v>82</v>
      </c>
      <c r="AD391" t="s">
        <v>82</v>
      </c>
      <c r="AE391" t="s">
        <v>82</v>
      </c>
      <c r="AF391" t="s">
        <v>82</v>
      </c>
      <c r="AG391" t="s">
        <v>82</v>
      </c>
      <c r="AH391" t="s">
        <v>82</v>
      </c>
      <c r="AI391" t="s">
        <v>82</v>
      </c>
      <c r="AJ391" t="s">
        <v>82</v>
      </c>
      <c r="AK391" t="s">
        <v>82</v>
      </c>
      <c r="AL391" t="s">
        <v>82</v>
      </c>
      <c r="BD391" t="s">
        <v>82</v>
      </c>
      <c r="BE391" t="s">
        <v>82</v>
      </c>
      <c r="BF391" t="s">
        <v>82</v>
      </c>
      <c r="BG391" t="s">
        <v>88</v>
      </c>
      <c r="BH391" t="s">
        <v>89</v>
      </c>
      <c r="BL391" t="s">
        <v>82</v>
      </c>
      <c r="BM391" t="s">
        <v>82</v>
      </c>
      <c r="BN391" t="s">
        <v>82</v>
      </c>
      <c r="BO391" t="s">
        <v>82</v>
      </c>
      <c r="BP391" t="s">
        <v>82</v>
      </c>
      <c r="BQ391" t="s">
        <v>82</v>
      </c>
      <c r="BR391" t="s">
        <v>82</v>
      </c>
      <c r="BS391" t="s">
        <v>82</v>
      </c>
    </row>
    <row r="392" spans="1:71" x14ac:dyDescent="0.2">
      <c r="A392">
        <v>3267824</v>
      </c>
      <c r="B392" s="2">
        <v>45618.75541597222</v>
      </c>
      <c r="C392" s="3">
        <v>45618.75541597222</v>
      </c>
      <c r="D392" s="2">
        <v>45618.776224618057</v>
      </c>
      <c r="E392" s="3">
        <v>45618.776224618057</v>
      </c>
      <c r="F392" t="s">
        <v>156</v>
      </c>
      <c r="G392" t="s">
        <v>79</v>
      </c>
      <c r="H392" t="s">
        <v>80</v>
      </c>
      <c r="I392" s="4">
        <v>200.7</v>
      </c>
      <c r="K392" t="s">
        <v>129</v>
      </c>
      <c r="L392" t="s">
        <v>82</v>
      </c>
      <c r="N392" t="s">
        <v>92</v>
      </c>
      <c r="O392" t="s">
        <v>191</v>
      </c>
      <c r="P392" t="s">
        <v>158</v>
      </c>
      <c r="Q392" t="s">
        <v>86</v>
      </c>
      <c r="R392" t="s">
        <v>82</v>
      </c>
      <c r="S392" t="s">
        <v>82</v>
      </c>
      <c r="T392" t="s">
        <v>82</v>
      </c>
      <c r="V392" t="s">
        <v>82</v>
      </c>
      <c r="W392" t="s">
        <v>82</v>
      </c>
      <c r="X392" t="s">
        <v>82</v>
      </c>
      <c r="Y392" s="3">
        <v>45618.756591759258</v>
      </c>
      <c r="Z392" s="3">
        <v>45618.76048809028</v>
      </c>
      <c r="AA392" s="3">
        <v>45618.76344130787</v>
      </c>
      <c r="AC392" t="s">
        <v>87</v>
      </c>
      <c r="AD392" t="s">
        <v>82</v>
      </c>
      <c r="AE392" t="s">
        <v>82</v>
      </c>
      <c r="AF392" t="s">
        <v>82</v>
      </c>
      <c r="AG392" t="s">
        <v>82</v>
      </c>
      <c r="AH392" t="s">
        <v>82</v>
      </c>
      <c r="AI392" t="s">
        <v>82</v>
      </c>
      <c r="AJ392" t="s">
        <v>82</v>
      </c>
      <c r="AK392" t="s">
        <v>82</v>
      </c>
      <c r="AL392" t="s">
        <v>82</v>
      </c>
      <c r="BD392" t="s">
        <v>82</v>
      </c>
      <c r="BE392" t="s">
        <v>82</v>
      </c>
      <c r="BF392" t="s">
        <v>82</v>
      </c>
      <c r="BG392" t="s">
        <v>88</v>
      </c>
      <c r="BH392" t="s">
        <v>89</v>
      </c>
      <c r="BL392" t="s">
        <v>82</v>
      </c>
      <c r="BM392" t="s">
        <v>82</v>
      </c>
      <c r="BN392" t="s">
        <v>82</v>
      </c>
      <c r="BO392" t="s">
        <v>82</v>
      </c>
      <c r="BP392" t="s">
        <v>82</v>
      </c>
      <c r="BQ392" t="s">
        <v>82</v>
      </c>
      <c r="BR392" t="s">
        <v>82</v>
      </c>
      <c r="BS392" t="s">
        <v>82</v>
      </c>
    </row>
    <row r="393" spans="1:71" hidden="1" x14ac:dyDescent="0.2">
      <c r="A393">
        <v>3267961</v>
      </c>
      <c r="B393" s="2">
        <v>45618.833947916668</v>
      </c>
      <c r="C393" s="3">
        <v>45618.833947916668</v>
      </c>
      <c r="D393" s="2">
        <v>45621.052430995369</v>
      </c>
      <c r="E393" s="3">
        <v>45621.052430995369</v>
      </c>
      <c r="F393" t="s">
        <v>156</v>
      </c>
      <c r="G393" t="s">
        <v>425</v>
      </c>
      <c r="K393" t="s">
        <v>82</v>
      </c>
      <c r="N393" t="s">
        <v>83</v>
      </c>
      <c r="O393" t="s">
        <v>426</v>
      </c>
      <c r="P393" t="s">
        <v>158</v>
      </c>
      <c r="Q393" t="s">
        <v>82</v>
      </c>
      <c r="R393" t="s">
        <v>82</v>
      </c>
      <c r="S393" t="s">
        <v>82</v>
      </c>
      <c r="T393" t="s">
        <v>82</v>
      </c>
      <c r="V393" t="s">
        <v>82</v>
      </c>
      <c r="W393" t="s">
        <v>82</v>
      </c>
      <c r="X393" t="s">
        <v>87</v>
      </c>
      <c r="Y393" s="3">
        <v>45618.853337812499</v>
      </c>
      <c r="AA393" s="3">
        <v>45621.052511180555</v>
      </c>
      <c r="AB393" s="3">
        <v>45618.853442997686</v>
      </c>
      <c r="AC393" t="s">
        <v>87</v>
      </c>
      <c r="AD393" t="s">
        <v>82</v>
      </c>
      <c r="AE393" t="s">
        <v>82</v>
      </c>
      <c r="AF393" t="s">
        <v>82</v>
      </c>
      <c r="AG393" t="s">
        <v>82</v>
      </c>
      <c r="AH393" t="s">
        <v>87</v>
      </c>
      <c r="AI393" t="s">
        <v>82</v>
      </c>
      <c r="AJ393" t="s">
        <v>82</v>
      </c>
      <c r="AK393" t="s">
        <v>82</v>
      </c>
      <c r="AL393" t="s">
        <v>82</v>
      </c>
      <c r="BD393" t="s">
        <v>82</v>
      </c>
      <c r="BE393" t="s">
        <v>82</v>
      </c>
      <c r="BF393" t="s">
        <v>82</v>
      </c>
      <c r="BG393" t="s">
        <v>88</v>
      </c>
      <c r="BH393" t="s">
        <v>89</v>
      </c>
      <c r="BL393" t="s">
        <v>82</v>
      </c>
      <c r="BM393" t="s">
        <v>82</v>
      </c>
      <c r="BN393" t="s">
        <v>87</v>
      </c>
      <c r="BO393" t="s">
        <v>82</v>
      </c>
      <c r="BP393" t="s">
        <v>82</v>
      </c>
      <c r="BQ393" t="s">
        <v>82</v>
      </c>
      <c r="BR393" t="s">
        <v>82</v>
      </c>
      <c r="BS393" t="s">
        <v>82</v>
      </c>
    </row>
    <row r="394" spans="1:71" x14ac:dyDescent="0.2">
      <c r="A394">
        <v>3268246</v>
      </c>
      <c r="B394" s="2">
        <v>45619.266281331016</v>
      </c>
      <c r="C394" s="3">
        <v>45619.266281331016</v>
      </c>
      <c r="D394" s="2">
        <v>45622.276812939817</v>
      </c>
      <c r="E394" s="3">
        <v>45622.276812939817</v>
      </c>
      <c r="F394" t="s">
        <v>133</v>
      </c>
      <c r="G394" t="s">
        <v>79</v>
      </c>
      <c r="H394" t="s">
        <v>80</v>
      </c>
      <c r="I394" s="4">
        <v>198</v>
      </c>
      <c r="K394" t="s">
        <v>82</v>
      </c>
      <c r="L394" t="s">
        <v>82</v>
      </c>
      <c r="N394" t="s">
        <v>97</v>
      </c>
      <c r="O394" t="s">
        <v>122</v>
      </c>
      <c r="P394" t="s">
        <v>99</v>
      </c>
      <c r="Q394" t="s">
        <v>86</v>
      </c>
      <c r="R394" t="s">
        <v>82</v>
      </c>
      <c r="S394" t="s">
        <v>82</v>
      </c>
      <c r="T394" t="s">
        <v>82</v>
      </c>
      <c r="V394" t="s">
        <v>82</v>
      </c>
      <c r="W394" t="s">
        <v>82</v>
      </c>
      <c r="X394" t="s">
        <v>82</v>
      </c>
      <c r="AC394" t="s">
        <v>82</v>
      </c>
      <c r="AD394" t="s">
        <v>82</v>
      </c>
      <c r="AE394" t="s">
        <v>82</v>
      </c>
      <c r="AF394" t="s">
        <v>82</v>
      </c>
      <c r="AG394" t="s">
        <v>82</v>
      </c>
      <c r="AH394" t="s">
        <v>82</v>
      </c>
      <c r="AI394" t="s">
        <v>82</v>
      </c>
      <c r="AJ394" t="s">
        <v>82</v>
      </c>
      <c r="AK394" t="s">
        <v>82</v>
      </c>
      <c r="AL394" t="s">
        <v>82</v>
      </c>
      <c r="BD394" t="s">
        <v>82</v>
      </c>
      <c r="BE394" t="s">
        <v>82</v>
      </c>
      <c r="BF394" t="s">
        <v>82</v>
      </c>
      <c r="BG394" t="s">
        <v>88</v>
      </c>
      <c r="BH394" t="s">
        <v>89</v>
      </c>
      <c r="BL394" t="s">
        <v>82</v>
      </c>
      <c r="BM394" t="s">
        <v>82</v>
      </c>
      <c r="BN394" t="s">
        <v>82</v>
      </c>
      <c r="BO394" t="s">
        <v>82</v>
      </c>
      <c r="BP394" t="s">
        <v>82</v>
      </c>
      <c r="BQ394" t="s">
        <v>82</v>
      </c>
      <c r="BR394" t="s">
        <v>82</v>
      </c>
      <c r="BS394" t="s">
        <v>82</v>
      </c>
    </row>
    <row r="395" spans="1:71" x14ac:dyDescent="0.2">
      <c r="A395">
        <v>3268998</v>
      </c>
      <c r="B395" s="2">
        <v>45619.900933067125</v>
      </c>
      <c r="C395" s="3">
        <v>45619.900933067125</v>
      </c>
      <c r="D395" s="2">
        <v>45619.912183877314</v>
      </c>
      <c r="E395" s="3">
        <v>45619.912183877314</v>
      </c>
      <c r="F395" t="s">
        <v>183</v>
      </c>
      <c r="G395" t="s">
        <v>79</v>
      </c>
      <c r="H395" t="s">
        <v>80</v>
      </c>
      <c r="I395" s="4">
        <v>197.5</v>
      </c>
      <c r="K395" t="s">
        <v>82</v>
      </c>
      <c r="L395" t="s">
        <v>82</v>
      </c>
      <c r="N395" t="s">
        <v>232</v>
      </c>
      <c r="O395" t="s">
        <v>427</v>
      </c>
      <c r="P395" t="s">
        <v>94</v>
      </c>
      <c r="Q395" t="s">
        <v>86</v>
      </c>
      <c r="R395" t="s">
        <v>82</v>
      </c>
      <c r="S395" t="s">
        <v>82</v>
      </c>
      <c r="T395" t="s">
        <v>82</v>
      </c>
      <c r="V395" t="s">
        <v>82</v>
      </c>
      <c r="W395" t="s">
        <v>87</v>
      </c>
      <c r="X395" t="s">
        <v>82</v>
      </c>
      <c r="Y395" s="3">
        <v>45619.907455590277</v>
      </c>
      <c r="Z395" s="3">
        <v>45619.907421157404</v>
      </c>
      <c r="AA395" s="3">
        <v>45619.912171574077</v>
      </c>
      <c r="AC395" t="s">
        <v>82</v>
      </c>
      <c r="AD395" t="s">
        <v>82</v>
      </c>
      <c r="AE395" t="s">
        <v>82</v>
      </c>
      <c r="AF395" t="s">
        <v>82</v>
      </c>
      <c r="AG395" t="s">
        <v>82</v>
      </c>
      <c r="AH395" t="s">
        <v>82</v>
      </c>
      <c r="AI395" t="s">
        <v>82</v>
      </c>
      <c r="AJ395" t="s">
        <v>82</v>
      </c>
      <c r="AK395" t="s">
        <v>82</v>
      </c>
      <c r="AL395" t="s">
        <v>82</v>
      </c>
      <c r="BD395" t="s">
        <v>82</v>
      </c>
      <c r="BE395" t="s">
        <v>82</v>
      </c>
      <c r="BF395" t="s">
        <v>82</v>
      </c>
      <c r="BG395" t="s">
        <v>88</v>
      </c>
      <c r="BH395" t="s">
        <v>89</v>
      </c>
      <c r="BL395" t="s">
        <v>82</v>
      </c>
      <c r="BM395" t="s">
        <v>82</v>
      </c>
      <c r="BN395" t="s">
        <v>82</v>
      </c>
      <c r="BO395" t="s">
        <v>82</v>
      </c>
      <c r="BP395" t="s">
        <v>82</v>
      </c>
      <c r="BQ395" t="s">
        <v>82</v>
      </c>
      <c r="BR395" t="s">
        <v>82</v>
      </c>
      <c r="BS395" t="s">
        <v>82</v>
      </c>
    </row>
    <row r="396" spans="1:71" x14ac:dyDescent="0.2">
      <c r="A396">
        <v>3269171</v>
      </c>
      <c r="B396" s="2">
        <v>45620.23748891204</v>
      </c>
      <c r="C396" s="3">
        <v>45620.23748891204</v>
      </c>
      <c r="D396" s="2">
        <v>45620.571253206013</v>
      </c>
      <c r="E396" s="3">
        <v>45620.571253206013</v>
      </c>
      <c r="F396" t="s">
        <v>179</v>
      </c>
      <c r="G396" t="s">
        <v>79</v>
      </c>
      <c r="H396" t="s">
        <v>80</v>
      </c>
      <c r="I396" s="4">
        <v>198.4</v>
      </c>
      <c r="K396" t="s">
        <v>82</v>
      </c>
      <c r="L396" t="s">
        <v>82</v>
      </c>
      <c r="N396" t="s">
        <v>240</v>
      </c>
      <c r="O396" t="s">
        <v>428</v>
      </c>
      <c r="P396" t="s">
        <v>94</v>
      </c>
      <c r="Q396" t="s">
        <v>86</v>
      </c>
      <c r="R396" t="s">
        <v>82</v>
      </c>
      <c r="S396" t="s">
        <v>82</v>
      </c>
      <c r="T396" t="s">
        <v>82</v>
      </c>
      <c r="V396" t="s">
        <v>82</v>
      </c>
      <c r="W396" t="s">
        <v>82</v>
      </c>
      <c r="X396" t="s">
        <v>87</v>
      </c>
      <c r="Y396" s="3">
        <v>45620.242322256949</v>
      </c>
      <c r="Z396" s="3">
        <v>45620.248485995369</v>
      </c>
      <c r="AA396" s="3">
        <v>45620.344060682866</v>
      </c>
      <c r="AB396" s="3">
        <v>45620.248938460645</v>
      </c>
      <c r="AC396" t="s">
        <v>87</v>
      </c>
      <c r="AD396" t="s">
        <v>82</v>
      </c>
      <c r="AE396" t="s">
        <v>82</v>
      </c>
      <c r="AF396" t="s">
        <v>82</v>
      </c>
      <c r="AG396" t="s">
        <v>87</v>
      </c>
      <c r="AH396" t="s">
        <v>82</v>
      </c>
      <c r="AI396" t="s">
        <v>82</v>
      </c>
      <c r="AJ396" t="s">
        <v>82</v>
      </c>
      <c r="AK396" t="s">
        <v>82</v>
      </c>
      <c r="AL396" t="s">
        <v>82</v>
      </c>
      <c r="BD396" t="s">
        <v>82</v>
      </c>
      <c r="BE396" t="s">
        <v>82</v>
      </c>
      <c r="BF396" t="s">
        <v>82</v>
      </c>
      <c r="BG396" t="s">
        <v>88</v>
      </c>
      <c r="BH396" t="s">
        <v>89</v>
      </c>
      <c r="BL396" t="s">
        <v>82</v>
      </c>
      <c r="BM396" t="s">
        <v>82</v>
      </c>
      <c r="BN396" t="s">
        <v>82</v>
      </c>
      <c r="BO396" t="s">
        <v>82</v>
      </c>
      <c r="BP396" t="s">
        <v>82</v>
      </c>
      <c r="BQ396" t="s">
        <v>82</v>
      </c>
      <c r="BR396" t="s">
        <v>82</v>
      </c>
      <c r="BS396" t="s">
        <v>82</v>
      </c>
    </row>
    <row r="397" spans="1:71" x14ac:dyDescent="0.2">
      <c r="A397">
        <v>3269682</v>
      </c>
      <c r="B397" s="2">
        <v>45620.724307280092</v>
      </c>
      <c r="C397" s="3">
        <v>45620.724307280092</v>
      </c>
      <c r="D397" s="2">
        <v>45621.464982997684</v>
      </c>
      <c r="E397" s="3">
        <v>45621.464982997684</v>
      </c>
      <c r="F397" t="s">
        <v>110</v>
      </c>
      <c r="G397" t="s">
        <v>79</v>
      </c>
      <c r="H397" t="s">
        <v>80</v>
      </c>
      <c r="I397" s="4">
        <v>197.8</v>
      </c>
      <c r="K397" t="s">
        <v>82</v>
      </c>
      <c r="L397" t="s">
        <v>82</v>
      </c>
      <c r="N397" t="s">
        <v>97</v>
      </c>
      <c r="O397" t="s">
        <v>429</v>
      </c>
      <c r="P397" t="s">
        <v>160</v>
      </c>
      <c r="Q397" t="s">
        <v>86</v>
      </c>
      <c r="R397" t="s">
        <v>82</v>
      </c>
      <c r="S397" t="s">
        <v>82</v>
      </c>
      <c r="T397" t="s">
        <v>82</v>
      </c>
      <c r="V397" t="s">
        <v>82</v>
      </c>
      <c r="W397" t="s">
        <v>82</v>
      </c>
      <c r="X397" t="s">
        <v>82</v>
      </c>
      <c r="AC397" t="s">
        <v>82</v>
      </c>
      <c r="AD397" t="s">
        <v>82</v>
      </c>
      <c r="AE397" t="s">
        <v>82</v>
      </c>
      <c r="AF397" t="s">
        <v>82</v>
      </c>
      <c r="AG397" t="s">
        <v>82</v>
      </c>
      <c r="AH397" t="s">
        <v>82</v>
      </c>
      <c r="AI397" t="s">
        <v>82</v>
      </c>
      <c r="AJ397" t="s">
        <v>82</v>
      </c>
      <c r="AK397" t="s">
        <v>82</v>
      </c>
      <c r="AL397" t="s">
        <v>82</v>
      </c>
      <c r="BD397" t="s">
        <v>82</v>
      </c>
      <c r="BE397" t="s">
        <v>82</v>
      </c>
      <c r="BF397" t="s">
        <v>82</v>
      </c>
      <c r="BG397" t="s">
        <v>88</v>
      </c>
      <c r="BH397" t="s">
        <v>89</v>
      </c>
      <c r="BL397" t="s">
        <v>82</v>
      </c>
      <c r="BM397" t="s">
        <v>82</v>
      </c>
      <c r="BN397" t="s">
        <v>82</v>
      </c>
      <c r="BO397" t="s">
        <v>82</v>
      </c>
      <c r="BP397" t="s">
        <v>82</v>
      </c>
      <c r="BQ397" t="s">
        <v>82</v>
      </c>
      <c r="BR397" t="s">
        <v>82</v>
      </c>
      <c r="BS397" t="s">
        <v>82</v>
      </c>
    </row>
    <row r="398" spans="1:71" x14ac:dyDescent="0.2">
      <c r="A398">
        <v>3269833</v>
      </c>
      <c r="B398" s="2">
        <v>45620.883080127314</v>
      </c>
      <c r="C398" s="3">
        <v>45620.883080127314</v>
      </c>
      <c r="D398" s="2">
        <v>45620.906300752315</v>
      </c>
      <c r="E398" s="3">
        <v>45620.906300752315</v>
      </c>
      <c r="F398" t="s">
        <v>107</v>
      </c>
      <c r="G398" t="s">
        <v>79</v>
      </c>
      <c r="H398" t="s">
        <v>101</v>
      </c>
      <c r="I398" s="4">
        <v>197</v>
      </c>
      <c r="K398" t="s">
        <v>82</v>
      </c>
      <c r="L398" t="s">
        <v>82</v>
      </c>
      <c r="N398" t="s">
        <v>116</v>
      </c>
      <c r="O398" t="s">
        <v>430</v>
      </c>
      <c r="P398" t="s">
        <v>160</v>
      </c>
      <c r="Q398" t="s">
        <v>86</v>
      </c>
      <c r="R398" t="s">
        <v>82</v>
      </c>
      <c r="S398" t="s">
        <v>82</v>
      </c>
      <c r="T398" t="s">
        <v>82</v>
      </c>
      <c r="V398" t="s">
        <v>82</v>
      </c>
      <c r="W398" t="s">
        <v>82</v>
      </c>
      <c r="X398" t="s">
        <v>82</v>
      </c>
      <c r="Y398" s="3">
        <v>45620.885212766203</v>
      </c>
      <c r="Z398" s="3">
        <v>45620.886678784722</v>
      </c>
      <c r="AA398" s="3">
        <v>45620.906375682869</v>
      </c>
      <c r="AC398" t="s">
        <v>87</v>
      </c>
      <c r="AD398" t="s">
        <v>82</v>
      </c>
      <c r="AE398" t="s">
        <v>82</v>
      </c>
      <c r="AF398" t="s">
        <v>82</v>
      </c>
      <c r="AG398" t="s">
        <v>82</v>
      </c>
      <c r="AH398" t="s">
        <v>82</v>
      </c>
      <c r="AI398" t="s">
        <v>82</v>
      </c>
      <c r="AJ398" t="s">
        <v>82</v>
      </c>
      <c r="AK398" t="s">
        <v>82</v>
      </c>
      <c r="AL398" t="s">
        <v>82</v>
      </c>
      <c r="AP398">
        <v>1</v>
      </c>
      <c r="BD398" t="s">
        <v>82</v>
      </c>
      <c r="BE398" t="s">
        <v>82</v>
      </c>
      <c r="BF398" t="s">
        <v>82</v>
      </c>
      <c r="BG398" t="s">
        <v>88</v>
      </c>
      <c r="BH398" t="s">
        <v>89</v>
      </c>
      <c r="BL398" t="s">
        <v>82</v>
      </c>
      <c r="BM398" t="s">
        <v>82</v>
      </c>
      <c r="BN398" t="s">
        <v>82</v>
      </c>
      <c r="BO398" t="s">
        <v>82</v>
      </c>
      <c r="BP398" t="s">
        <v>82</v>
      </c>
      <c r="BQ398" t="s">
        <v>82</v>
      </c>
      <c r="BR398" t="s">
        <v>82</v>
      </c>
      <c r="BS398" t="s">
        <v>82</v>
      </c>
    </row>
    <row r="399" spans="1:71" x14ac:dyDescent="0.2">
      <c r="A399">
        <v>3269836</v>
      </c>
      <c r="B399" s="2">
        <v>45620.88834878472</v>
      </c>
      <c r="C399" s="3">
        <v>45620.88834878472</v>
      </c>
      <c r="D399" s="2">
        <v>45620.90669935185</v>
      </c>
      <c r="E399" s="3">
        <v>45620.90669935185</v>
      </c>
      <c r="F399" t="s">
        <v>107</v>
      </c>
      <c r="G399" t="s">
        <v>79</v>
      </c>
      <c r="H399" t="s">
        <v>101</v>
      </c>
      <c r="I399" s="4">
        <v>197</v>
      </c>
      <c r="K399" t="s">
        <v>82</v>
      </c>
      <c r="N399" t="s">
        <v>92</v>
      </c>
      <c r="O399" t="s">
        <v>146</v>
      </c>
      <c r="P399" t="s">
        <v>106</v>
      </c>
      <c r="Q399" t="s">
        <v>86</v>
      </c>
      <c r="R399" t="s">
        <v>82</v>
      </c>
      <c r="S399" t="s">
        <v>82</v>
      </c>
      <c r="T399" t="s">
        <v>82</v>
      </c>
      <c r="V399" t="s">
        <v>82</v>
      </c>
      <c r="W399" t="s">
        <v>82</v>
      </c>
      <c r="X399" t="s">
        <v>82</v>
      </c>
      <c r="Y399" s="3">
        <v>45620.88834878472</v>
      </c>
      <c r="Z399" s="3">
        <v>45620.88834878472</v>
      </c>
      <c r="AA399" s="3">
        <v>45620.906625393516</v>
      </c>
      <c r="AC399" t="s">
        <v>87</v>
      </c>
      <c r="AD399" t="s">
        <v>82</v>
      </c>
      <c r="AE399" t="s">
        <v>82</v>
      </c>
      <c r="AF399" t="s">
        <v>82</v>
      </c>
      <c r="AG399" t="s">
        <v>82</v>
      </c>
      <c r="AH399" t="s">
        <v>82</v>
      </c>
      <c r="AI399" t="s">
        <v>82</v>
      </c>
      <c r="AJ399" t="s">
        <v>82</v>
      </c>
      <c r="AK399" t="s">
        <v>82</v>
      </c>
      <c r="AL399" t="s">
        <v>82</v>
      </c>
      <c r="BD399" t="s">
        <v>82</v>
      </c>
      <c r="BE399" t="s">
        <v>82</v>
      </c>
      <c r="BF399" t="s">
        <v>82</v>
      </c>
      <c r="BG399" t="s">
        <v>88</v>
      </c>
      <c r="BH399" t="s">
        <v>89</v>
      </c>
      <c r="BL399" t="s">
        <v>82</v>
      </c>
      <c r="BM399" t="s">
        <v>82</v>
      </c>
      <c r="BN399" t="s">
        <v>82</v>
      </c>
      <c r="BO399" t="s">
        <v>82</v>
      </c>
      <c r="BP399" t="s">
        <v>82</v>
      </c>
      <c r="BQ399" t="s">
        <v>82</v>
      </c>
      <c r="BR399" t="s">
        <v>82</v>
      </c>
      <c r="BS399" t="s">
        <v>82</v>
      </c>
    </row>
    <row r="400" spans="1:71" x14ac:dyDescent="0.2">
      <c r="A400">
        <v>3271252</v>
      </c>
      <c r="B400" s="2">
        <v>45622.273895115737</v>
      </c>
      <c r="C400" s="3">
        <v>45622.273895115737</v>
      </c>
      <c r="D400" s="2">
        <v>45623.275556666667</v>
      </c>
      <c r="E400" s="3">
        <v>45623.275556666667</v>
      </c>
      <c r="F400" t="s">
        <v>133</v>
      </c>
      <c r="G400" t="s">
        <v>79</v>
      </c>
      <c r="H400" t="s">
        <v>101</v>
      </c>
      <c r="I400" s="4">
        <v>197</v>
      </c>
      <c r="K400" t="s">
        <v>82</v>
      </c>
      <c r="L400" t="s">
        <v>82</v>
      </c>
      <c r="N400" t="s">
        <v>97</v>
      </c>
      <c r="O400" t="s">
        <v>431</v>
      </c>
      <c r="P400" t="s">
        <v>99</v>
      </c>
      <c r="Q400" t="s">
        <v>86</v>
      </c>
      <c r="R400" t="s">
        <v>82</v>
      </c>
      <c r="S400" t="s">
        <v>82</v>
      </c>
      <c r="T400" t="s">
        <v>82</v>
      </c>
      <c r="V400" t="s">
        <v>82</v>
      </c>
      <c r="W400" t="s">
        <v>82</v>
      </c>
      <c r="X400" t="s">
        <v>82</v>
      </c>
      <c r="AC400" t="s">
        <v>82</v>
      </c>
      <c r="AD400" t="s">
        <v>82</v>
      </c>
      <c r="AE400" t="s">
        <v>82</v>
      </c>
      <c r="AF400" t="s">
        <v>82</v>
      </c>
      <c r="AG400" t="s">
        <v>82</v>
      </c>
      <c r="AH400" t="s">
        <v>82</v>
      </c>
      <c r="AI400" t="s">
        <v>82</v>
      </c>
      <c r="AJ400" t="s">
        <v>82</v>
      </c>
      <c r="AK400" t="s">
        <v>82</v>
      </c>
      <c r="AL400" t="s">
        <v>82</v>
      </c>
      <c r="BD400" t="s">
        <v>82</v>
      </c>
      <c r="BE400" t="s">
        <v>82</v>
      </c>
      <c r="BF400" t="s">
        <v>82</v>
      </c>
      <c r="BG400" t="s">
        <v>88</v>
      </c>
      <c r="BH400" t="s">
        <v>89</v>
      </c>
      <c r="BL400" t="s">
        <v>82</v>
      </c>
      <c r="BM400" t="s">
        <v>82</v>
      </c>
      <c r="BN400" t="s">
        <v>82</v>
      </c>
      <c r="BO400" t="s">
        <v>82</v>
      </c>
      <c r="BP400" t="s">
        <v>82</v>
      </c>
      <c r="BQ400" t="s">
        <v>82</v>
      </c>
      <c r="BR400" t="s">
        <v>82</v>
      </c>
      <c r="BS400" t="s">
        <v>82</v>
      </c>
    </row>
    <row r="401" spans="1:71" x14ac:dyDescent="0.2">
      <c r="A401">
        <v>3271514</v>
      </c>
      <c r="B401" s="2">
        <v>45622.39258457176</v>
      </c>
      <c r="C401" s="3">
        <v>45622.39258457176</v>
      </c>
      <c r="D401" s="2">
        <v>45622.405221076391</v>
      </c>
      <c r="E401" s="3">
        <v>45622.405221076391</v>
      </c>
      <c r="F401" t="s">
        <v>102</v>
      </c>
      <c r="G401" t="s">
        <v>79</v>
      </c>
      <c r="H401" t="s">
        <v>101</v>
      </c>
      <c r="I401" s="4">
        <v>200.7</v>
      </c>
      <c r="K401" t="s">
        <v>129</v>
      </c>
      <c r="L401" t="s">
        <v>82</v>
      </c>
      <c r="N401" t="s">
        <v>104</v>
      </c>
      <c r="O401" t="s">
        <v>432</v>
      </c>
      <c r="P401" t="s">
        <v>94</v>
      </c>
      <c r="Q401" t="s">
        <v>86</v>
      </c>
      <c r="R401" t="s">
        <v>82</v>
      </c>
      <c r="S401" t="s">
        <v>82</v>
      </c>
      <c r="T401" t="s">
        <v>82</v>
      </c>
      <c r="V401" t="s">
        <v>82</v>
      </c>
      <c r="W401" t="s">
        <v>82</v>
      </c>
      <c r="X401" t="s">
        <v>82</v>
      </c>
      <c r="Y401" s="3">
        <v>45622.393656203705</v>
      </c>
      <c r="Z401" s="3">
        <v>45622.404388298615</v>
      </c>
      <c r="AA401" s="3">
        <v>45622.405100532407</v>
      </c>
      <c r="AC401" t="s">
        <v>87</v>
      </c>
      <c r="AD401" t="s">
        <v>82</v>
      </c>
      <c r="AE401" t="s">
        <v>82</v>
      </c>
      <c r="AF401" t="s">
        <v>82</v>
      </c>
      <c r="AG401" t="s">
        <v>82</v>
      </c>
      <c r="AH401" t="s">
        <v>82</v>
      </c>
      <c r="AI401" t="s">
        <v>82</v>
      </c>
      <c r="AJ401" t="s">
        <v>82</v>
      </c>
      <c r="AK401" t="s">
        <v>82</v>
      </c>
      <c r="AL401" t="s">
        <v>82</v>
      </c>
      <c r="AP401">
        <v>1</v>
      </c>
      <c r="BD401" t="s">
        <v>82</v>
      </c>
      <c r="BE401" t="s">
        <v>82</v>
      </c>
      <c r="BF401" t="s">
        <v>82</v>
      </c>
      <c r="BG401" t="s">
        <v>88</v>
      </c>
      <c r="BH401" t="s">
        <v>89</v>
      </c>
      <c r="BL401" t="s">
        <v>82</v>
      </c>
      <c r="BM401" t="s">
        <v>82</v>
      </c>
      <c r="BN401" t="s">
        <v>82</v>
      </c>
      <c r="BO401" t="s">
        <v>82</v>
      </c>
      <c r="BP401" t="s">
        <v>82</v>
      </c>
      <c r="BQ401" t="s">
        <v>82</v>
      </c>
      <c r="BR401" t="s">
        <v>82</v>
      </c>
      <c r="BS401" t="s">
        <v>82</v>
      </c>
    </row>
    <row r="402" spans="1:71" x14ac:dyDescent="0.2">
      <c r="A402">
        <v>3271678</v>
      </c>
      <c r="B402" s="2">
        <v>45622.486289305554</v>
      </c>
      <c r="C402" s="3">
        <v>45622.486289305554</v>
      </c>
      <c r="D402" s="2">
        <v>45622.543275868054</v>
      </c>
      <c r="E402" s="3">
        <v>45622.543275868054</v>
      </c>
      <c r="F402" t="s">
        <v>156</v>
      </c>
      <c r="G402" t="s">
        <v>79</v>
      </c>
      <c r="H402" t="s">
        <v>101</v>
      </c>
      <c r="I402" s="4">
        <v>196.1</v>
      </c>
      <c r="K402" t="s">
        <v>129</v>
      </c>
      <c r="L402" t="s">
        <v>82</v>
      </c>
      <c r="N402" t="s">
        <v>130</v>
      </c>
      <c r="O402" t="s">
        <v>303</v>
      </c>
      <c r="P402" t="s">
        <v>160</v>
      </c>
      <c r="Q402" t="s">
        <v>86</v>
      </c>
      <c r="R402" t="s">
        <v>82</v>
      </c>
      <c r="S402" t="s">
        <v>82</v>
      </c>
      <c r="T402" t="s">
        <v>82</v>
      </c>
      <c r="V402" t="s">
        <v>82</v>
      </c>
      <c r="W402" t="s">
        <v>82</v>
      </c>
      <c r="X402" t="s">
        <v>82</v>
      </c>
      <c r="Y402" s="3">
        <v>45622.486565393519</v>
      </c>
      <c r="Z402" s="3">
        <v>45622.486258055556</v>
      </c>
      <c r="AA402" s="3">
        <v>45622.488984016207</v>
      </c>
      <c r="AC402" t="s">
        <v>82</v>
      </c>
      <c r="AD402" t="s">
        <v>82</v>
      </c>
      <c r="AE402" t="s">
        <v>82</v>
      </c>
      <c r="AF402" t="s">
        <v>82</v>
      </c>
      <c r="AG402" t="s">
        <v>82</v>
      </c>
      <c r="AH402" t="s">
        <v>82</v>
      </c>
      <c r="AI402" t="s">
        <v>82</v>
      </c>
      <c r="AJ402" t="s">
        <v>82</v>
      </c>
      <c r="AK402" t="s">
        <v>82</v>
      </c>
      <c r="AL402" t="s">
        <v>82</v>
      </c>
      <c r="BD402" t="s">
        <v>82</v>
      </c>
      <c r="BE402" t="s">
        <v>82</v>
      </c>
      <c r="BF402" t="s">
        <v>82</v>
      </c>
      <c r="BG402" t="s">
        <v>88</v>
      </c>
      <c r="BH402" t="s">
        <v>89</v>
      </c>
      <c r="BL402" t="s">
        <v>82</v>
      </c>
      <c r="BM402" t="s">
        <v>82</v>
      </c>
      <c r="BN402" t="s">
        <v>82</v>
      </c>
      <c r="BO402" t="s">
        <v>82</v>
      </c>
      <c r="BP402" t="s">
        <v>82</v>
      </c>
      <c r="BQ402" t="s">
        <v>82</v>
      </c>
      <c r="BR402" t="s">
        <v>82</v>
      </c>
      <c r="BS402" t="s">
        <v>82</v>
      </c>
    </row>
    <row r="403" spans="1:71" x14ac:dyDescent="0.2">
      <c r="A403">
        <v>3272645</v>
      </c>
      <c r="B403" s="2">
        <v>45623.275648900468</v>
      </c>
      <c r="C403" s="3">
        <v>45623.275648900468</v>
      </c>
      <c r="D403" s="2">
        <v>45624.268860208336</v>
      </c>
      <c r="E403" s="3">
        <v>45624.268860208336</v>
      </c>
      <c r="F403" t="s">
        <v>133</v>
      </c>
      <c r="G403" t="s">
        <v>79</v>
      </c>
      <c r="H403" t="s">
        <v>101</v>
      </c>
      <c r="I403" s="4">
        <v>197</v>
      </c>
      <c r="K403" t="s">
        <v>82</v>
      </c>
      <c r="L403" t="s">
        <v>82</v>
      </c>
      <c r="N403" t="s">
        <v>97</v>
      </c>
      <c r="O403" t="s">
        <v>431</v>
      </c>
      <c r="P403" t="s">
        <v>99</v>
      </c>
      <c r="Q403" t="s">
        <v>86</v>
      </c>
      <c r="R403" t="s">
        <v>82</v>
      </c>
      <c r="S403" t="s">
        <v>82</v>
      </c>
      <c r="T403" t="s">
        <v>82</v>
      </c>
      <c r="V403" t="s">
        <v>82</v>
      </c>
      <c r="W403" t="s">
        <v>82</v>
      </c>
      <c r="X403" t="s">
        <v>82</v>
      </c>
      <c r="AC403" t="s">
        <v>82</v>
      </c>
      <c r="AD403" t="s">
        <v>82</v>
      </c>
      <c r="AE403" t="s">
        <v>82</v>
      </c>
      <c r="AF403" t="s">
        <v>82</v>
      </c>
      <c r="AG403" t="s">
        <v>82</v>
      </c>
      <c r="AH403" t="s">
        <v>82</v>
      </c>
      <c r="AI403" t="s">
        <v>82</v>
      </c>
      <c r="AJ403" t="s">
        <v>82</v>
      </c>
      <c r="AK403" t="s">
        <v>82</v>
      </c>
      <c r="AL403" t="s">
        <v>82</v>
      </c>
      <c r="BD403" t="s">
        <v>82</v>
      </c>
      <c r="BE403" t="s">
        <v>82</v>
      </c>
      <c r="BF403" t="s">
        <v>82</v>
      </c>
      <c r="BG403" t="s">
        <v>88</v>
      </c>
      <c r="BH403" t="s">
        <v>89</v>
      </c>
      <c r="BL403" t="s">
        <v>82</v>
      </c>
      <c r="BM403" t="s">
        <v>82</v>
      </c>
      <c r="BN403" t="s">
        <v>82</v>
      </c>
      <c r="BO403" t="s">
        <v>82</v>
      </c>
      <c r="BP403" t="s">
        <v>82</v>
      </c>
      <c r="BQ403" t="s">
        <v>82</v>
      </c>
      <c r="BR403" t="s">
        <v>82</v>
      </c>
      <c r="BS403" t="s">
        <v>82</v>
      </c>
    </row>
    <row r="404" spans="1:71" hidden="1" x14ac:dyDescent="0.2">
      <c r="A404">
        <v>3272868</v>
      </c>
      <c r="B404" s="2">
        <v>45623.377677569442</v>
      </c>
      <c r="C404" s="3">
        <v>45623.377677569442</v>
      </c>
      <c r="D404" s="2">
        <v>45623.393454895835</v>
      </c>
      <c r="E404" s="3">
        <v>45623.393454895835</v>
      </c>
      <c r="F404" t="s">
        <v>266</v>
      </c>
      <c r="G404" t="s">
        <v>79</v>
      </c>
      <c r="H404" t="s">
        <v>80</v>
      </c>
      <c r="I404" s="4">
        <v>204.2</v>
      </c>
      <c r="K404" t="s">
        <v>82</v>
      </c>
      <c r="N404" t="s">
        <v>92</v>
      </c>
      <c r="O404" t="s">
        <v>114</v>
      </c>
      <c r="P404" t="s">
        <v>106</v>
      </c>
      <c r="Q404" t="s">
        <v>86</v>
      </c>
      <c r="R404" t="s">
        <v>82</v>
      </c>
      <c r="S404" t="s">
        <v>82</v>
      </c>
      <c r="T404" t="s">
        <v>82</v>
      </c>
      <c r="V404" t="s">
        <v>82</v>
      </c>
      <c r="W404" t="s">
        <v>82</v>
      </c>
      <c r="X404" t="s">
        <v>82</v>
      </c>
      <c r="Y404" s="3">
        <v>45623.377677569442</v>
      </c>
      <c r="Z404" s="3">
        <v>45623.377677569442</v>
      </c>
      <c r="AA404" s="3">
        <v>45623.393464166671</v>
      </c>
      <c r="AC404" t="s">
        <v>82</v>
      </c>
      <c r="AD404" t="s">
        <v>82</v>
      </c>
      <c r="AE404" t="s">
        <v>82</v>
      </c>
      <c r="AF404" t="s">
        <v>82</v>
      </c>
      <c r="AG404" t="s">
        <v>82</v>
      </c>
      <c r="AH404" t="s">
        <v>82</v>
      </c>
      <c r="AI404" t="s">
        <v>82</v>
      </c>
      <c r="AJ404" t="s">
        <v>82</v>
      </c>
      <c r="AK404" t="s">
        <v>82</v>
      </c>
      <c r="AL404" t="s">
        <v>82</v>
      </c>
      <c r="AP404">
        <v>1</v>
      </c>
      <c r="BD404" t="s">
        <v>82</v>
      </c>
      <c r="BE404" t="s">
        <v>82</v>
      </c>
      <c r="BF404" t="s">
        <v>82</v>
      </c>
      <c r="BG404" t="s">
        <v>88</v>
      </c>
      <c r="BH404" t="s">
        <v>89</v>
      </c>
      <c r="BL404" t="s">
        <v>82</v>
      </c>
      <c r="BM404" t="s">
        <v>82</v>
      </c>
      <c r="BN404" t="s">
        <v>82</v>
      </c>
      <c r="BO404" t="s">
        <v>82</v>
      </c>
      <c r="BP404" t="s">
        <v>82</v>
      </c>
      <c r="BQ404" t="s">
        <v>82</v>
      </c>
      <c r="BR404" t="s">
        <v>82</v>
      </c>
      <c r="BS404" t="s">
        <v>82</v>
      </c>
    </row>
    <row r="405" spans="1:71" hidden="1" x14ac:dyDescent="0.2">
      <c r="A405">
        <v>3273680</v>
      </c>
      <c r="B405" s="2">
        <v>45623.728379259264</v>
      </c>
      <c r="C405" s="3">
        <v>45623.728379259264</v>
      </c>
      <c r="D405" s="2">
        <v>45623.737699398145</v>
      </c>
      <c r="E405" s="3">
        <v>45623.737699398145</v>
      </c>
      <c r="F405" t="s">
        <v>145</v>
      </c>
      <c r="G405" t="s">
        <v>79</v>
      </c>
      <c r="H405" t="s">
        <v>80</v>
      </c>
      <c r="I405" s="4">
        <v>204.1</v>
      </c>
      <c r="K405" t="s">
        <v>82</v>
      </c>
      <c r="L405" t="s">
        <v>82</v>
      </c>
      <c r="N405" t="s">
        <v>104</v>
      </c>
      <c r="O405" t="s">
        <v>433</v>
      </c>
      <c r="P405" t="s">
        <v>94</v>
      </c>
      <c r="Q405" t="s">
        <v>86</v>
      </c>
      <c r="R405" t="s">
        <v>82</v>
      </c>
      <c r="S405" t="s">
        <v>82</v>
      </c>
      <c r="T405" t="s">
        <v>82</v>
      </c>
      <c r="V405" t="s">
        <v>82</v>
      </c>
      <c r="W405" t="s">
        <v>87</v>
      </c>
      <c r="X405" t="s">
        <v>82</v>
      </c>
      <c r="Y405" s="3">
        <v>45623.729042141204</v>
      </c>
      <c r="Z405" s="3">
        <v>45623.73413420139</v>
      </c>
      <c r="AA405" s="3">
        <v>45623.736137372689</v>
      </c>
      <c r="AC405" t="s">
        <v>87</v>
      </c>
      <c r="AD405" t="s">
        <v>82</v>
      </c>
      <c r="AE405" t="s">
        <v>82</v>
      </c>
      <c r="AF405" t="s">
        <v>82</v>
      </c>
      <c r="AG405" t="s">
        <v>82</v>
      </c>
      <c r="AH405" t="s">
        <v>82</v>
      </c>
      <c r="AI405" t="s">
        <v>82</v>
      </c>
      <c r="AJ405" t="s">
        <v>82</v>
      </c>
      <c r="AK405" t="s">
        <v>82</v>
      </c>
      <c r="AL405" t="s">
        <v>82</v>
      </c>
      <c r="AP405">
        <v>2</v>
      </c>
      <c r="BD405" t="s">
        <v>82</v>
      </c>
      <c r="BE405" t="s">
        <v>82</v>
      </c>
      <c r="BF405" t="s">
        <v>82</v>
      </c>
      <c r="BG405" t="s">
        <v>88</v>
      </c>
      <c r="BH405" t="s">
        <v>89</v>
      </c>
      <c r="BL405" t="s">
        <v>82</v>
      </c>
      <c r="BM405" t="s">
        <v>82</v>
      </c>
      <c r="BN405" t="s">
        <v>82</v>
      </c>
      <c r="BO405" t="s">
        <v>82</v>
      </c>
      <c r="BP405" t="s">
        <v>82</v>
      </c>
      <c r="BQ405" t="s">
        <v>82</v>
      </c>
      <c r="BR405" t="s">
        <v>82</v>
      </c>
      <c r="BS405" t="s">
        <v>82</v>
      </c>
    </row>
    <row r="406" spans="1:71" hidden="1" x14ac:dyDescent="0.2">
      <c r="A406">
        <v>3273716</v>
      </c>
      <c r="B406" s="2">
        <v>45623.736648634258</v>
      </c>
      <c r="C406" s="3">
        <v>45623.736648634258</v>
      </c>
      <c r="D406" s="2">
        <v>45623.741460844903</v>
      </c>
      <c r="E406" s="3">
        <v>45623.741460844903</v>
      </c>
      <c r="F406" t="s">
        <v>107</v>
      </c>
      <c r="G406" t="s">
        <v>79</v>
      </c>
      <c r="H406" t="s">
        <v>80</v>
      </c>
      <c r="I406" s="4">
        <v>205</v>
      </c>
      <c r="K406" t="s">
        <v>82</v>
      </c>
      <c r="L406" t="s">
        <v>82</v>
      </c>
      <c r="N406" t="s">
        <v>130</v>
      </c>
      <c r="O406" t="s">
        <v>434</v>
      </c>
      <c r="P406" t="s">
        <v>160</v>
      </c>
      <c r="Q406" t="s">
        <v>86</v>
      </c>
      <c r="R406" t="s">
        <v>82</v>
      </c>
      <c r="S406" t="s">
        <v>82</v>
      </c>
      <c r="T406" t="s">
        <v>82</v>
      </c>
      <c r="V406" t="s">
        <v>82</v>
      </c>
      <c r="W406" t="s">
        <v>82</v>
      </c>
      <c r="X406" t="s">
        <v>82</v>
      </c>
      <c r="Y406" s="3">
        <v>45623.737060046296</v>
      </c>
      <c r="AA406" s="3">
        <v>45623.741430289352</v>
      </c>
      <c r="AC406" t="s">
        <v>82</v>
      </c>
      <c r="AD406" t="s">
        <v>82</v>
      </c>
      <c r="AE406" t="s">
        <v>82</v>
      </c>
      <c r="AF406" t="s">
        <v>82</v>
      </c>
      <c r="AG406" t="s">
        <v>82</v>
      </c>
      <c r="AH406" t="s">
        <v>82</v>
      </c>
      <c r="AI406" t="s">
        <v>82</v>
      </c>
      <c r="AJ406" t="s">
        <v>82</v>
      </c>
      <c r="AK406" t="s">
        <v>82</v>
      </c>
      <c r="AL406" t="s">
        <v>82</v>
      </c>
      <c r="BD406" t="s">
        <v>82</v>
      </c>
      <c r="BE406" t="s">
        <v>82</v>
      </c>
      <c r="BF406" t="s">
        <v>82</v>
      </c>
      <c r="BG406" t="s">
        <v>88</v>
      </c>
      <c r="BH406" t="s">
        <v>89</v>
      </c>
      <c r="BL406" t="s">
        <v>82</v>
      </c>
      <c r="BM406" t="s">
        <v>82</v>
      </c>
      <c r="BN406" t="s">
        <v>82</v>
      </c>
      <c r="BO406" t="s">
        <v>82</v>
      </c>
      <c r="BP406" t="s">
        <v>82</v>
      </c>
      <c r="BQ406" t="s">
        <v>82</v>
      </c>
      <c r="BR406" t="s">
        <v>82</v>
      </c>
      <c r="BS406" t="s">
        <v>82</v>
      </c>
    </row>
    <row r="407" spans="1:71" x14ac:dyDescent="0.2">
      <c r="A407">
        <v>3274321</v>
      </c>
      <c r="B407" s="2">
        <v>45624.269068576388</v>
      </c>
      <c r="C407" s="3">
        <v>45624.269068576388</v>
      </c>
      <c r="D407" s="2">
        <v>45625.26627763889</v>
      </c>
      <c r="E407" s="3">
        <v>45625.26627763889</v>
      </c>
      <c r="F407" t="s">
        <v>133</v>
      </c>
      <c r="G407" t="s">
        <v>79</v>
      </c>
      <c r="H407" t="s">
        <v>80</v>
      </c>
      <c r="I407" s="4">
        <v>198</v>
      </c>
      <c r="K407" t="s">
        <v>82</v>
      </c>
      <c r="L407" t="s">
        <v>82</v>
      </c>
      <c r="N407" t="s">
        <v>97</v>
      </c>
      <c r="O407" t="s">
        <v>435</v>
      </c>
      <c r="P407" t="s">
        <v>99</v>
      </c>
      <c r="Q407" t="s">
        <v>86</v>
      </c>
      <c r="R407" t="s">
        <v>82</v>
      </c>
      <c r="S407" t="s">
        <v>82</v>
      </c>
      <c r="T407" t="s">
        <v>82</v>
      </c>
      <c r="V407" t="s">
        <v>82</v>
      </c>
      <c r="W407" t="s">
        <v>82</v>
      </c>
      <c r="X407" t="s">
        <v>82</v>
      </c>
      <c r="AC407" t="s">
        <v>82</v>
      </c>
      <c r="AD407" t="s">
        <v>82</v>
      </c>
      <c r="AE407" t="s">
        <v>82</v>
      </c>
      <c r="AF407" t="s">
        <v>82</v>
      </c>
      <c r="AG407" t="s">
        <v>82</v>
      </c>
      <c r="AH407" t="s">
        <v>82</v>
      </c>
      <c r="AI407" t="s">
        <v>82</v>
      </c>
      <c r="AJ407" t="s">
        <v>82</v>
      </c>
      <c r="AK407" t="s">
        <v>82</v>
      </c>
      <c r="AL407" t="s">
        <v>82</v>
      </c>
      <c r="BD407" t="s">
        <v>82</v>
      </c>
      <c r="BE407" t="s">
        <v>82</v>
      </c>
      <c r="BF407" t="s">
        <v>82</v>
      </c>
      <c r="BG407" t="s">
        <v>88</v>
      </c>
      <c r="BH407" t="s">
        <v>89</v>
      </c>
      <c r="BL407" t="s">
        <v>82</v>
      </c>
      <c r="BM407" t="s">
        <v>82</v>
      </c>
      <c r="BN407" t="s">
        <v>82</v>
      </c>
      <c r="BO407" t="s">
        <v>82</v>
      </c>
      <c r="BP407" t="s">
        <v>82</v>
      </c>
      <c r="BQ407" t="s">
        <v>82</v>
      </c>
      <c r="BR407" t="s">
        <v>82</v>
      </c>
      <c r="BS407" t="s">
        <v>82</v>
      </c>
    </row>
    <row r="408" spans="1:71" x14ac:dyDescent="0.2">
      <c r="A408">
        <v>3274347</v>
      </c>
      <c r="B408" s="2">
        <v>45624.289269409725</v>
      </c>
      <c r="C408" s="3">
        <v>45624.289269409725</v>
      </c>
      <c r="D408" s="2">
        <v>45624.316954872687</v>
      </c>
      <c r="E408" s="3">
        <v>45624.316954872687</v>
      </c>
      <c r="F408" t="s">
        <v>110</v>
      </c>
      <c r="G408" t="s">
        <v>79</v>
      </c>
      <c r="H408" t="s">
        <v>80</v>
      </c>
      <c r="I408" s="4">
        <v>200.5</v>
      </c>
      <c r="K408" t="s">
        <v>82</v>
      </c>
      <c r="L408" t="s">
        <v>82</v>
      </c>
      <c r="N408" t="s">
        <v>130</v>
      </c>
      <c r="O408" t="s">
        <v>114</v>
      </c>
      <c r="P408" t="s">
        <v>99</v>
      </c>
      <c r="Q408" t="s">
        <v>86</v>
      </c>
      <c r="R408" t="s">
        <v>82</v>
      </c>
      <c r="S408" t="s">
        <v>82</v>
      </c>
      <c r="T408" t="s">
        <v>82</v>
      </c>
      <c r="V408" t="s">
        <v>82</v>
      </c>
      <c r="W408" t="s">
        <v>82</v>
      </c>
      <c r="X408" t="s">
        <v>82</v>
      </c>
      <c r="Y408" s="3">
        <v>45624.290550763893</v>
      </c>
      <c r="AA408" s="3">
        <v>45624.316810069446</v>
      </c>
      <c r="AC408" t="s">
        <v>87</v>
      </c>
      <c r="AD408" t="s">
        <v>82</v>
      </c>
      <c r="AE408" t="s">
        <v>82</v>
      </c>
      <c r="AF408" t="s">
        <v>82</v>
      </c>
      <c r="AG408" t="s">
        <v>82</v>
      </c>
      <c r="AH408" t="s">
        <v>82</v>
      </c>
      <c r="AI408" t="s">
        <v>82</v>
      </c>
      <c r="AJ408" t="s">
        <v>82</v>
      </c>
      <c r="AK408" t="s">
        <v>82</v>
      </c>
      <c r="AL408" t="s">
        <v>82</v>
      </c>
      <c r="AP408">
        <v>1</v>
      </c>
      <c r="BD408" t="s">
        <v>82</v>
      </c>
      <c r="BE408" t="s">
        <v>82</v>
      </c>
      <c r="BF408" t="s">
        <v>82</v>
      </c>
      <c r="BG408" t="s">
        <v>88</v>
      </c>
      <c r="BH408" t="s">
        <v>89</v>
      </c>
      <c r="BL408" t="s">
        <v>82</v>
      </c>
      <c r="BM408" t="s">
        <v>82</v>
      </c>
      <c r="BN408" t="s">
        <v>82</v>
      </c>
      <c r="BO408" t="s">
        <v>82</v>
      </c>
      <c r="BP408" t="s">
        <v>82</v>
      </c>
      <c r="BQ408" t="s">
        <v>82</v>
      </c>
      <c r="BR408" t="s">
        <v>82</v>
      </c>
      <c r="BS408" t="s">
        <v>82</v>
      </c>
    </row>
    <row r="409" spans="1:71" x14ac:dyDescent="0.2">
      <c r="A409">
        <v>3274528</v>
      </c>
      <c r="B409" s="2">
        <v>45624.358796412038</v>
      </c>
      <c r="C409" s="3">
        <v>45624.358796412038</v>
      </c>
      <c r="D409" s="2">
        <v>45624.372345567128</v>
      </c>
      <c r="E409" s="3">
        <v>45624.372345567128</v>
      </c>
      <c r="F409" t="s">
        <v>110</v>
      </c>
      <c r="G409" t="s">
        <v>79</v>
      </c>
      <c r="H409" t="s">
        <v>80</v>
      </c>
      <c r="I409" s="4">
        <v>197.3</v>
      </c>
      <c r="K409" t="s">
        <v>129</v>
      </c>
      <c r="L409" t="s">
        <v>82</v>
      </c>
      <c r="N409" t="s">
        <v>130</v>
      </c>
      <c r="O409" t="s">
        <v>436</v>
      </c>
      <c r="P409" t="s">
        <v>99</v>
      </c>
      <c r="Q409" t="s">
        <v>86</v>
      </c>
      <c r="R409" t="s">
        <v>82</v>
      </c>
      <c r="S409" t="s">
        <v>82</v>
      </c>
      <c r="T409" t="s">
        <v>82</v>
      </c>
      <c r="V409" t="s">
        <v>82</v>
      </c>
      <c r="W409" t="s">
        <v>82</v>
      </c>
      <c r="X409" t="s">
        <v>82</v>
      </c>
      <c r="Y409" s="3">
        <v>45624.365420486109</v>
      </c>
      <c r="Z409" s="3">
        <v>45624.365036817129</v>
      </c>
      <c r="AA409" s="3">
        <v>45624.372325844903</v>
      </c>
      <c r="AC409" t="s">
        <v>87</v>
      </c>
      <c r="AD409" t="s">
        <v>82</v>
      </c>
      <c r="AE409" t="s">
        <v>82</v>
      </c>
      <c r="AF409" t="s">
        <v>82</v>
      </c>
      <c r="AG409" t="s">
        <v>82</v>
      </c>
      <c r="AH409" t="s">
        <v>82</v>
      </c>
      <c r="AI409" t="s">
        <v>82</v>
      </c>
      <c r="AJ409" t="s">
        <v>82</v>
      </c>
      <c r="AK409" t="s">
        <v>82</v>
      </c>
      <c r="AL409" t="s">
        <v>82</v>
      </c>
      <c r="AP409">
        <v>1</v>
      </c>
      <c r="BD409" t="s">
        <v>82</v>
      </c>
      <c r="BE409" t="s">
        <v>82</v>
      </c>
      <c r="BF409" t="s">
        <v>82</v>
      </c>
      <c r="BG409" t="s">
        <v>88</v>
      </c>
      <c r="BH409" t="s">
        <v>89</v>
      </c>
      <c r="BL409" t="s">
        <v>82</v>
      </c>
      <c r="BM409" t="s">
        <v>82</v>
      </c>
      <c r="BN409" t="s">
        <v>82</v>
      </c>
      <c r="BO409" t="s">
        <v>82</v>
      </c>
      <c r="BP409" t="s">
        <v>82</v>
      </c>
      <c r="BQ409" t="s">
        <v>82</v>
      </c>
      <c r="BR409" t="s">
        <v>82</v>
      </c>
      <c r="BS409" t="s">
        <v>82</v>
      </c>
    </row>
    <row r="410" spans="1:71" hidden="1" x14ac:dyDescent="0.2">
      <c r="A410">
        <v>3274813</v>
      </c>
      <c r="B410" s="2">
        <v>45624.507417627319</v>
      </c>
      <c r="C410" s="3">
        <v>45624.507417627319</v>
      </c>
      <c r="D410" s="2">
        <v>45624.611011145833</v>
      </c>
      <c r="E410" s="3">
        <v>45624.611011145833</v>
      </c>
      <c r="F410" t="s">
        <v>206</v>
      </c>
      <c r="G410" t="s">
        <v>79</v>
      </c>
      <c r="H410" t="s">
        <v>101</v>
      </c>
      <c r="I410" s="4">
        <v>119.2</v>
      </c>
      <c r="K410" t="s">
        <v>82</v>
      </c>
      <c r="L410" t="s">
        <v>143</v>
      </c>
      <c r="N410" t="s">
        <v>240</v>
      </c>
      <c r="O410" t="s">
        <v>437</v>
      </c>
      <c r="P410" t="s">
        <v>160</v>
      </c>
      <c r="Q410" t="s">
        <v>95</v>
      </c>
      <c r="R410" t="s">
        <v>82</v>
      </c>
      <c r="S410" t="s">
        <v>82</v>
      </c>
      <c r="T410" t="s">
        <v>82</v>
      </c>
      <c r="V410" t="s">
        <v>82</v>
      </c>
      <c r="W410" t="s">
        <v>82</v>
      </c>
      <c r="X410" t="s">
        <v>82</v>
      </c>
      <c r="Y410" s="3">
        <v>45624.507913807873</v>
      </c>
      <c r="Z410" s="3">
        <v>45624.504150162036</v>
      </c>
      <c r="AA410" s="3">
        <v>45624.508189189815</v>
      </c>
      <c r="AC410" t="s">
        <v>82</v>
      </c>
      <c r="AD410" t="s">
        <v>82</v>
      </c>
      <c r="AE410" t="s">
        <v>82</v>
      </c>
      <c r="AF410" t="s">
        <v>82</v>
      </c>
      <c r="AG410" t="s">
        <v>82</v>
      </c>
      <c r="AH410" t="s">
        <v>82</v>
      </c>
      <c r="AI410" t="s">
        <v>82</v>
      </c>
      <c r="AJ410" t="s">
        <v>82</v>
      </c>
      <c r="AK410" t="s">
        <v>82</v>
      </c>
      <c r="AL410" t="s">
        <v>82</v>
      </c>
      <c r="BD410" t="s">
        <v>82</v>
      </c>
      <c r="BE410" t="s">
        <v>82</v>
      </c>
      <c r="BF410" t="s">
        <v>82</v>
      </c>
      <c r="BG410" t="s">
        <v>88</v>
      </c>
      <c r="BH410" t="s">
        <v>89</v>
      </c>
      <c r="BL410" t="s">
        <v>82</v>
      </c>
      <c r="BM410" t="s">
        <v>82</v>
      </c>
      <c r="BN410" t="s">
        <v>87</v>
      </c>
      <c r="BO410" t="s">
        <v>82</v>
      </c>
      <c r="BP410" t="s">
        <v>87</v>
      </c>
      <c r="BQ410" t="s">
        <v>87</v>
      </c>
      <c r="BR410" t="s">
        <v>82</v>
      </c>
      <c r="BS410" t="s">
        <v>82</v>
      </c>
    </row>
    <row r="411" spans="1:71" x14ac:dyDescent="0.2">
      <c r="A411">
        <v>3274912</v>
      </c>
      <c r="B411" s="2">
        <v>45624.574591979166</v>
      </c>
      <c r="C411" s="3">
        <v>45624.574591979166</v>
      </c>
      <c r="D411" s="2">
        <v>45624.579499791667</v>
      </c>
      <c r="E411" s="3">
        <v>45624.579499791667</v>
      </c>
      <c r="F411" t="s">
        <v>266</v>
      </c>
      <c r="G411" t="s">
        <v>79</v>
      </c>
      <c r="H411" t="s">
        <v>101</v>
      </c>
      <c r="I411" s="4">
        <v>199.5</v>
      </c>
      <c r="K411" t="s">
        <v>82</v>
      </c>
      <c r="L411" t="s">
        <v>82</v>
      </c>
      <c r="N411" t="s">
        <v>417</v>
      </c>
      <c r="O411" t="s">
        <v>438</v>
      </c>
      <c r="P411" t="s">
        <v>94</v>
      </c>
      <c r="Q411" t="s">
        <v>86</v>
      </c>
      <c r="R411" t="s">
        <v>82</v>
      </c>
      <c r="S411" t="s">
        <v>82</v>
      </c>
      <c r="T411" t="s">
        <v>82</v>
      </c>
      <c r="V411" t="s">
        <v>82</v>
      </c>
      <c r="W411" t="s">
        <v>82</v>
      </c>
      <c r="X411" t="s">
        <v>82</v>
      </c>
      <c r="AC411" t="s">
        <v>87</v>
      </c>
      <c r="AD411" t="s">
        <v>82</v>
      </c>
      <c r="AE411" t="s">
        <v>82</v>
      </c>
      <c r="AF411" t="s">
        <v>82</v>
      </c>
      <c r="AG411" t="s">
        <v>82</v>
      </c>
      <c r="AH411" t="s">
        <v>82</v>
      </c>
      <c r="AI411" t="s">
        <v>82</v>
      </c>
      <c r="AJ411" t="s">
        <v>82</v>
      </c>
      <c r="AK411" t="s">
        <v>82</v>
      </c>
      <c r="AL411" t="s">
        <v>82</v>
      </c>
      <c r="BD411" t="s">
        <v>82</v>
      </c>
      <c r="BE411" t="s">
        <v>82</v>
      </c>
      <c r="BF411" t="s">
        <v>82</v>
      </c>
      <c r="BG411" t="s">
        <v>88</v>
      </c>
      <c r="BH411" t="s">
        <v>89</v>
      </c>
      <c r="BL411" t="s">
        <v>82</v>
      </c>
      <c r="BM411" t="s">
        <v>82</v>
      </c>
      <c r="BN411" t="s">
        <v>82</v>
      </c>
      <c r="BO411" t="s">
        <v>82</v>
      </c>
      <c r="BP411" t="s">
        <v>82</v>
      </c>
      <c r="BQ411" t="s">
        <v>82</v>
      </c>
      <c r="BR411" t="s">
        <v>82</v>
      </c>
      <c r="BS411" t="s">
        <v>82</v>
      </c>
    </row>
    <row r="412" spans="1:71" x14ac:dyDescent="0.2">
      <c r="A412">
        <v>3274936</v>
      </c>
      <c r="B412" s="2">
        <v>45624.586352268518</v>
      </c>
      <c r="C412" s="3">
        <v>45624.586352268518</v>
      </c>
      <c r="D412" s="2">
        <v>45624.597350127311</v>
      </c>
      <c r="E412" s="3">
        <v>45624.597350127311</v>
      </c>
      <c r="F412" t="s">
        <v>266</v>
      </c>
      <c r="G412" t="s">
        <v>79</v>
      </c>
      <c r="H412" t="s">
        <v>101</v>
      </c>
      <c r="I412" s="4">
        <v>199.4</v>
      </c>
      <c r="K412" t="s">
        <v>82</v>
      </c>
      <c r="L412" t="s">
        <v>143</v>
      </c>
      <c r="N412" t="s">
        <v>83</v>
      </c>
      <c r="O412" t="s">
        <v>439</v>
      </c>
      <c r="P412" t="s">
        <v>132</v>
      </c>
      <c r="Q412" t="s">
        <v>168</v>
      </c>
      <c r="R412" t="s">
        <v>82</v>
      </c>
      <c r="S412" t="s">
        <v>82</v>
      </c>
      <c r="T412" t="s">
        <v>82</v>
      </c>
      <c r="V412" t="s">
        <v>82</v>
      </c>
      <c r="W412" t="s">
        <v>82</v>
      </c>
      <c r="X412" t="s">
        <v>82</v>
      </c>
      <c r="AC412" t="s">
        <v>82</v>
      </c>
      <c r="AD412" t="s">
        <v>82</v>
      </c>
      <c r="AE412" t="s">
        <v>82</v>
      </c>
      <c r="AF412" t="s">
        <v>82</v>
      </c>
      <c r="AG412" t="s">
        <v>82</v>
      </c>
      <c r="AH412" t="s">
        <v>82</v>
      </c>
      <c r="AI412" t="s">
        <v>82</v>
      </c>
      <c r="AJ412" t="s">
        <v>82</v>
      </c>
      <c r="AK412" t="s">
        <v>82</v>
      </c>
      <c r="AL412" t="s">
        <v>82</v>
      </c>
      <c r="BD412" t="s">
        <v>82</v>
      </c>
      <c r="BE412" t="s">
        <v>82</v>
      </c>
      <c r="BF412" t="s">
        <v>82</v>
      </c>
      <c r="BG412" t="s">
        <v>88</v>
      </c>
      <c r="BH412" t="s">
        <v>89</v>
      </c>
      <c r="BL412" t="s">
        <v>82</v>
      </c>
      <c r="BM412" t="s">
        <v>82</v>
      </c>
      <c r="BN412" t="s">
        <v>82</v>
      </c>
      <c r="BO412" t="s">
        <v>82</v>
      </c>
      <c r="BP412" t="s">
        <v>82</v>
      </c>
      <c r="BQ412" t="s">
        <v>82</v>
      </c>
      <c r="BR412" t="s">
        <v>82</v>
      </c>
      <c r="BS412" t="s">
        <v>82</v>
      </c>
    </row>
    <row r="413" spans="1:71" x14ac:dyDescent="0.2">
      <c r="A413">
        <v>3275140</v>
      </c>
      <c r="B413" s="2">
        <v>45624.677289097221</v>
      </c>
      <c r="C413" s="3">
        <v>45624.677289097221</v>
      </c>
      <c r="D413" s="2">
        <v>45625.429747488422</v>
      </c>
      <c r="E413" s="3">
        <v>45625.429747488422</v>
      </c>
      <c r="F413" t="s">
        <v>213</v>
      </c>
      <c r="G413" t="s">
        <v>79</v>
      </c>
      <c r="H413" t="s">
        <v>80</v>
      </c>
      <c r="I413" s="4">
        <v>197.7</v>
      </c>
      <c r="K413" t="s">
        <v>82</v>
      </c>
      <c r="L413" t="s">
        <v>82</v>
      </c>
      <c r="N413" t="s">
        <v>97</v>
      </c>
      <c r="O413" t="s">
        <v>440</v>
      </c>
      <c r="P413" t="s">
        <v>99</v>
      </c>
      <c r="Q413" t="s">
        <v>86</v>
      </c>
      <c r="R413" t="s">
        <v>82</v>
      </c>
      <c r="S413" t="s">
        <v>82</v>
      </c>
      <c r="T413" t="s">
        <v>82</v>
      </c>
      <c r="V413" t="s">
        <v>82</v>
      </c>
      <c r="W413" t="s">
        <v>82</v>
      </c>
      <c r="X413" t="s">
        <v>82</v>
      </c>
      <c r="AC413" t="s">
        <v>82</v>
      </c>
      <c r="AD413" t="s">
        <v>82</v>
      </c>
      <c r="AE413" t="s">
        <v>82</v>
      </c>
      <c r="AF413" t="s">
        <v>82</v>
      </c>
      <c r="AG413" t="s">
        <v>82</v>
      </c>
      <c r="AH413" t="s">
        <v>82</v>
      </c>
      <c r="AI413" t="s">
        <v>82</v>
      </c>
      <c r="AJ413" t="s">
        <v>82</v>
      </c>
      <c r="AK413" t="s">
        <v>82</v>
      </c>
      <c r="AL413" t="s">
        <v>82</v>
      </c>
      <c r="BD413" t="s">
        <v>82</v>
      </c>
      <c r="BE413" t="s">
        <v>82</v>
      </c>
      <c r="BF413" t="s">
        <v>82</v>
      </c>
      <c r="BG413" t="s">
        <v>88</v>
      </c>
      <c r="BH413" t="s">
        <v>89</v>
      </c>
      <c r="BL413" t="s">
        <v>82</v>
      </c>
      <c r="BM413" t="s">
        <v>82</v>
      </c>
      <c r="BN413" t="s">
        <v>82</v>
      </c>
      <c r="BO413" t="s">
        <v>82</v>
      </c>
      <c r="BP413" t="s">
        <v>82</v>
      </c>
      <c r="BQ413" t="s">
        <v>82</v>
      </c>
      <c r="BR413" t="s">
        <v>82</v>
      </c>
      <c r="BS413" t="s">
        <v>82</v>
      </c>
    </row>
    <row r="414" spans="1:71" x14ac:dyDescent="0.2">
      <c r="A414">
        <v>3275199</v>
      </c>
      <c r="B414" s="2">
        <v>45624.700731747682</v>
      </c>
      <c r="C414" s="3">
        <v>45624.700731747682</v>
      </c>
      <c r="D414" s="2">
        <v>45624.706541157408</v>
      </c>
      <c r="E414" s="3">
        <v>45624.706541157408</v>
      </c>
      <c r="F414" t="s">
        <v>147</v>
      </c>
      <c r="G414" t="s">
        <v>79</v>
      </c>
      <c r="H414" t="s">
        <v>80</v>
      </c>
      <c r="I414" s="4">
        <v>199.1</v>
      </c>
      <c r="K414" t="s">
        <v>170</v>
      </c>
      <c r="L414" t="s">
        <v>82</v>
      </c>
      <c r="N414" t="s">
        <v>130</v>
      </c>
      <c r="O414" t="s">
        <v>114</v>
      </c>
      <c r="P414" t="s">
        <v>94</v>
      </c>
      <c r="Q414" t="s">
        <v>86</v>
      </c>
      <c r="R414" t="s">
        <v>82</v>
      </c>
      <c r="S414" t="s">
        <v>82</v>
      </c>
      <c r="T414" t="s">
        <v>82</v>
      </c>
      <c r="V414" t="s">
        <v>82</v>
      </c>
      <c r="W414" t="s">
        <v>82</v>
      </c>
      <c r="X414" t="s">
        <v>82</v>
      </c>
      <c r="AC414" t="s">
        <v>82</v>
      </c>
      <c r="AD414" t="s">
        <v>82</v>
      </c>
      <c r="AE414" t="s">
        <v>82</v>
      </c>
      <c r="AF414" t="s">
        <v>82</v>
      </c>
      <c r="AG414" t="s">
        <v>82</v>
      </c>
      <c r="AH414" t="s">
        <v>82</v>
      </c>
      <c r="AI414" t="s">
        <v>82</v>
      </c>
      <c r="AJ414" t="s">
        <v>82</v>
      </c>
      <c r="AK414" t="s">
        <v>82</v>
      </c>
      <c r="AL414" t="s">
        <v>82</v>
      </c>
      <c r="BD414" t="s">
        <v>82</v>
      </c>
      <c r="BE414" t="s">
        <v>82</v>
      </c>
      <c r="BF414" t="s">
        <v>82</v>
      </c>
      <c r="BG414" t="s">
        <v>88</v>
      </c>
      <c r="BH414" t="s">
        <v>89</v>
      </c>
      <c r="BL414" t="s">
        <v>82</v>
      </c>
      <c r="BM414" t="s">
        <v>82</v>
      </c>
      <c r="BN414" t="s">
        <v>82</v>
      </c>
      <c r="BO414" t="s">
        <v>82</v>
      </c>
      <c r="BP414" t="s">
        <v>82</v>
      </c>
      <c r="BQ414" t="s">
        <v>82</v>
      </c>
      <c r="BR414" t="s">
        <v>82</v>
      </c>
      <c r="BS414" t="s">
        <v>82</v>
      </c>
    </row>
    <row r="415" spans="1:71" x14ac:dyDescent="0.2">
      <c r="A415">
        <v>3275295</v>
      </c>
      <c r="B415" s="2">
        <v>45624.72839793982</v>
      </c>
      <c r="C415" s="3">
        <v>45624.72839793982</v>
      </c>
      <c r="D415" s="2">
        <v>45624.753921759257</v>
      </c>
      <c r="E415" s="3">
        <v>45624.753921759257</v>
      </c>
      <c r="F415" t="s">
        <v>213</v>
      </c>
      <c r="G415" t="s">
        <v>79</v>
      </c>
      <c r="H415" t="s">
        <v>80</v>
      </c>
      <c r="I415" s="4">
        <v>200.7</v>
      </c>
      <c r="K415" t="s">
        <v>134</v>
      </c>
      <c r="L415" t="s">
        <v>82</v>
      </c>
      <c r="N415" t="s">
        <v>130</v>
      </c>
      <c r="O415" t="s">
        <v>441</v>
      </c>
      <c r="P415" t="s">
        <v>132</v>
      </c>
      <c r="Q415" t="s">
        <v>86</v>
      </c>
      <c r="R415" t="s">
        <v>82</v>
      </c>
      <c r="S415" t="s">
        <v>82</v>
      </c>
      <c r="T415" t="s">
        <v>82</v>
      </c>
      <c r="V415" t="s">
        <v>82</v>
      </c>
      <c r="W415" t="s">
        <v>82</v>
      </c>
      <c r="X415" t="s">
        <v>82</v>
      </c>
      <c r="Y415" s="3">
        <v>45624.730460520834</v>
      </c>
      <c r="Z415" s="3">
        <v>45624.734678680557</v>
      </c>
      <c r="AA415" s="3">
        <v>45624.753905717589</v>
      </c>
      <c r="AC415" t="s">
        <v>87</v>
      </c>
      <c r="AD415" t="s">
        <v>82</v>
      </c>
      <c r="AE415" t="s">
        <v>82</v>
      </c>
      <c r="AF415" t="s">
        <v>82</v>
      </c>
      <c r="AG415" t="s">
        <v>82</v>
      </c>
      <c r="AH415" t="s">
        <v>82</v>
      </c>
      <c r="AI415" t="s">
        <v>82</v>
      </c>
      <c r="AJ415" t="s">
        <v>82</v>
      </c>
      <c r="AK415" t="s">
        <v>82</v>
      </c>
      <c r="AL415" t="s">
        <v>82</v>
      </c>
      <c r="AP415">
        <v>1</v>
      </c>
      <c r="BD415" t="s">
        <v>82</v>
      </c>
      <c r="BE415" t="s">
        <v>82</v>
      </c>
      <c r="BF415" t="s">
        <v>82</v>
      </c>
      <c r="BG415" t="s">
        <v>88</v>
      </c>
      <c r="BH415" t="s">
        <v>89</v>
      </c>
      <c r="BL415" t="s">
        <v>82</v>
      </c>
      <c r="BM415" t="s">
        <v>82</v>
      </c>
      <c r="BN415" t="s">
        <v>82</v>
      </c>
      <c r="BO415" t="s">
        <v>82</v>
      </c>
      <c r="BP415" t="s">
        <v>82</v>
      </c>
      <c r="BQ415" t="s">
        <v>82</v>
      </c>
      <c r="BR415" t="s">
        <v>82</v>
      </c>
      <c r="BS415" t="s">
        <v>82</v>
      </c>
    </row>
    <row r="416" spans="1:71" hidden="1" x14ac:dyDescent="0.2">
      <c r="A416">
        <v>3275331</v>
      </c>
      <c r="B416" s="2">
        <v>45624.739068402778</v>
      </c>
      <c r="C416" s="3">
        <v>45624.739068402778</v>
      </c>
      <c r="D416" s="2">
        <v>45624.757334363429</v>
      </c>
      <c r="E416" s="3">
        <v>45624.757334363429</v>
      </c>
      <c r="F416" t="s">
        <v>147</v>
      </c>
      <c r="G416" t="s">
        <v>79</v>
      </c>
      <c r="H416" t="s">
        <v>80</v>
      </c>
      <c r="I416" s="4">
        <v>205.2</v>
      </c>
      <c r="K416" t="s">
        <v>82</v>
      </c>
      <c r="L416" t="s">
        <v>250</v>
      </c>
      <c r="N416" t="s">
        <v>104</v>
      </c>
      <c r="O416" t="s">
        <v>442</v>
      </c>
      <c r="P416" t="s">
        <v>94</v>
      </c>
      <c r="Q416" t="s">
        <v>86</v>
      </c>
      <c r="R416" t="s">
        <v>82</v>
      </c>
      <c r="S416" t="s">
        <v>82</v>
      </c>
      <c r="T416" t="s">
        <v>82</v>
      </c>
      <c r="V416" t="s">
        <v>82</v>
      </c>
      <c r="W416" t="s">
        <v>82</v>
      </c>
      <c r="X416" t="s">
        <v>82</v>
      </c>
      <c r="Y416" s="3">
        <v>45624.748384074075</v>
      </c>
      <c r="Z416" s="3">
        <v>45624.751332766202</v>
      </c>
      <c r="AA416" s="3">
        <v>45624.757317233802</v>
      </c>
      <c r="AC416" t="s">
        <v>82</v>
      </c>
      <c r="AD416" t="s">
        <v>82</v>
      </c>
      <c r="AE416" t="s">
        <v>82</v>
      </c>
      <c r="AF416" t="s">
        <v>82</v>
      </c>
      <c r="AG416" t="s">
        <v>82</v>
      </c>
      <c r="AH416" t="s">
        <v>82</v>
      </c>
      <c r="AI416" t="s">
        <v>82</v>
      </c>
      <c r="AJ416" t="s">
        <v>82</v>
      </c>
      <c r="AK416" t="s">
        <v>82</v>
      </c>
      <c r="AL416" t="s">
        <v>82</v>
      </c>
      <c r="AP416">
        <v>1</v>
      </c>
      <c r="BD416" t="s">
        <v>82</v>
      </c>
      <c r="BE416" t="s">
        <v>82</v>
      </c>
      <c r="BF416" t="s">
        <v>82</v>
      </c>
      <c r="BG416" t="s">
        <v>88</v>
      </c>
      <c r="BH416" t="s">
        <v>89</v>
      </c>
      <c r="BL416" t="s">
        <v>82</v>
      </c>
      <c r="BM416" t="s">
        <v>82</v>
      </c>
      <c r="BN416" t="s">
        <v>82</v>
      </c>
      <c r="BO416" t="s">
        <v>82</v>
      </c>
      <c r="BP416" t="s">
        <v>82</v>
      </c>
      <c r="BQ416" t="s">
        <v>82</v>
      </c>
      <c r="BR416" t="s">
        <v>82</v>
      </c>
      <c r="BS416" t="s">
        <v>82</v>
      </c>
    </row>
    <row r="417" spans="1:71" x14ac:dyDescent="0.2">
      <c r="A417">
        <v>3275817</v>
      </c>
      <c r="B417" s="2">
        <v>45625.269603726847</v>
      </c>
      <c r="C417" s="3">
        <v>45625.269603726847</v>
      </c>
      <c r="D417" s="2">
        <v>45626.276435787033</v>
      </c>
      <c r="E417" s="3">
        <v>45626.276435787033</v>
      </c>
      <c r="F417" t="s">
        <v>110</v>
      </c>
      <c r="G417" t="s">
        <v>79</v>
      </c>
      <c r="H417" t="s">
        <v>80</v>
      </c>
      <c r="I417" s="4">
        <v>198.5</v>
      </c>
      <c r="K417" t="s">
        <v>82</v>
      </c>
      <c r="L417" t="s">
        <v>82</v>
      </c>
      <c r="N417" t="s">
        <v>97</v>
      </c>
      <c r="O417" t="s">
        <v>443</v>
      </c>
      <c r="P417" t="s">
        <v>99</v>
      </c>
      <c r="Q417" t="s">
        <v>86</v>
      </c>
      <c r="R417" t="s">
        <v>82</v>
      </c>
      <c r="S417" t="s">
        <v>82</v>
      </c>
      <c r="T417" t="s">
        <v>82</v>
      </c>
      <c r="V417" t="s">
        <v>82</v>
      </c>
      <c r="W417" t="s">
        <v>82</v>
      </c>
      <c r="X417" t="s">
        <v>82</v>
      </c>
      <c r="AC417" t="s">
        <v>82</v>
      </c>
      <c r="AD417" t="s">
        <v>82</v>
      </c>
      <c r="AE417" t="s">
        <v>82</v>
      </c>
      <c r="AF417" t="s">
        <v>82</v>
      </c>
      <c r="AG417" t="s">
        <v>82</v>
      </c>
      <c r="AH417" t="s">
        <v>82</v>
      </c>
      <c r="AI417" t="s">
        <v>82</v>
      </c>
      <c r="AJ417" t="s">
        <v>82</v>
      </c>
      <c r="AK417" t="s">
        <v>82</v>
      </c>
      <c r="AL417" t="s">
        <v>82</v>
      </c>
      <c r="BD417" t="s">
        <v>82</v>
      </c>
      <c r="BE417" t="s">
        <v>82</v>
      </c>
      <c r="BF417" t="s">
        <v>82</v>
      </c>
      <c r="BG417" t="s">
        <v>88</v>
      </c>
      <c r="BH417" t="s">
        <v>89</v>
      </c>
      <c r="BL417" t="s">
        <v>82</v>
      </c>
      <c r="BM417" t="s">
        <v>82</v>
      </c>
      <c r="BN417" t="s">
        <v>82</v>
      </c>
      <c r="BO417" t="s">
        <v>82</v>
      </c>
      <c r="BP417" t="s">
        <v>82</v>
      </c>
      <c r="BQ417" t="s">
        <v>82</v>
      </c>
      <c r="BR417" t="s">
        <v>82</v>
      </c>
      <c r="BS417" t="s">
        <v>82</v>
      </c>
    </row>
    <row r="418" spans="1:71" x14ac:dyDescent="0.2">
      <c r="A418">
        <v>3275913</v>
      </c>
      <c r="B418" s="2">
        <v>45625.331990451392</v>
      </c>
      <c r="C418" s="3">
        <v>45625.331990451392</v>
      </c>
      <c r="D418" s="2">
        <v>45625.338832326393</v>
      </c>
      <c r="E418" s="3">
        <v>45625.338832326393</v>
      </c>
      <c r="F418" t="s">
        <v>115</v>
      </c>
      <c r="G418" t="s">
        <v>79</v>
      </c>
      <c r="H418" t="s">
        <v>80</v>
      </c>
      <c r="I418" s="4">
        <v>196</v>
      </c>
      <c r="K418" t="s">
        <v>82</v>
      </c>
      <c r="L418" t="s">
        <v>82</v>
      </c>
      <c r="N418" t="s">
        <v>92</v>
      </c>
      <c r="O418" t="s">
        <v>444</v>
      </c>
      <c r="P418" t="s">
        <v>155</v>
      </c>
      <c r="Q418" t="s">
        <v>86</v>
      </c>
      <c r="R418" t="s">
        <v>82</v>
      </c>
      <c r="S418" t="s">
        <v>82</v>
      </c>
      <c r="T418" t="s">
        <v>82</v>
      </c>
      <c r="V418" t="s">
        <v>82</v>
      </c>
      <c r="W418" t="s">
        <v>82</v>
      </c>
      <c r="X418" t="s">
        <v>82</v>
      </c>
      <c r="AC418" t="s">
        <v>87</v>
      </c>
      <c r="AD418" t="s">
        <v>82</v>
      </c>
      <c r="AE418" t="s">
        <v>82</v>
      </c>
      <c r="AF418" t="s">
        <v>82</v>
      </c>
      <c r="AG418" t="s">
        <v>82</v>
      </c>
      <c r="AH418" t="s">
        <v>82</v>
      </c>
      <c r="AI418" t="s">
        <v>82</v>
      </c>
      <c r="AJ418" t="s">
        <v>82</v>
      </c>
      <c r="AK418" t="s">
        <v>82</v>
      </c>
      <c r="AL418" t="s">
        <v>82</v>
      </c>
      <c r="BD418" t="s">
        <v>82</v>
      </c>
      <c r="BE418" t="s">
        <v>82</v>
      </c>
      <c r="BF418" t="s">
        <v>82</v>
      </c>
      <c r="BG418" t="s">
        <v>88</v>
      </c>
      <c r="BH418" t="s">
        <v>89</v>
      </c>
      <c r="BL418" t="s">
        <v>82</v>
      </c>
      <c r="BM418" t="s">
        <v>82</v>
      </c>
      <c r="BN418" t="s">
        <v>82</v>
      </c>
      <c r="BO418" t="s">
        <v>82</v>
      </c>
      <c r="BP418" t="s">
        <v>82</v>
      </c>
      <c r="BQ418" t="s">
        <v>82</v>
      </c>
      <c r="BR418" t="s">
        <v>82</v>
      </c>
      <c r="BS418" t="s">
        <v>82</v>
      </c>
    </row>
    <row r="419" spans="1:71" x14ac:dyDescent="0.2">
      <c r="A419">
        <v>3276000</v>
      </c>
      <c r="B419" s="2">
        <v>45625.374060173606</v>
      </c>
      <c r="C419" s="3">
        <v>45625.374060173606</v>
      </c>
      <c r="D419" s="2">
        <v>45625.376175138888</v>
      </c>
      <c r="E419" s="3">
        <v>45625.376175138888</v>
      </c>
      <c r="F419" t="s">
        <v>110</v>
      </c>
      <c r="G419" t="s">
        <v>79</v>
      </c>
      <c r="H419" t="s">
        <v>80</v>
      </c>
      <c r="I419" s="4">
        <v>200.1</v>
      </c>
      <c r="K419" t="s">
        <v>82</v>
      </c>
      <c r="L419" t="s">
        <v>82</v>
      </c>
      <c r="N419" t="s">
        <v>149</v>
      </c>
      <c r="O419" t="s">
        <v>172</v>
      </c>
      <c r="P419" t="s">
        <v>99</v>
      </c>
      <c r="Q419" t="s">
        <v>86</v>
      </c>
      <c r="R419" t="s">
        <v>82</v>
      </c>
      <c r="S419" t="s">
        <v>82</v>
      </c>
      <c r="T419" t="s">
        <v>82</v>
      </c>
      <c r="V419" t="s">
        <v>82</v>
      </c>
      <c r="W419" t="s">
        <v>82</v>
      </c>
      <c r="X419" t="s">
        <v>82</v>
      </c>
      <c r="AC419" t="s">
        <v>82</v>
      </c>
      <c r="AD419" t="s">
        <v>82</v>
      </c>
      <c r="AE419" t="s">
        <v>82</v>
      </c>
      <c r="AF419" t="s">
        <v>82</v>
      </c>
      <c r="AG419" t="s">
        <v>82</v>
      </c>
      <c r="AH419" t="s">
        <v>82</v>
      </c>
      <c r="AI419" t="s">
        <v>82</v>
      </c>
      <c r="AJ419" t="s">
        <v>82</v>
      </c>
      <c r="AK419" t="s">
        <v>82</v>
      </c>
      <c r="AL419" t="s">
        <v>82</v>
      </c>
      <c r="BD419" t="s">
        <v>82</v>
      </c>
      <c r="BE419" t="s">
        <v>82</v>
      </c>
      <c r="BF419" t="s">
        <v>82</v>
      </c>
      <c r="BG419" t="s">
        <v>88</v>
      </c>
      <c r="BH419" t="s">
        <v>89</v>
      </c>
      <c r="BL419" t="s">
        <v>82</v>
      </c>
      <c r="BM419" t="s">
        <v>82</v>
      </c>
      <c r="BN419" t="s">
        <v>82</v>
      </c>
      <c r="BO419" t="s">
        <v>82</v>
      </c>
      <c r="BP419" t="s">
        <v>82</v>
      </c>
      <c r="BQ419" t="s">
        <v>82</v>
      </c>
      <c r="BR419" t="s">
        <v>82</v>
      </c>
      <c r="BS419" t="s">
        <v>82</v>
      </c>
    </row>
    <row r="420" spans="1:71" hidden="1" x14ac:dyDescent="0.2">
      <c r="A420">
        <v>3276329</v>
      </c>
      <c r="B420" s="2">
        <v>45625.553673159724</v>
      </c>
      <c r="C420" s="3">
        <v>45625.553673159724</v>
      </c>
      <c r="D420" s="2">
        <v>45625.563508136576</v>
      </c>
      <c r="E420" s="3">
        <v>45625.563508136576</v>
      </c>
      <c r="F420" t="s">
        <v>206</v>
      </c>
      <c r="G420" t="s">
        <v>79</v>
      </c>
      <c r="H420" t="s">
        <v>80</v>
      </c>
      <c r="I420" s="4">
        <v>118</v>
      </c>
      <c r="K420" t="s">
        <v>82</v>
      </c>
      <c r="L420" t="s">
        <v>82</v>
      </c>
      <c r="N420" t="s">
        <v>104</v>
      </c>
      <c r="O420" t="s">
        <v>445</v>
      </c>
      <c r="P420" t="s">
        <v>94</v>
      </c>
      <c r="Q420" t="s">
        <v>95</v>
      </c>
      <c r="R420" t="s">
        <v>82</v>
      </c>
      <c r="S420" t="s">
        <v>82</v>
      </c>
      <c r="T420" t="s">
        <v>82</v>
      </c>
      <c r="V420" t="s">
        <v>82</v>
      </c>
      <c r="W420" t="s">
        <v>87</v>
      </c>
      <c r="X420" t="s">
        <v>82</v>
      </c>
      <c r="Y420" s="3">
        <v>45625.554361643517</v>
      </c>
      <c r="AA420" s="3">
        <v>45625.563527002319</v>
      </c>
      <c r="AC420" t="s">
        <v>82</v>
      </c>
      <c r="AD420" t="s">
        <v>82</v>
      </c>
      <c r="AE420" t="s">
        <v>82</v>
      </c>
      <c r="AF420" t="s">
        <v>82</v>
      </c>
      <c r="AG420" t="s">
        <v>82</v>
      </c>
      <c r="AH420" t="s">
        <v>82</v>
      </c>
      <c r="AI420" t="s">
        <v>82</v>
      </c>
      <c r="AJ420" t="s">
        <v>82</v>
      </c>
      <c r="AK420" t="s">
        <v>82</v>
      </c>
      <c r="AL420" t="s">
        <v>82</v>
      </c>
      <c r="AP420">
        <v>2</v>
      </c>
      <c r="BD420" t="s">
        <v>82</v>
      </c>
      <c r="BE420" t="s">
        <v>82</v>
      </c>
      <c r="BF420" t="s">
        <v>82</v>
      </c>
      <c r="BG420" t="s">
        <v>88</v>
      </c>
      <c r="BH420" t="s">
        <v>89</v>
      </c>
      <c r="BL420" t="s">
        <v>82</v>
      </c>
      <c r="BM420" t="s">
        <v>82</v>
      </c>
      <c r="BN420" t="s">
        <v>82</v>
      </c>
      <c r="BO420" t="s">
        <v>82</v>
      </c>
      <c r="BP420" t="s">
        <v>82</v>
      </c>
      <c r="BQ420" t="s">
        <v>82</v>
      </c>
      <c r="BR420" t="s">
        <v>82</v>
      </c>
      <c r="BS420" t="s">
        <v>82</v>
      </c>
    </row>
    <row r="421" spans="1:71" x14ac:dyDescent="0.2">
      <c r="A421">
        <v>3276943</v>
      </c>
      <c r="B421" s="2">
        <v>45625.833807256946</v>
      </c>
      <c r="C421" s="3">
        <v>45625.833807256946</v>
      </c>
      <c r="D421" s="2">
        <v>45628.046347175929</v>
      </c>
      <c r="E421" s="3">
        <v>45628.046347175929</v>
      </c>
      <c r="F421" t="s">
        <v>207</v>
      </c>
      <c r="G421" t="s">
        <v>79</v>
      </c>
      <c r="H421" t="s">
        <v>101</v>
      </c>
      <c r="I421" s="4">
        <v>196.6</v>
      </c>
      <c r="J421" s="4">
        <v>193.3</v>
      </c>
      <c r="K421" t="s">
        <v>82</v>
      </c>
      <c r="L421" t="s">
        <v>82</v>
      </c>
      <c r="N421" t="s">
        <v>83</v>
      </c>
      <c r="O421" t="s">
        <v>446</v>
      </c>
      <c r="P421" t="s">
        <v>158</v>
      </c>
      <c r="Q421" t="s">
        <v>86</v>
      </c>
      <c r="R421" t="s">
        <v>82</v>
      </c>
      <c r="S421" t="s">
        <v>82</v>
      </c>
      <c r="T421" t="s">
        <v>82</v>
      </c>
      <c r="V421" t="s">
        <v>82</v>
      </c>
      <c r="W421" t="s">
        <v>82</v>
      </c>
      <c r="X421" t="s">
        <v>82</v>
      </c>
      <c r="AC421" t="s">
        <v>87</v>
      </c>
      <c r="AD421" t="s">
        <v>82</v>
      </c>
      <c r="AE421" t="s">
        <v>82</v>
      </c>
      <c r="AF421" t="s">
        <v>82</v>
      </c>
      <c r="AG421" t="s">
        <v>82</v>
      </c>
      <c r="AH421" t="s">
        <v>87</v>
      </c>
      <c r="AI421" t="s">
        <v>82</v>
      </c>
      <c r="AJ421" t="s">
        <v>82</v>
      </c>
      <c r="AK421" t="s">
        <v>82</v>
      </c>
      <c r="AL421" t="s">
        <v>82</v>
      </c>
      <c r="BD421" t="s">
        <v>82</v>
      </c>
      <c r="BE421" t="s">
        <v>82</v>
      </c>
      <c r="BF421" t="s">
        <v>82</v>
      </c>
      <c r="BG421" t="s">
        <v>88</v>
      </c>
      <c r="BH421" t="s">
        <v>89</v>
      </c>
      <c r="BL421" t="s">
        <v>82</v>
      </c>
      <c r="BM421" t="s">
        <v>82</v>
      </c>
      <c r="BN421" t="s">
        <v>82</v>
      </c>
      <c r="BO421" t="s">
        <v>82</v>
      </c>
      <c r="BP421" t="s">
        <v>82</v>
      </c>
      <c r="BQ421" t="s">
        <v>82</v>
      </c>
      <c r="BR421" t="s">
        <v>82</v>
      </c>
      <c r="BS421" t="s">
        <v>82</v>
      </c>
    </row>
    <row r="422" spans="1:71" x14ac:dyDescent="0.2">
      <c r="A422">
        <v>3277288</v>
      </c>
      <c r="B422" s="2">
        <v>45626.276484050926</v>
      </c>
      <c r="C422" s="3">
        <v>45626.276484050926</v>
      </c>
      <c r="D422" s="2">
        <v>45627.264686747687</v>
      </c>
      <c r="E422" s="3">
        <v>45627.264686747687</v>
      </c>
      <c r="F422" t="s">
        <v>121</v>
      </c>
      <c r="G422" t="s">
        <v>79</v>
      </c>
      <c r="H422" t="s">
        <v>80</v>
      </c>
      <c r="I422" s="4">
        <v>198</v>
      </c>
      <c r="K422" t="s">
        <v>82</v>
      </c>
      <c r="L422" t="s">
        <v>82</v>
      </c>
      <c r="N422" t="s">
        <v>97</v>
      </c>
      <c r="O422" t="s">
        <v>293</v>
      </c>
      <c r="P422" t="s">
        <v>99</v>
      </c>
      <c r="Q422" t="s">
        <v>86</v>
      </c>
      <c r="R422" t="s">
        <v>82</v>
      </c>
      <c r="S422" t="s">
        <v>82</v>
      </c>
      <c r="T422" t="s">
        <v>82</v>
      </c>
      <c r="V422" t="s">
        <v>82</v>
      </c>
      <c r="W422" t="s">
        <v>82</v>
      </c>
      <c r="X422" t="s">
        <v>82</v>
      </c>
      <c r="AC422" t="s">
        <v>82</v>
      </c>
      <c r="AD422" t="s">
        <v>82</v>
      </c>
      <c r="AE422" t="s">
        <v>82</v>
      </c>
      <c r="AF422" t="s">
        <v>82</v>
      </c>
      <c r="AG422" t="s">
        <v>82</v>
      </c>
      <c r="AH422" t="s">
        <v>82</v>
      </c>
      <c r="AI422" t="s">
        <v>82</v>
      </c>
      <c r="AJ422" t="s">
        <v>82</v>
      </c>
      <c r="AK422" t="s">
        <v>82</v>
      </c>
      <c r="AL422" t="s">
        <v>82</v>
      </c>
      <c r="BD422" t="s">
        <v>82</v>
      </c>
      <c r="BE422" t="s">
        <v>82</v>
      </c>
      <c r="BF422" t="s">
        <v>82</v>
      </c>
      <c r="BG422" t="s">
        <v>88</v>
      </c>
      <c r="BH422" t="s">
        <v>89</v>
      </c>
      <c r="BL422" t="s">
        <v>82</v>
      </c>
      <c r="BM422" t="s">
        <v>82</v>
      </c>
      <c r="BN422" t="s">
        <v>82</v>
      </c>
      <c r="BO422" t="s">
        <v>82</v>
      </c>
      <c r="BP422" t="s">
        <v>82</v>
      </c>
      <c r="BQ422" t="s">
        <v>82</v>
      </c>
      <c r="BR422" t="s">
        <v>82</v>
      </c>
      <c r="BS422" t="s">
        <v>82</v>
      </c>
    </row>
    <row r="423" spans="1:71" x14ac:dyDescent="0.2">
      <c r="A423">
        <v>3277440</v>
      </c>
      <c r="B423" s="2">
        <v>45626.445479259259</v>
      </c>
      <c r="C423" s="3">
        <v>45626.445479259259</v>
      </c>
      <c r="D423" s="2">
        <v>45626.4832990625</v>
      </c>
      <c r="E423" s="3">
        <v>45626.4832990625</v>
      </c>
      <c r="F423" t="s">
        <v>217</v>
      </c>
      <c r="G423" t="s">
        <v>79</v>
      </c>
      <c r="H423" t="s">
        <v>101</v>
      </c>
      <c r="I423" s="4">
        <v>200.9</v>
      </c>
      <c r="K423" t="s">
        <v>82</v>
      </c>
      <c r="L423" t="s">
        <v>82</v>
      </c>
      <c r="N423" t="s">
        <v>92</v>
      </c>
      <c r="O423" t="s">
        <v>114</v>
      </c>
      <c r="P423" t="s">
        <v>94</v>
      </c>
      <c r="Q423" t="s">
        <v>86</v>
      </c>
      <c r="R423" t="s">
        <v>82</v>
      </c>
      <c r="S423" t="s">
        <v>82</v>
      </c>
      <c r="T423" t="s">
        <v>82</v>
      </c>
      <c r="V423" t="s">
        <v>82</v>
      </c>
      <c r="W423" t="s">
        <v>82</v>
      </c>
      <c r="X423" t="s">
        <v>82</v>
      </c>
      <c r="Y423" s="3">
        <v>45626.449529131947</v>
      </c>
      <c r="Z423" s="3">
        <v>45626.453252789353</v>
      </c>
      <c r="AA423" s="3">
        <v>45626.480057569446</v>
      </c>
      <c r="AC423" t="s">
        <v>87</v>
      </c>
      <c r="AD423" t="s">
        <v>82</v>
      </c>
      <c r="AE423" t="s">
        <v>82</v>
      </c>
      <c r="AF423" t="s">
        <v>82</v>
      </c>
      <c r="AG423" t="s">
        <v>82</v>
      </c>
      <c r="AH423" t="s">
        <v>82</v>
      </c>
      <c r="AI423" t="s">
        <v>82</v>
      </c>
      <c r="AJ423" t="s">
        <v>82</v>
      </c>
      <c r="AK423" t="s">
        <v>82</v>
      </c>
      <c r="AL423" t="s">
        <v>82</v>
      </c>
      <c r="AQ423">
        <v>1</v>
      </c>
      <c r="BD423" t="s">
        <v>82</v>
      </c>
      <c r="BE423" t="s">
        <v>82</v>
      </c>
      <c r="BF423" t="s">
        <v>82</v>
      </c>
      <c r="BG423" t="s">
        <v>88</v>
      </c>
      <c r="BH423" t="s">
        <v>89</v>
      </c>
      <c r="BL423" t="s">
        <v>82</v>
      </c>
      <c r="BM423" t="s">
        <v>82</v>
      </c>
      <c r="BN423" t="s">
        <v>82</v>
      </c>
      <c r="BO423" t="s">
        <v>82</v>
      </c>
      <c r="BP423" t="s">
        <v>87</v>
      </c>
      <c r="BQ423" t="s">
        <v>87</v>
      </c>
      <c r="BR423" t="s">
        <v>82</v>
      </c>
      <c r="BS423" t="s">
        <v>82</v>
      </c>
    </row>
    <row r="424" spans="1:71" x14ac:dyDescent="0.2">
      <c r="A424">
        <v>3277538</v>
      </c>
      <c r="B424" s="2">
        <v>45626.51372357639</v>
      </c>
      <c r="C424" s="3">
        <v>45626.51372357639</v>
      </c>
      <c r="D424" s="2">
        <v>45626.518563344907</v>
      </c>
      <c r="E424" s="3">
        <v>45626.518563344907</v>
      </c>
      <c r="F424" t="s">
        <v>147</v>
      </c>
      <c r="G424" t="s">
        <v>79</v>
      </c>
      <c r="H424" t="s">
        <v>80</v>
      </c>
      <c r="I424" s="4">
        <v>199</v>
      </c>
      <c r="K424" t="s">
        <v>124</v>
      </c>
      <c r="L424" t="s">
        <v>82</v>
      </c>
      <c r="N424" t="s">
        <v>92</v>
      </c>
      <c r="O424" t="s">
        <v>114</v>
      </c>
      <c r="P424" t="s">
        <v>184</v>
      </c>
      <c r="Q424" t="s">
        <v>86</v>
      </c>
      <c r="R424" t="s">
        <v>82</v>
      </c>
      <c r="S424" t="s">
        <v>82</v>
      </c>
      <c r="T424" t="s">
        <v>82</v>
      </c>
      <c r="V424" t="s">
        <v>82</v>
      </c>
      <c r="W424" t="s">
        <v>82</v>
      </c>
      <c r="X424" t="s">
        <v>82</v>
      </c>
      <c r="AC424" t="s">
        <v>87</v>
      </c>
      <c r="AD424" t="s">
        <v>82</v>
      </c>
      <c r="AE424" t="s">
        <v>82</v>
      </c>
      <c r="AF424" t="s">
        <v>82</v>
      </c>
      <c r="AG424" t="s">
        <v>82</v>
      </c>
      <c r="AH424" t="s">
        <v>82</v>
      </c>
      <c r="AI424" t="s">
        <v>82</v>
      </c>
      <c r="AJ424" t="s">
        <v>82</v>
      </c>
      <c r="AK424" t="s">
        <v>82</v>
      </c>
      <c r="AL424" t="s">
        <v>82</v>
      </c>
      <c r="AP424">
        <v>1</v>
      </c>
      <c r="BD424" t="s">
        <v>82</v>
      </c>
      <c r="BE424" t="s">
        <v>82</v>
      </c>
      <c r="BF424" t="s">
        <v>82</v>
      </c>
      <c r="BG424" t="s">
        <v>88</v>
      </c>
      <c r="BH424" t="s">
        <v>89</v>
      </c>
      <c r="BL424" t="s">
        <v>82</v>
      </c>
      <c r="BM424" t="s">
        <v>82</v>
      </c>
      <c r="BN424" t="s">
        <v>82</v>
      </c>
      <c r="BO424" t="s">
        <v>82</v>
      </c>
      <c r="BP424" t="s">
        <v>82</v>
      </c>
      <c r="BQ424" t="s">
        <v>82</v>
      </c>
      <c r="BR424" t="s">
        <v>82</v>
      </c>
      <c r="BS424" t="s">
        <v>82</v>
      </c>
    </row>
    <row r="425" spans="1:71" hidden="1" x14ac:dyDescent="0.2">
      <c r="A425">
        <v>3277764</v>
      </c>
      <c r="B425" s="2">
        <v>45626.658052905092</v>
      </c>
      <c r="C425" s="3">
        <v>45626.658052905092</v>
      </c>
      <c r="D425" s="2">
        <v>45626.675125127316</v>
      </c>
      <c r="E425" s="3">
        <v>45626.675125127316</v>
      </c>
      <c r="F425" t="s">
        <v>243</v>
      </c>
      <c r="G425" t="s">
        <v>79</v>
      </c>
      <c r="H425" t="s">
        <v>101</v>
      </c>
      <c r="I425" s="4">
        <v>124</v>
      </c>
      <c r="K425" t="s">
        <v>82</v>
      </c>
      <c r="L425" t="s">
        <v>82</v>
      </c>
      <c r="N425" t="s">
        <v>92</v>
      </c>
      <c r="O425" t="s">
        <v>214</v>
      </c>
      <c r="P425" t="s">
        <v>94</v>
      </c>
      <c r="Q425" t="s">
        <v>95</v>
      </c>
      <c r="R425" t="s">
        <v>82</v>
      </c>
      <c r="S425" t="s">
        <v>82</v>
      </c>
      <c r="T425" t="s">
        <v>82</v>
      </c>
      <c r="V425" t="s">
        <v>82</v>
      </c>
      <c r="W425" t="s">
        <v>87</v>
      </c>
      <c r="X425" t="s">
        <v>82</v>
      </c>
      <c r="Y425" s="3">
        <v>45626.65842295139</v>
      </c>
      <c r="Z425" s="3">
        <v>45626.666146678239</v>
      </c>
      <c r="AA425" s="3">
        <v>45626.674856585647</v>
      </c>
      <c r="AC425" t="s">
        <v>82</v>
      </c>
      <c r="AD425" t="s">
        <v>82</v>
      </c>
      <c r="AE425" t="s">
        <v>82</v>
      </c>
      <c r="AF425" t="s">
        <v>82</v>
      </c>
      <c r="AG425" t="s">
        <v>82</v>
      </c>
      <c r="AH425" t="s">
        <v>82</v>
      </c>
      <c r="AI425" t="s">
        <v>82</v>
      </c>
      <c r="AJ425" t="s">
        <v>82</v>
      </c>
      <c r="AK425" t="s">
        <v>82</v>
      </c>
      <c r="AL425" t="s">
        <v>82</v>
      </c>
      <c r="AP425">
        <v>1</v>
      </c>
      <c r="BD425" t="s">
        <v>82</v>
      </c>
      <c r="BE425" t="s">
        <v>82</v>
      </c>
      <c r="BF425" t="s">
        <v>82</v>
      </c>
      <c r="BG425" t="s">
        <v>88</v>
      </c>
      <c r="BH425" t="s">
        <v>89</v>
      </c>
      <c r="BL425" t="s">
        <v>82</v>
      </c>
      <c r="BM425" t="s">
        <v>82</v>
      </c>
      <c r="BN425" t="s">
        <v>82</v>
      </c>
      <c r="BO425" t="s">
        <v>82</v>
      </c>
      <c r="BP425" t="s">
        <v>82</v>
      </c>
      <c r="BQ425" t="s">
        <v>82</v>
      </c>
      <c r="BR425" t="s">
        <v>82</v>
      </c>
      <c r="BS425" t="s">
        <v>82</v>
      </c>
    </row>
    <row r="426" spans="1:71" hidden="1" x14ac:dyDescent="0.2">
      <c r="A426">
        <v>3277826</v>
      </c>
      <c r="B426" s="2">
        <v>45626.695412962959</v>
      </c>
      <c r="C426" s="3">
        <v>45626.695412962959</v>
      </c>
      <c r="D426" s="2">
        <v>45626.717601608798</v>
      </c>
      <c r="E426" s="3">
        <v>45626.717601608798</v>
      </c>
      <c r="F426" t="s">
        <v>243</v>
      </c>
      <c r="G426" t="s">
        <v>79</v>
      </c>
      <c r="H426" t="s">
        <v>101</v>
      </c>
      <c r="I426" s="4">
        <v>120.3</v>
      </c>
      <c r="K426" t="s">
        <v>82</v>
      </c>
      <c r="L426" t="s">
        <v>82</v>
      </c>
      <c r="N426" t="s">
        <v>92</v>
      </c>
      <c r="O426" t="s">
        <v>214</v>
      </c>
      <c r="P426" t="s">
        <v>94</v>
      </c>
      <c r="Q426" t="s">
        <v>95</v>
      </c>
      <c r="R426" t="s">
        <v>82</v>
      </c>
      <c r="S426" t="s">
        <v>82</v>
      </c>
      <c r="T426" t="s">
        <v>82</v>
      </c>
      <c r="V426" t="s">
        <v>82</v>
      </c>
      <c r="W426" t="s">
        <v>87</v>
      </c>
      <c r="X426" t="s">
        <v>82</v>
      </c>
      <c r="Y426" s="3">
        <v>45626.696649201389</v>
      </c>
      <c r="Z426" s="3">
        <v>45626.710521203699</v>
      </c>
      <c r="AA426" s="3">
        <v>45626.717523634259</v>
      </c>
      <c r="AC426" t="s">
        <v>82</v>
      </c>
      <c r="AD426" t="s">
        <v>82</v>
      </c>
      <c r="AE426" t="s">
        <v>82</v>
      </c>
      <c r="AF426" t="s">
        <v>82</v>
      </c>
      <c r="AG426" t="s">
        <v>82</v>
      </c>
      <c r="AH426" t="s">
        <v>82</v>
      </c>
      <c r="AI426" t="s">
        <v>82</v>
      </c>
      <c r="AJ426" t="s">
        <v>82</v>
      </c>
      <c r="AK426" t="s">
        <v>82</v>
      </c>
      <c r="AL426" t="s">
        <v>82</v>
      </c>
      <c r="AP426">
        <v>1</v>
      </c>
      <c r="BD426" t="s">
        <v>82</v>
      </c>
      <c r="BE426" t="s">
        <v>82</v>
      </c>
      <c r="BF426" t="s">
        <v>82</v>
      </c>
      <c r="BG426" t="s">
        <v>88</v>
      </c>
      <c r="BH426" t="s">
        <v>89</v>
      </c>
      <c r="BL426" t="s">
        <v>82</v>
      </c>
      <c r="BM426" t="s">
        <v>82</v>
      </c>
      <c r="BN426" t="s">
        <v>82</v>
      </c>
      <c r="BO426" t="s">
        <v>82</v>
      </c>
      <c r="BP426" t="s">
        <v>82</v>
      </c>
      <c r="BQ426" t="s">
        <v>82</v>
      </c>
      <c r="BR426" t="s">
        <v>82</v>
      </c>
      <c r="BS426" t="s">
        <v>82</v>
      </c>
    </row>
    <row r="427" spans="1:71" hidden="1" x14ac:dyDescent="0.2">
      <c r="A427">
        <v>3277833</v>
      </c>
      <c r="B427" s="2">
        <v>45626.698633391206</v>
      </c>
      <c r="C427" s="3">
        <v>45626.698633391206</v>
      </c>
      <c r="D427" s="2">
        <v>45626.72022231482</v>
      </c>
      <c r="E427" s="3">
        <v>45626.72022231482</v>
      </c>
      <c r="F427" t="s">
        <v>243</v>
      </c>
      <c r="G427" t="s">
        <v>79</v>
      </c>
      <c r="H427" t="s">
        <v>80</v>
      </c>
      <c r="I427" s="4">
        <v>119.5</v>
      </c>
      <c r="K427" t="s">
        <v>82</v>
      </c>
      <c r="L427" t="s">
        <v>82</v>
      </c>
      <c r="N427" t="s">
        <v>92</v>
      </c>
      <c r="O427" t="s">
        <v>214</v>
      </c>
      <c r="P427" t="s">
        <v>155</v>
      </c>
      <c r="Q427" t="s">
        <v>95</v>
      </c>
      <c r="R427" t="s">
        <v>82</v>
      </c>
      <c r="S427" t="s">
        <v>82</v>
      </c>
      <c r="T427" t="s">
        <v>82</v>
      </c>
      <c r="V427" t="s">
        <v>82</v>
      </c>
      <c r="W427" t="s">
        <v>82</v>
      </c>
      <c r="X427" t="s">
        <v>82</v>
      </c>
      <c r="Y427" s="3">
        <v>45626.701634988422</v>
      </c>
      <c r="Z427" s="3">
        <v>45626.719330451393</v>
      </c>
      <c r="AA427" s="3">
        <v>45626.720205613427</v>
      </c>
      <c r="AC427" t="s">
        <v>82</v>
      </c>
      <c r="AD427" t="s">
        <v>82</v>
      </c>
      <c r="AE427" t="s">
        <v>82</v>
      </c>
      <c r="AF427" t="s">
        <v>82</v>
      </c>
      <c r="AG427" t="s">
        <v>82</v>
      </c>
      <c r="AH427" t="s">
        <v>82</v>
      </c>
      <c r="AI427" t="s">
        <v>82</v>
      </c>
      <c r="AJ427" t="s">
        <v>82</v>
      </c>
      <c r="AK427" t="s">
        <v>82</v>
      </c>
      <c r="AL427" t="s">
        <v>82</v>
      </c>
      <c r="AP427">
        <v>1</v>
      </c>
      <c r="BD427" t="s">
        <v>82</v>
      </c>
      <c r="BE427" t="s">
        <v>82</v>
      </c>
      <c r="BF427" t="s">
        <v>82</v>
      </c>
      <c r="BG427" t="s">
        <v>88</v>
      </c>
      <c r="BH427" t="s">
        <v>89</v>
      </c>
      <c r="BL427" t="s">
        <v>82</v>
      </c>
      <c r="BM427" t="s">
        <v>82</v>
      </c>
      <c r="BN427" t="s">
        <v>82</v>
      </c>
      <c r="BO427" t="s">
        <v>82</v>
      </c>
      <c r="BP427" t="s">
        <v>82</v>
      </c>
      <c r="BQ427" t="s">
        <v>82</v>
      </c>
      <c r="BR427" t="s">
        <v>82</v>
      </c>
      <c r="BS427" t="s">
        <v>82</v>
      </c>
    </row>
    <row r="428" spans="1:71" x14ac:dyDescent="0.2">
      <c r="A428">
        <v>3277964</v>
      </c>
      <c r="B428" s="2">
        <v>45626.833294490745</v>
      </c>
      <c r="C428" s="3">
        <v>45626.833294490745</v>
      </c>
      <c r="D428" s="2">
        <v>45626.846116851855</v>
      </c>
      <c r="E428" s="3">
        <v>45626.846116851855</v>
      </c>
      <c r="F428" t="s">
        <v>243</v>
      </c>
      <c r="G428" t="s">
        <v>79</v>
      </c>
      <c r="H428" t="s">
        <v>101</v>
      </c>
      <c r="I428" s="4">
        <v>201</v>
      </c>
      <c r="K428" t="s">
        <v>82</v>
      </c>
      <c r="L428" t="s">
        <v>82</v>
      </c>
      <c r="N428" t="s">
        <v>92</v>
      </c>
      <c r="O428" t="s">
        <v>214</v>
      </c>
      <c r="P428" t="s">
        <v>94</v>
      </c>
      <c r="Q428" t="s">
        <v>86</v>
      </c>
      <c r="R428" t="s">
        <v>82</v>
      </c>
      <c r="S428" t="s">
        <v>82</v>
      </c>
      <c r="T428" t="s">
        <v>82</v>
      </c>
      <c r="V428" t="s">
        <v>82</v>
      </c>
      <c r="W428" t="s">
        <v>82</v>
      </c>
      <c r="X428" t="s">
        <v>82</v>
      </c>
      <c r="Y428" s="3">
        <v>45626.834774212963</v>
      </c>
      <c r="Z428" s="3">
        <v>45626.842292222223</v>
      </c>
      <c r="AA428" s="3">
        <v>45626.846103749995</v>
      </c>
      <c r="AC428" t="s">
        <v>87</v>
      </c>
      <c r="AD428" t="s">
        <v>82</v>
      </c>
      <c r="AE428" t="s">
        <v>82</v>
      </c>
      <c r="AF428" t="s">
        <v>82</v>
      </c>
      <c r="AG428" t="s">
        <v>82</v>
      </c>
      <c r="AH428" t="s">
        <v>82</v>
      </c>
      <c r="AI428" t="s">
        <v>82</v>
      </c>
      <c r="AJ428" t="s">
        <v>82</v>
      </c>
      <c r="AK428" t="s">
        <v>82</v>
      </c>
      <c r="AL428" t="s">
        <v>82</v>
      </c>
      <c r="AP428">
        <v>1</v>
      </c>
      <c r="BD428" t="s">
        <v>82</v>
      </c>
      <c r="BE428" t="s">
        <v>82</v>
      </c>
      <c r="BF428" t="s">
        <v>82</v>
      </c>
      <c r="BG428" t="s">
        <v>88</v>
      </c>
      <c r="BH428" t="s">
        <v>89</v>
      </c>
      <c r="BL428" t="s">
        <v>82</v>
      </c>
      <c r="BM428" t="s">
        <v>82</v>
      </c>
      <c r="BN428" t="s">
        <v>82</v>
      </c>
      <c r="BO428" t="s">
        <v>82</v>
      </c>
      <c r="BP428" t="s">
        <v>82</v>
      </c>
      <c r="BQ428" t="s">
        <v>82</v>
      </c>
      <c r="BR428" t="s">
        <v>82</v>
      </c>
      <c r="BS428" t="s">
        <v>82</v>
      </c>
    </row>
    <row r="429" spans="1:71" x14ac:dyDescent="0.2">
      <c r="A429">
        <v>3278191</v>
      </c>
      <c r="B429" s="2">
        <v>45627.264986689814</v>
      </c>
      <c r="C429" s="3">
        <v>45627.264986689814</v>
      </c>
      <c r="D429" s="2">
        <v>45628.27155769676</v>
      </c>
      <c r="E429" s="3">
        <v>45628.27155769676</v>
      </c>
      <c r="F429" t="s">
        <v>321</v>
      </c>
      <c r="G429" t="s">
        <v>79</v>
      </c>
      <c r="H429" t="s">
        <v>80</v>
      </c>
      <c r="I429" s="4">
        <v>198</v>
      </c>
      <c r="K429" t="s">
        <v>82</v>
      </c>
      <c r="L429" t="s">
        <v>82</v>
      </c>
      <c r="N429" t="s">
        <v>97</v>
      </c>
      <c r="O429" t="s">
        <v>122</v>
      </c>
      <c r="P429" t="s">
        <v>99</v>
      </c>
      <c r="Q429" t="s">
        <v>86</v>
      </c>
      <c r="R429" t="s">
        <v>82</v>
      </c>
      <c r="S429" t="s">
        <v>82</v>
      </c>
      <c r="T429" t="s">
        <v>82</v>
      </c>
      <c r="V429" t="s">
        <v>82</v>
      </c>
      <c r="W429" t="s">
        <v>82</v>
      </c>
      <c r="X429" t="s">
        <v>82</v>
      </c>
      <c r="AC429" t="s">
        <v>82</v>
      </c>
      <c r="AD429" t="s">
        <v>82</v>
      </c>
      <c r="AE429" t="s">
        <v>82</v>
      </c>
      <c r="AF429" t="s">
        <v>82</v>
      </c>
      <c r="AG429" t="s">
        <v>82</v>
      </c>
      <c r="AH429" t="s">
        <v>82</v>
      </c>
      <c r="AI429" t="s">
        <v>82</v>
      </c>
      <c r="AJ429" t="s">
        <v>82</v>
      </c>
      <c r="AK429" t="s">
        <v>82</v>
      </c>
      <c r="AL429" t="s">
        <v>82</v>
      </c>
      <c r="BD429" t="s">
        <v>82</v>
      </c>
      <c r="BE429" t="s">
        <v>82</v>
      </c>
      <c r="BF429" t="s">
        <v>82</v>
      </c>
      <c r="BG429" t="s">
        <v>88</v>
      </c>
      <c r="BH429" t="s">
        <v>89</v>
      </c>
      <c r="BL429" t="s">
        <v>82</v>
      </c>
      <c r="BM429" t="s">
        <v>82</v>
      </c>
      <c r="BN429" t="s">
        <v>82</v>
      </c>
      <c r="BO429" t="s">
        <v>82</v>
      </c>
      <c r="BP429" t="s">
        <v>82</v>
      </c>
      <c r="BQ429" t="s">
        <v>82</v>
      </c>
      <c r="BR429" t="s">
        <v>82</v>
      </c>
      <c r="BS429" t="s">
        <v>82</v>
      </c>
    </row>
    <row r="430" spans="1:71" x14ac:dyDescent="0.2">
      <c r="A430">
        <v>3278889</v>
      </c>
      <c r="B430" s="2">
        <v>45628.271605937502</v>
      </c>
      <c r="C430" s="3">
        <v>45628.271605937502</v>
      </c>
      <c r="D430" s="2">
        <v>45629.270322326389</v>
      </c>
      <c r="E430" s="3">
        <v>45629.270322326389</v>
      </c>
      <c r="F430" t="s">
        <v>321</v>
      </c>
      <c r="G430" t="s">
        <v>79</v>
      </c>
      <c r="H430" t="s">
        <v>80</v>
      </c>
      <c r="I430" s="4">
        <v>198</v>
      </c>
      <c r="K430" t="s">
        <v>82</v>
      </c>
      <c r="L430" t="s">
        <v>82</v>
      </c>
      <c r="N430" t="s">
        <v>97</v>
      </c>
      <c r="O430" t="s">
        <v>447</v>
      </c>
      <c r="P430" t="s">
        <v>99</v>
      </c>
      <c r="Q430" t="s">
        <v>86</v>
      </c>
      <c r="R430" t="s">
        <v>82</v>
      </c>
      <c r="S430" t="s">
        <v>82</v>
      </c>
      <c r="T430" t="s">
        <v>82</v>
      </c>
      <c r="V430" t="s">
        <v>82</v>
      </c>
      <c r="W430" t="s">
        <v>82</v>
      </c>
      <c r="X430" t="s">
        <v>82</v>
      </c>
      <c r="AC430" t="s">
        <v>82</v>
      </c>
      <c r="AD430" t="s">
        <v>82</v>
      </c>
      <c r="AE430" t="s">
        <v>82</v>
      </c>
      <c r="AF430" t="s">
        <v>82</v>
      </c>
      <c r="AG430" t="s">
        <v>82</v>
      </c>
      <c r="AH430" t="s">
        <v>82</v>
      </c>
      <c r="AI430" t="s">
        <v>82</v>
      </c>
      <c r="AJ430" t="s">
        <v>82</v>
      </c>
      <c r="AK430" t="s">
        <v>82</v>
      </c>
      <c r="AL430" t="s">
        <v>82</v>
      </c>
      <c r="BD430" t="s">
        <v>82</v>
      </c>
      <c r="BE430" t="s">
        <v>82</v>
      </c>
      <c r="BF430" t="s">
        <v>82</v>
      </c>
      <c r="BG430" t="s">
        <v>88</v>
      </c>
      <c r="BH430" t="s">
        <v>89</v>
      </c>
      <c r="BL430" t="s">
        <v>82</v>
      </c>
      <c r="BM430" t="s">
        <v>82</v>
      </c>
      <c r="BN430" t="s">
        <v>82</v>
      </c>
      <c r="BO430" t="s">
        <v>82</v>
      </c>
      <c r="BP430" t="s">
        <v>82</v>
      </c>
      <c r="BQ430" t="s">
        <v>82</v>
      </c>
      <c r="BR430" t="s">
        <v>82</v>
      </c>
      <c r="BS430" t="s">
        <v>82</v>
      </c>
    </row>
    <row r="431" spans="1:71" hidden="1" x14ac:dyDescent="0.2">
      <c r="A431">
        <v>3278914</v>
      </c>
      <c r="B431" s="2">
        <v>45628.285317280097</v>
      </c>
      <c r="C431" s="3">
        <v>45628.285317280097</v>
      </c>
      <c r="D431" s="2">
        <v>45628.299797534724</v>
      </c>
      <c r="E431" s="3">
        <v>45628.299797534724</v>
      </c>
      <c r="F431" t="s">
        <v>136</v>
      </c>
      <c r="G431" t="s">
        <v>79</v>
      </c>
      <c r="H431" t="s">
        <v>80</v>
      </c>
      <c r="I431" s="4">
        <v>119.9</v>
      </c>
      <c r="K431" t="s">
        <v>82</v>
      </c>
      <c r="L431" t="s">
        <v>82</v>
      </c>
      <c r="N431" t="s">
        <v>92</v>
      </c>
      <c r="O431" t="s">
        <v>114</v>
      </c>
      <c r="P431" t="s">
        <v>85</v>
      </c>
      <c r="Q431" t="s">
        <v>95</v>
      </c>
      <c r="R431" t="s">
        <v>82</v>
      </c>
      <c r="S431" t="s">
        <v>82</v>
      </c>
      <c r="T431" t="s">
        <v>82</v>
      </c>
      <c r="V431" t="s">
        <v>82</v>
      </c>
      <c r="W431" t="s">
        <v>82</v>
      </c>
      <c r="X431" t="s">
        <v>82</v>
      </c>
      <c r="Y431" s="3">
        <v>45628.288991157402</v>
      </c>
      <c r="Z431" s="3">
        <v>45628.299122094904</v>
      </c>
      <c r="AA431" s="3">
        <v>45628.299766064811</v>
      </c>
      <c r="AC431" t="s">
        <v>82</v>
      </c>
      <c r="AD431" t="s">
        <v>82</v>
      </c>
      <c r="AE431" t="s">
        <v>82</v>
      </c>
      <c r="AF431" t="s">
        <v>82</v>
      </c>
      <c r="AG431" t="s">
        <v>82</v>
      </c>
      <c r="AH431" t="s">
        <v>82</v>
      </c>
      <c r="AI431" t="s">
        <v>82</v>
      </c>
      <c r="AJ431" t="s">
        <v>82</v>
      </c>
      <c r="AK431" t="s">
        <v>82</v>
      </c>
      <c r="AL431" t="s">
        <v>82</v>
      </c>
      <c r="BD431" t="s">
        <v>82</v>
      </c>
      <c r="BE431" t="s">
        <v>82</v>
      </c>
      <c r="BF431" t="s">
        <v>82</v>
      </c>
      <c r="BG431" t="s">
        <v>88</v>
      </c>
      <c r="BH431" t="s">
        <v>89</v>
      </c>
      <c r="BL431" t="s">
        <v>82</v>
      </c>
      <c r="BM431" t="s">
        <v>82</v>
      </c>
      <c r="BN431" t="s">
        <v>82</v>
      </c>
      <c r="BO431" t="s">
        <v>82</v>
      </c>
      <c r="BP431" t="s">
        <v>82</v>
      </c>
      <c r="BQ431" t="s">
        <v>82</v>
      </c>
      <c r="BR431" t="s">
        <v>82</v>
      </c>
      <c r="BS431" t="s">
        <v>82</v>
      </c>
    </row>
    <row r="432" spans="1:71" x14ac:dyDescent="0.2">
      <c r="A432">
        <v>3279785</v>
      </c>
      <c r="B432" s="2">
        <v>45628.725151886574</v>
      </c>
      <c r="C432" s="3">
        <v>45628.725151886574</v>
      </c>
      <c r="D432" s="2">
        <v>45628.885826469908</v>
      </c>
      <c r="E432" s="3">
        <v>45628.885826469908</v>
      </c>
      <c r="F432" t="s">
        <v>78</v>
      </c>
      <c r="G432" t="s">
        <v>79</v>
      </c>
      <c r="H432" t="s">
        <v>101</v>
      </c>
      <c r="I432" s="4">
        <v>196.4</v>
      </c>
      <c r="K432" t="s">
        <v>81</v>
      </c>
      <c r="L432" t="s">
        <v>82</v>
      </c>
      <c r="N432" t="s">
        <v>97</v>
      </c>
      <c r="O432" t="s">
        <v>448</v>
      </c>
      <c r="P432" t="s">
        <v>160</v>
      </c>
      <c r="Q432" t="s">
        <v>86</v>
      </c>
      <c r="R432" t="s">
        <v>82</v>
      </c>
      <c r="S432" t="s">
        <v>82</v>
      </c>
      <c r="T432" t="s">
        <v>82</v>
      </c>
      <c r="V432" t="s">
        <v>82</v>
      </c>
      <c r="W432" t="s">
        <v>82</v>
      </c>
      <c r="X432" t="s">
        <v>82</v>
      </c>
      <c r="Y432" s="3">
        <v>45628.725959247684</v>
      </c>
      <c r="Z432" s="3">
        <v>45628.726054004626</v>
      </c>
      <c r="AA432" s="3">
        <v>45628.739896122686</v>
      </c>
      <c r="AC432" t="s">
        <v>82</v>
      </c>
      <c r="AD432" t="s">
        <v>82</v>
      </c>
      <c r="AE432" t="s">
        <v>82</v>
      </c>
      <c r="AF432" t="s">
        <v>82</v>
      </c>
      <c r="AG432" t="s">
        <v>82</v>
      </c>
      <c r="AH432" t="s">
        <v>82</v>
      </c>
      <c r="AI432" t="s">
        <v>82</v>
      </c>
      <c r="AJ432" t="s">
        <v>82</v>
      </c>
      <c r="AK432" t="s">
        <v>82</v>
      </c>
      <c r="AL432" t="s">
        <v>82</v>
      </c>
      <c r="BD432" t="s">
        <v>82</v>
      </c>
      <c r="BE432" t="s">
        <v>82</v>
      </c>
      <c r="BF432" t="s">
        <v>82</v>
      </c>
      <c r="BG432" t="s">
        <v>88</v>
      </c>
      <c r="BH432" t="s">
        <v>89</v>
      </c>
      <c r="BL432" t="s">
        <v>82</v>
      </c>
      <c r="BM432" t="s">
        <v>82</v>
      </c>
      <c r="BN432" t="s">
        <v>82</v>
      </c>
      <c r="BO432" t="s">
        <v>82</v>
      </c>
      <c r="BP432" t="s">
        <v>82</v>
      </c>
      <c r="BQ432" t="s">
        <v>82</v>
      </c>
      <c r="BR432" t="s">
        <v>82</v>
      </c>
      <c r="BS432" t="s">
        <v>82</v>
      </c>
    </row>
    <row r="433" spans="1:71" x14ac:dyDescent="0.2">
      <c r="A433">
        <v>3279885</v>
      </c>
      <c r="B433" s="2">
        <v>45628.76517564815</v>
      </c>
      <c r="C433" s="3">
        <v>45628.76517564815</v>
      </c>
      <c r="D433" s="2">
        <v>45628.790816620371</v>
      </c>
      <c r="E433" s="3">
        <v>45628.790816620371</v>
      </c>
      <c r="F433" t="s">
        <v>243</v>
      </c>
      <c r="G433" t="s">
        <v>79</v>
      </c>
      <c r="H433" t="s">
        <v>80</v>
      </c>
      <c r="I433" s="4">
        <v>200.6</v>
      </c>
      <c r="K433" t="s">
        <v>82</v>
      </c>
      <c r="L433" t="s">
        <v>82</v>
      </c>
      <c r="N433" t="s">
        <v>92</v>
      </c>
      <c r="O433" t="s">
        <v>449</v>
      </c>
      <c r="P433" t="s">
        <v>94</v>
      </c>
      <c r="Q433" t="s">
        <v>86</v>
      </c>
      <c r="R433" t="s">
        <v>82</v>
      </c>
      <c r="S433" t="s">
        <v>82</v>
      </c>
      <c r="T433" t="s">
        <v>82</v>
      </c>
      <c r="V433" t="s">
        <v>82</v>
      </c>
      <c r="W433" t="s">
        <v>87</v>
      </c>
      <c r="X433" t="s">
        <v>82</v>
      </c>
      <c r="Y433" s="3">
        <v>45628.766534583337</v>
      </c>
      <c r="Z433" s="3">
        <v>45628.790463530095</v>
      </c>
      <c r="AA433" s="3">
        <v>45628.790962164348</v>
      </c>
      <c r="AC433" t="s">
        <v>87</v>
      </c>
      <c r="AD433" t="s">
        <v>82</v>
      </c>
      <c r="AE433" t="s">
        <v>82</v>
      </c>
      <c r="AF433" t="s">
        <v>82</v>
      </c>
      <c r="AG433" t="s">
        <v>82</v>
      </c>
      <c r="AH433" t="s">
        <v>82</v>
      </c>
      <c r="AI433" t="s">
        <v>82</v>
      </c>
      <c r="AJ433" t="s">
        <v>82</v>
      </c>
      <c r="AK433" t="s">
        <v>82</v>
      </c>
      <c r="AL433" t="s">
        <v>82</v>
      </c>
      <c r="AQ433">
        <v>1</v>
      </c>
      <c r="BD433" t="s">
        <v>82</v>
      </c>
      <c r="BE433" t="s">
        <v>82</v>
      </c>
      <c r="BF433" t="s">
        <v>82</v>
      </c>
      <c r="BG433" t="s">
        <v>88</v>
      </c>
      <c r="BH433" t="s">
        <v>89</v>
      </c>
      <c r="BL433" t="s">
        <v>82</v>
      </c>
      <c r="BM433" t="s">
        <v>82</v>
      </c>
      <c r="BN433" t="s">
        <v>82</v>
      </c>
      <c r="BO433" t="s">
        <v>82</v>
      </c>
      <c r="BP433" t="s">
        <v>82</v>
      </c>
      <c r="BQ433" t="s">
        <v>82</v>
      </c>
      <c r="BR433" t="s">
        <v>82</v>
      </c>
      <c r="BS433" t="s">
        <v>82</v>
      </c>
    </row>
    <row r="434" spans="1:71" x14ac:dyDescent="0.2">
      <c r="A434">
        <v>3280009</v>
      </c>
      <c r="B434" s="2">
        <v>45628.846982268515</v>
      </c>
      <c r="C434" s="3">
        <v>45628.846982268515</v>
      </c>
      <c r="D434" s="2">
        <v>45628.851905706018</v>
      </c>
      <c r="E434" s="3">
        <v>45628.851905706018</v>
      </c>
      <c r="F434" t="s">
        <v>206</v>
      </c>
      <c r="G434" t="s">
        <v>79</v>
      </c>
      <c r="H434" t="s">
        <v>80</v>
      </c>
      <c r="I434" s="4">
        <v>196.7</v>
      </c>
      <c r="K434" t="s">
        <v>82</v>
      </c>
      <c r="L434" t="s">
        <v>82</v>
      </c>
      <c r="N434" t="s">
        <v>130</v>
      </c>
      <c r="O434" t="s">
        <v>172</v>
      </c>
      <c r="P434" t="s">
        <v>160</v>
      </c>
      <c r="Q434" t="s">
        <v>86</v>
      </c>
      <c r="R434" t="s">
        <v>82</v>
      </c>
      <c r="S434" t="s">
        <v>82</v>
      </c>
      <c r="T434" t="s">
        <v>82</v>
      </c>
      <c r="V434" t="s">
        <v>82</v>
      </c>
      <c r="W434" t="s">
        <v>82</v>
      </c>
      <c r="X434" t="s">
        <v>82</v>
      </c>
      <c r="Y434" s="3">
        <v>45628.848162685186</v>
      </c>
      <c r="Z434" s="3">
        <v>45628.848148634264</v>
      </c>
      <c r="AA434" s="3">
        <v>45628.851894594904</v>
      </c>
      <c r="AC434" t="s">
        <v>82</v>
      </c>
      <c r="AD434" t="s">
        <v>82</v>
      </c>
      <c r="AE434" t="s">
        <v>82</v>
      </c>
      <c r="AF434" t="s">
        <v>82</v>
      </c>
      <c r="AG434" t="s">
        <v>82</v>
      </c>
      <c r="AH434" t="s">
        <v>82</v>
      </c>
      <c r="AI434" t="s">
        <v>82</v>
      </c>
      <c r="AJ434" t="s">
        <v>82</v>
      </c>
      <c r="AK434" t="s">
        <v>82</v>
      </c>
      <c r="AL434" t="s">
        <v>82</v>
      </c>
      <c r="BD434" t="s">
        <v>82</v>
      </c>
      <c r="BE434" t="s">
        <v>82</v>
      </c>
      <c r="BF434" t="s">
        <v>82</v>
      </c>
      <c r="BG434" t="s">
        <v>88</v>
      </c>
      <c r="BH434" t="s">
        <v>89</v>
      </c>
      <c r="BL434" t="s">
        <v>82</v>
      </c>
      <c r="BM434" t="s">
        <v>82</v>
      </c>
      <c r="BN434" t="s">
        <v>82</v>
      </c>
      <c r="BO434" t="s">
        <v>82</v>
      </c>
      <c r="BP434" t="s">
        <v>82</v>
      </c>
      <c r="BQ434" t="s">
        <v>82</v>
      </c>
      <c r="BR434" t="s">
        <v>82</v>
      </c>
      <c r="BS434" t="s">
        <v>82</v>
      </c>
    </row>
    <row r="435" spans="1:71" x14ac:dyDescent="0.2">
      <c r="A435">
        <v>3280109</v>
      </c>
      <c r="B435" s="2">
        <v>45628.964965636573</v>
      </c>
      <c r="C435" s="3">
        <v>45628.964965636573</v>
      </c>
      <c r="D435" s="2">
        <v>45628.972037245374</v>
      </c>
      <c r="E435" s="3">
        <v>45628.972037245374</v>
      </c>
      <c r="F435" t="s">
        <v>147</v>
      </c>
      <c r="G435" t="s">
        <v>79</v>
      </c>
      <c r="H435" t="s">
        <v>80</v>
      </c>
      <c r="I435" s="4">
        <v>196.3</v>
      </c>
      <c r="K435" t="s">
        <v>113</v>
      </c>
      <c r="L435" t="s">
        <v>82</v>
      </c>
      <c r="N435" t="s">
        <v>97</v>
      </c>
      <c r="O435" t="s">
        <v>450</v>
      </c>
      <c r="P435" t="s">
        <v>94</v>
      </c>
      <c r="Q435" t="s">
        <v>86</v>
      </c>
      <c r="R435" t="s">
        <v>82</v>
      </c>
      <c r="S435" t="s">
        <v>82</v>
      </c>
      <c r="T435" t="s">
        <v>82</v>
      </c>
      <c r="V435" t="s">
        <v>82</v>
      </c>
      <c r="W435" t="s">
        <v>82</v>
      </c>
      <c r="X435" t="s">
        <v>82</v>
      </c>
      <c r="AC435" t="s">
        <v>82</v>
      </c>
      <c r="AD435" t="s">
        <v>82</v>
      </c>
      <c r="AE435" t="s">
        <v>82</v>
      </c>
      <c r="AF435" t="s">
        <v>82</v>
      </c>
      <c r="AG435" t="s">
        <v>82</v>
      </c>
      <c r="AH435" t="s">
        <v>82</v>
      </c>
      <c r="AI435" t="s">
        <v>82</v>
      </c>
      <c r="AJ435" t="s">
        <v>82</v>
      </c>
      <c r="AK435" t="s">
        <v>82</v>
      </c>
      <c r="AL435" t="s">
        <v>82</v>
      </c>
      <c r="BD435" t="s">
        <v>82</v>
      </c>
      <c r="BE435" t="s">
        <v>82</v>
      </c>
      <c r="BF435" t="s">
        <v>82</v>
      </c>
      <c r="BG435" t="s">
        <v>88</v>
      </c>
      <c r="BH435" t="s">
        <v>89</v>
      </c>
      <c r="BL435" t="s">
        <v>82</v>
      </c>
      <c r="BM435" t="s">
        <v>82</v>
      </c>
      <c r="BN435" t="s">
        <v>82</v>
      </c>
      <c r="BO435" t="s">
        <v>82</v>
      </c>
      <c r="BP435" t="s">
        <v>82</v>
      </c>
      <c r="BQ435" t="s">
        <v>82</v>
      </c>
      <c r="BR435" t="s">
        <v>82</v>
      </c>
      <c r="BS435" t="s">
        <v>82</v>
      </c>
    </row>
    <row r="436" spans="1:71" x14ac:dyDescent="0.2">
      <c r="A436">
        <v>3280195</v>
      </c>
      <c r="B436" s="2">
        <v>45629.27072429398</v>
      </c>
      <c r="C436" s="3">
        <v>45629.27072429398</v>
      </c>
      <c r="D436" s="2">
        <v>45630.268357407404</v>
      </c>
      <c r="E436" s="3">
        <v>45630.268357407404</v>
      </c>
      <c r="F436" t="s">
        <v>121</v>
      </c>
      <c r="G436" t="s">
        <v>79</v>
      </c>
      <c r="H436" t="s">
        <v>80</v>
      </c>
      <c r="I436" s="4">
        <v>198</v>
      </c>
      <c r="K436" t="s">
        <v>82</v>
      </c>
      <c r="L436" t="s">
        <v>82</v>
      </c>
      <c r="N436" t="s">
        <v>97</v>
      </c>
      <c r="O436" t="s">
        <v>451</v>
      </c>
      <c r="P436" t="s">
        <v>99</v>
      </c>
      <c r="Q436" t="s">
        <v>86</v>
      </c>
      <c r="R436" t="s">
        <v>82</v>
      </c>
      <c r="S436" t="s">
        <v>82</v>
      </c>
      <c r="T436" t="s">
        <v>82</v>
      </c>
      <c r="V436" t="s">
        <v>82</v>
      </c>
      <c r="W436" t="s">
        <v>82</v>
      </c>
      <c r="X436" t="s">
        <v>82</v>
      </c>
      <c r="AC436" t="s">
        <v>82</v>
      </c>
      <c r="AD436" t="s">
        <v>82</v>
      </c>
      <c r="AE436" t="s">
        <v>82</v>
      </c>
      <c r="AF436" t="s">
        <v>82</v>
      </c>
      <c r="AG436" t="s">
        <v>82</v>
      </c>
      <c r="AH436" t="s">
        <v>82</v>
      </c>
      <c r="AI436" t="s">
        <v>82</v>
      </c>
      <c r="AJ436" t="s">
        <v>82</v>
      </c>
      <c r="AK436" t="s">
        <v>82</v>
      </c>
      <c r="AL436" t="s">
        <v>82</v>
      </c>
      <c r="BD436" t="s">
        <v>82</v>
      </c>
      <c r="BE436" t="s">
        <v>82</v>
      </c>
      <c r="BF436" t="s">
        <v>82</v>
      </c>
      <c r="BG436" t="s">
        <v>88</v>
      </c>
      <c r="BH436" t="s">
        <v>89</v>
      </c>
      <c r="BL436" t="s">
        <v>82</v>
      </c>
      <c r="BM436" t="s">
        <v>82</v>
      </c>
      <c r="BN436" t="s">
        <v>82</v>
      </c>
      <c r="BO436" t="s">
        <v>82</v>
      </c>
      <c r="BP436" t="s">
        <v>82</v>
      </c>
      <c r="BQ436" t="s">
        <v>82</v>
      </c>
      <c r="BR436" t="s">
        <v>82</v>
      </c>
      <c r="BS436" t="s">
        <v>82</v>
      </c>
    </row>
    <row r="437" spans="1:71" x14ac:dyDescent="0.2">
      <c r="A437">
        <v>3281557</v>
      </c>
      <c r="B437" s="2">
        <v>45630.271916655096</v>
      </c>
      <c r="C437" s="3">
        <v>45630.271916655096</v>
      </c>
      <c r="D437" s="2">
        <v>45631.601086493058</v>
      </c>
      <c r="E437" s="3">
        <v>45631.601086493058</v>
      </c>
      <c r="F437" t="s">
        <v>213</v>
      </c>
      <c r="G437" t="s">
        <v>79</v>
      </c>
      <c r="H437" t="s">
        <v>80</v>
      </c>
      <c r="I437" s="4">
        <v>198</v>
      </c>
      <c r="K437" t="s">
        <v>82</v>
      </c>
      <c r="L437" t="s">
        <v>82</v>
      </c>
      <c r="N437" t="s">
        <v>97</v>
      </c>
      <c r="O437" t="s">
        <v>452</v>
      </c>
      <c r="P437" t="s">
        <v>99</v>
      </c>
      <c r="Q437" t="s">
        <v>86</v>
      </c>
      <c r="R437" t="s">
        <v>82</v>
      </c>
      <c r="S437" t="s">
        <v>82</v>
      </c>
      <c r="T437" t="s">
        <v>82</v>
      </c>
      <c r="V437" t="s">
        <v>82</v>
      </c>
      <c r="W437" t="s">
        <v>82</v>
      </c>
      <c r="X437" t="s">
        <v>82</v>
      </c>
      <c r="AC437" t="s">
        <v>82</v>
      </c>
      <c r="AD437" t="s">
        <v>82</v>
      </c>
      <c r="AE437" t="s">
        <v>82</v>
      </c>
      <c r="AF437" t="s">
        <v>82</v>
      </c>
      <c r="AG437" t="s">
        <v>82</v>
      </c>
      <c r="AH437" t="s">
        <v>82</v>
      </c>
      <c r="AI437" t="s">
        <v>82</v>
      </c>
      <c r="AJ437" t="s">
        <v>82</v>
      </c>
      <c r="AK437" t="s">
        <v>82</v>
      </c>
      <c r="AL437" t="s">
        <v>82</v>
      </c>
      <c r="BD437" t="s">
        <v>82</v>
      </c>
      <c r="BE437" t="s">
        <v>82</v>
      </c>
      <c r="BF437" t="s">
        <v>82</v>
      </c>
      <c r="BG437" t="s">
        <v>88</v>
      </c>
      <c r="BH437" t="s">
        <v>89</v>
      </c>
      <c r="BL437" t="s">
        <v>82</v>
      </c>
      <c r="BM437" t="s">
        <v>82</v>
      </c>
      <c r="BN437" t="s">
        <v>82</v>
      </c>
      <c r="BO437" t="s">
        <v>82</v>
      </c>
      <c r="BP437" t="s">
        <v>82</v>
      </c>
      <c r="BQ437" t="s">
        <v>82</v>
      </c>
      <c r="BR437" t="s">
        <v>82</v>
      </c>
      <c r="BS437" t="s">
        <v>82</v>
      </c>
    </row>
    <row r="438" spans="1:71" hidden="1" x14ac:dyDescent="0.2">
      <c r="A438">
        <v>3281644</v>
      </c>
      <c r="B438" s="2">
        <v>45630.325256203709</v>
      </c>
      <c r="C438" s="3">
        <v>45630.325256203709</v>
      </c>
      <c r="D438" s="2">
        <v>45630.338541793986</v>
      </c>
      <c r="E438" s="3">
        <v>45630.338541793986</v>
      </c>
      <c r="F438" t="s">
        <v>123</v>
      </c>
      <c r="G438" t="s">
        <v>79</v>
      </c>
      <c r="H438" t="s">
        <v>101</v>
      </c>
      <c r="I438" s="4">
        <v>121.6</v>
      </c>
      <c r="K438" t="s">
        <v>82</v>
      </c>
      <c r="L438" t="s">
        <v>103</v>
      </c>
      <c r="N438" t="s">
        <v>92</v>
      </c>
      <c r="O438" t="s">
        <v>214</v>
      </c>
      <c r="P438" t="s">
        <v>94</v>
      </c>
      <c r="Q438" t="s">
        <v>95</v>
      </c>
      <c r="R438" t="s">
        <v>82</v>
      </c>
      <c r="S438" t="s">
        <v>82</v>
      </c>
      <c r="T438" t="s">
        <v>82</v>
      </c>
      <c r="V438" t="s">
        <v>82</v>
      </c>
      <c r="W438" t="s">
        <v>82</v>
      </c>
      <c r="X438" t="s">
        <v>82</v>
      </c>
      <c r="Y438" s="3">
        <v>45630.325966331016</v>
      </c>
      <c r="Z438" s="3">
        <v>45630.323428055555</v>
      </c>
      <c r="AA438" s="3">
        <v>45630.33839099537</v>
      </c>
      <c r="AC438" t="s">
        <v>82</v>
      </c>
      <c r="AD438" t="s">
        <v>82</v>
      </c>
      <c r="AE438" t="s">
        <v>82</v>
      </c>
      <c r="AF438" t="s">
        <v>82</v>
      </c>
      <c r="AG438" t="s">
        <v>82</v>
      </c>
      <c r="AH438" t="s">
        <v>82</v>
      </c>
      <c r="AI438" t="s">
        <v>82</v>
      </c>
      <c r="AJ438" t="s">
        <v>82</v>
      </c>
      <c r="AK438" t="s">
        <v>82</v>
      </c>
      <c r="AL438" t="s">
        <v>82</v>
      </c>
      <c r="AP438">
        <v>1</v>
      </c>
      <c r="BD438" t="s">
        <v>82</v>
      </c>
      <c r="BE438" t="s">
        <v>82</v>
      </c>
      <c r="BF438" t="s">
        <v>82</v>
      </c>
      <c r="BG438" t="s">
        <v>88</v>
      </c>
      <c r="BH438" t="s">
        <v>89</v>
      </c>
      <c r="BL438" t="s">
        <v>82</v>
      </c>
      <c r="BM438" t="s">
        <v>82</v>
      </c>
      <c r="BN438" t="s">
        <v>82</v>
      </c>
      <c r="BO438" t="s">
        <v>82</v>
      </c>
      <c r="BP438" t="s">
        <v>82</v>
      </c>
      <c r="BQ438" t="s">
        <v>82</v>
      </c>
      <c r="BR438" t="s">
        <v>82</v>
      </c>
      <c r="BS438" t="s">
        <v>82</v>
      </c>
    </row>
    <row r="439" spans="1:71" hidden="1" x14ac:dyDescent="0.2">
      <c r="A439">
        <v>3282172</v>
      </c>
      <c r="B439" s="2">
        <v>45630.642112326386</v>
      </c>
      <c r="C439" s="3">
        <v>45630.642112326386</v>
      </c>
      <c r="D439" s="2">
        <v>45630.642880462961</v>
      </c>
      <c r="E439" s="3">
        <v>45630.642880462961</v>
      </c>
      <c r="F439" t="s">
        <v>179</v>
      </c>
      <c r="G439" t="s">
        <v>79</v>
      </c>
      <c r="H439" t="s">
        <v>101</v>
      </c>
      <c r="I439" s="4">
        <v>123</v>
      </c>
      <c r="K439" t="s">
        <v>82</v>
      </c>
      <c r="L439" t="s">
        <v>82</v>
      </c>
      <c r="N439" t="s">
        <v>92</v>
      </c>
      <c r="O439" t="s">
        <v>453</v>
      </c>
      <c r="P439" t="s">
        <v>94</v>
      </c>
      <c r="Q439" t="s">
        <v>95</v>
      </c>
      <c r="R439" t="s">
        <v>82</v>
      </c>
      <c r="S439" t="s">
        <v>82</v>
      </c>
      <c r="T439" t="s">
        <v>82</v>
      </c>
      <c r="V439" t="s">
        <v>82</v>
      </c>
      <c r="W439" t="s">
        <v>82</v>
      </c>
      <c r="X439" t="s">
        <v>82</v>
      </c>
      <c r="AC439" t="s">
        <v>82</v>
      </c>
      <c r="AD439" t="s">
        <v>82</v>
      </c>
      <c r="AE439" t="s">
        <v>82</v>
      </c>
      <c r="AF439" t="s">
        <v>82</v>
      </c>
      <c r="AG439" t="s">
        <v>82</v>
      </c>
      <c r="AH439" t="s">
        <v>82</v>
      </c>
      <c r="AI439" t="s">
        <v>82</v>
      </c>
      <c r="AJ439" t="s">
        <v>82</v>
      </c>
      <c r="AK439" t="s">
        <v>82</v>
      </c>
      <c r="AL439" t="s">
        <v>82</v>
      </c>
      <c r="BD439" t="s">
        <v>82</v>
      </c>
      <c r="BE439" t="s">
        <v>82</v>
      </c>
      <c r="BF439" t="s">
        <v>82</v>
      </c>
      <c r="BG439" t="s">
        <v>88</v>
      </c>
      <c r="BH439" t="s">
        <v>89</v>
      </c>
      <c r="BL439" t="s">
        <v>82</v>
      </c>
      <c r="BM439" t="s">
        <v>82</v>
      </c>
      <c r="BN439" t="s">
        <v>82</v>
      </c>
      <c r="BO439" t="s">
        <v>82</v>
      </c>
      <c r="BP439" t="s">
        <v>82</v>
      </c>
      <c r="BQ439" t="s">
        <v>82</v>
      </c>
      <c r="BR439" t="s">
        <v>82</v>
      </c>
      <c r="BS439" t="s">
        <v>82</v>
      </c>
    </row>
    <row r="440" spans="1:71" x14ac:dyDescent="0.2">
      <c r="A440">
        <v>3282835</v>
      </c>
      <c r="B440" s="2">
        <v>45631.334454872689</v>
      </c>
      <c r="C440" s="3">
        <v>45631.334454872689</v>
      </c>
      <c r="D440" s="2">
        <v>45631.341907962968</v>
      </c>
      <c r="E440" s="3">
        <v>45631.341907962968</v>
      </c>
      <c r="F440" t="s">
        <v>206</v>
      </c>
      <c r="G440" t="s">
        <v>79</v>
      </c>
      <c r="H440" t="s">
        <v>80</v>
      </c>
      <c r="I440" s="4">
        <v>196.7</v>
      </c>
      <c r="K440" t="s">
        <v>82</v>
      </c>
      <c r="L440" t="s">
        <v>82</v>
      </c>
      <c r="N440" t="s">
        <v>130</v>
      </c>
      <c r="O440" t="s">
        <v>172</v>
      </c>
      <c r="P440" t="s">
        <v>94</v>
      </c>
      <c r="Q440" t="s">
        <v>86</v>
      </c>
      <c r="R440" t="s">
        <v>82</v>
      </c>
      <c r="S440" t="s">
        <v>82</v>
      </c>
      <c r="T440" t="s">
        <v>82</v>
      </c>
      <c r="V440" t="s">
        <v>82</v>
      </c>
      <c r="W440" t="s">
        <v>82</v>
      </c>
      <c r="X440" t="s">
        <v>82</v>
      </c>
      <c r="Y440" s="3">
        <v>45631.336964467591</v>
      </c>
      <c r="Z440" s="3">
        <v>45631.340591817134</v>
      </c>
      <c r="AA440" s="3">
        <v>45631.341889062503</v>
      </c>
      <c r="AC440" t="s">
        <v>82</v>
      </c>
      <c r="AD440" t="s">
        <v>82</v>
      </c>
      <c r="AE440" t="s">
        <v>82</v>
      </c>
      <c r="AF440" t="s">
        <v>82</v>
      </c>
      <c r="AG440" t="s">
        <v>82</v>
      </c>
      <c r="AH440" t="s">
        <v>82</v>
      </c>
      <c r="AI440" t="s">
        <v>82</v>
      </c>
      <c r="AJ440" t="s">
        <v>82</v>
      </c>
      <c r="AK440" t="s">
        <v>82</v>
      </c>
      <c r="AL440" t="s">
        <v>82</v>
      </c>
      <c r="BD440" t="s">
        <v>82</v>
      </c>
      <c r="BE440" t="s">
        <v>82</v>
      </c>
      <c r="BF440" t="s">
        <v>82</v>
      </c>
      <c r="BG440" t="s">
        <v>88</v>
      </c>
      <c r="BH440" t="s">
        <v>89</v>
      </c>
      <c r="BL440" t="s">
        <v>82</v>
      </c>
      <c r="BM440" t="s">
        <v>82</v>
      </c>
      <c r="BN440" t="s">
        <v>82</v>
      </c>
      <c r="BO440" t="s">
        <v>82</v>
      </c>
      <c r="BP440" t="s">
        <v>82</v>
      </c>
      <c r="BQ440" t="s">
        <v>82</v>
      </c>
      <c r="BR440" t="s">
        <v>82</v>
      </c>
      <c r="BS440" t="s">
        <v>82</v>
      </c>
    </row>
    <row r="441" spans="1:71" hidden="1" x14ac:dyDescent="0.2">
      <c r="A441">
        <v>3282839</v>
      </c>
      <c r="B441" s="2">
        <v>45631.337452476851</v>
      </c>
      <c r="C441" s="3">
        <v>45631.337452476851</v>
      </c>
      <c r="D441" s="2">
        <v>45631.440590335653</v>
      </c>
      <c r="E441" s="3">
        <v>45631.440590335653</v>
      </c>
      <c r="F441" t="s">
        <v>161</v>
      </c>
      <c r="G441" t="s">
        <v>454</v>
      </c>
      <c r="K441" t="s">
        <v>82</v>
      </c>
      <c r="N441" t="s">
        <v>317</v>
      </c>
      <c r="O441" t="s">
        <v>455</v>
      </c>
      <c r="P441" t="s">
        <v>158</v>
      </c>
      <c r="Q441" t="s">
        <v>82</v>
      </c>
      <c r="R441" t="s">
        <v>82</v>
      </c>
      <c r="S441" t="s">
        <v>82</v>
      </c>
      <c r="T441" t="s">
        <v>82</v>
      </c>
      <c r="V441" t="s">
        <v>82</v>
      </c>
      <c r="W441" t="s">
        <v>82</v>
      </c>
      <c r="X441" t="s">
        <v>82</v>
      </c>
      <c r="AC441" t="s">
        <v>82</v>
      </c>
      <c r="AD441" t="s">
        <v>82</v>
      </c>
      <c r="AE441" t="s">
        <v>82</v>
      </c>
      <c r="AF441" t="s">
        <v>82</v>
      </c>
      <c r="AG441" t="s">
        <v>82</v>
      </c>
      <c r="AH441" t="s">
        <v>87</v>
      </c>
      <c r="AI441" t="s">
        <v>82</v>
      </c>
      <c r="AJ441" t="s">
        <v>82</v>
      </c>
      <c r="AK441" t="s">
        <v>87</v>
      </c>
      <c r="AL441" t="s">
        <v>82</v>
      </c>
      <c r="BD441" t="s">
        <v>82</v>
      </c>
      <c r="BE441" t="s">
        <v>82</v>
      </c>
      <c r="BF441" t="s">
        <v>82</v>
      </c>
      <c r="BG441" t="s">
        <v>88</v>
      </c>
      <c r="BH441" t="s">
        <v>89</v>
      </c>
      <c r="BL441" t="s">
        <v>82</v>
      </c>
      <c r="BM441" t="s">
        <v>82</v>
      </c>
      <c r="BN441" t="s">
        <v>82</v>
      </c>
      <c r="BO441" t="s">
        <v>82</v>
      </c>
      <c r="BP441" t="s">
        <v>82</v>
      </c>
      <c r="BQ441" t="s">
        <v>82</v>
      </c>
      <c r="BR441" t="s">
        <v>82</v>
      </c>
      <c r="BS441" t="s">
        <v>82</v>
      </c>
    </row>
    <row r="442" spans="1:71" x14ac:dyDescent="0.2">
      <c r="A442">
        <v>3283342</v>
      </c>
      <c r="B442" s="2">
        <v>45631.601149097223</v>
      </c>
      <c r="C442" s="3">
        <v>45631.601149097223</v>
      </c>
      <c r="D442" s="2">
        <v>45632.263526053241</v>
      </c>
      <c r="E442" s="3">
        <v>45632.263526053241</v>
      </c>
      <c r="F442" t="s">
        <v>121</v>
      </c>
      <c r="G442" t="s">
        <v>79</v>
      </c>
      <c r="H442" t="s">
        <v>80</v>
      </c>
      <c r="I442" s="4">
        <v>198</v>
      </c>
      <c r="K442" t="s">
        <v>82</v>
      </c>
      <c r="L442" t="s">
        <v>82</v>
      </c>
      <c r="N442" t="s">
        <v>97</v>
      </c>
      <c r="O442" t="s">
        <v>456</v>
      </c>
      <c r="P442" t="s">
        <v>99</v>
      </c>
      <c r="Q442" t="s">
        <v>86</v>
      </c>
      <c r="R442" t="s">
        <v>82</v>
      </c>
      <c r="S442" t="s">
        <v>82</v>
      </c>
      <c r="T442" t="s">
        <v>82</v>
      </c>
      <c r="V442" t="s">
        <v>82</v>
      </c>
      <c r="W442" t="s">
        <v>82</v>
      </c>
      <c r="X442" t="s">
        <v>82</v>
      </c>
      <c r="AC442" t="s">
        <v>82</v>
      </c>
      <c r="AD442" t="s">
        <v>82</v>
      </c>
      <c r="AE442" t="s">
        <v>82</v>
      </c>
      <c r="AF442" t="s">
        <v>82</v>
      </c>
      <c r="AG442" t="s">
        <v>82</v>
      </c>
      <c r="AH442" t="s">
        <v>82</v>
      </c>
      <c r="AI442" t="s">
        <v>82</v>
      </c>
      <c r="AJ442" t="s">
        <v>82</v>
      </c>
      <c r="AK442" t="s">
        <v>82</v>
      </c>
      <c r="AL442" t="s">
        <v>82</v>
      </c>
      <c r="BD442" t="s">
        <v>82</v>
      </c>
      <c r="BE442" t="s">
        <v>82</v>
      </c>
      <c r="BF442" t="s">
        <v>82</v>
      </c>
      <c r="BG442" t="s">
        <v>88</v>
      </c>
      <c r="BH442" t="s">
        <v>89</v>
      </c>
      <c r="BL442" t="s">
        <v>82</v>
      </c>
      <c r="BM442" t="s">
        <v>82</v>
      </c>
      <c r="BN442" t="s">
        <v>82</v>
      </c>
      <c r="BO442" t="s">
        <v>82</v>
      </c>
      <c r="BP442" t="s">
        <v>82</v>
      </c>
      <c r="BQ442" t="s">
        <v>82</v>
      </c>
      <c r="BR442" t="s">
        <v>82</v>
      </c>
      <c r="BS442" t="s">
        <v>82</v>
      </c>
    </row>
    <row r="443" spans="1:71" x14ac:dyDescent="0.2">
      <c r="A443">
        <v>3284172</v>
      </c>
      <c r="B443" s="2">
        <v>45632.267022094908</v>
      </c>
      <c r="C443" s="3">
        <v>45632.267022094908</v>
      </c>
      <c r="D443" s="2">
        <v>45633.270930659724</v>
      </c>
      <c r="E443" s="3">
        <v>45633.270930659724</v>
      </c>
      <c r="F443" t="s">
        <v>133</v>
      </c>
      <c r="G443" t="s">
        <v>79</v>
      </c>
      <c r="H443" t="s">
        <v>80</v>
      </c>
      <c r="I443" s="4">
        <v>198</v>
      </c>
      <c r="K443" t="s">
        <v>82</v>
      </c>
      <c r="L443" t="s">
        <v>82</v>
      </c>
      <c r="N443" t="s">
        <v>97</v>
      </c>
      <c r="O443" t="s">
        <v>456</v>
      </c>
      <c r="P443" t="s">
        <v>99</v>
      </c>
      <c r="Q443" t="s">
        <v>86</v>
      </c>
      <c r="R443" t="s">
        <v>82</v>
      </c>
      <c r="S443" t="s">
        <v>82</v>
      </c>
      <c r="T443" t="s">
        <v>82</v>
      </c>
      <c r="V443" t="s">
        <v>82</v>
      </c>
      <c r="W443" t="s">
        <v>82</v>
      </c>
      <c r="X443" t="s">
        <v>82</v>
      </c>
      <c r="AC443" t="s">
        <v>82</v>
      </c>
      <c r="AD443" t="s">
        <v>82</v>
      </c>
      <c r="AE443" t="s">
        <v>82</v>
      </c>
      <c r="AF443" t="s">
        <v>82</v>
      </c>
      <c r="AG443" t="s">
        <v>82</v>
      </c>
      <c r="AH443" t="s">
        <v>82</v>
      </c>
      <c r="AI443" t="s">
        <v>82</v>
      </c>
      <c r="AJ443" t="s">
        <v>82</v>
      </c>
      <c r="AK443" t="s">
        <v>82</v>
      </c>
      <c r="AL443" t="s">
        <v>82</v>
      </c>
      <c r="BD443" t="s">
        <v>82</v>
      </c>
      <c r="BE443" t="s">
        <v>82</v>
      </c>
      <c r="BF443" t="s">
        <v>82</v>
      </c>
      <c r="BG443" t="s">
        <v>88</v>
      </c>
      <c r="BH443" t="s">
        <v>89</v>
      </c>
      <c r="BL443" t="s">
        <v>82</v>
      </c>
      <c r="BM443" t="s">
        <v>82</v>
      </c>
      <c r="BN443" t="s">
        <v>82</v>
      </c>
      <c r="BO443" t="s">
        <v>82</v>
      </c>
      <c r="BP443" t="s">
        <v>82</v>
      </c>
      <c r="BQ443" t="s">
        <v>82</v>
      </c>
      <c r="BR443" t="s">
        <v>82</v>
      </c>
      <c r="BS443" t="s">
        <v>82</v>
      </c>
    </row>
    <row r="444" spans="1:71" hidden="1" x14ac:dyDescent="0.2">
      <c r="A444">
        <v>3284227</v>
      </c>
      <c r="B444" s="2">
        <v>45632.301326087967</v>
      </c>
      <c r="C444" s="3">
        <v>45632.301326087967</v>
      </c>
      <c r="D444" s="2">
        <v>45632.334194976851</v>
      </c>
      <c r="E444" s="3">
        <v>45632.334194976851</v>
      </c>
      <c r="F444" t="s">
        <v>153</v>
      </c>
      <c r="G444" t="s">
        <v>79</v>
      </c>
      <c r="H444" t="s">
        <v>80</v>
      </c>
      <c r="I444" s="4">
        <v>118.8</v>
      </c>
      <c r="K444" t="s">
        <v>208</v>
      </c>
      <c r="L444" t="s">
        <v>82</v>
      </c>
      <c r="N444" t="s">
        <v>92</v>
      </c>
      <c r="O444" t="s">
        <v>457</v>
      </c>
      <c r="P444" t="s">
        <v>160</v>
      </c>
      <c r="Q444" t="s">
        <v>95</v>
      </c>
      <c r="R444" t="s">
        <v>82</v>
      </c>
      <c r="S444" t="s">
        <v>82</v>
      </c>
      <c r="T444" t="s">
        <v>82</v>
      </c>
      <c r="V444" t="s">
        <v>82</v>
      </c>
      <c r="W444" t="s">
        <v>82</v>
      </c>
      <c r="X444" t="s">
        <v>82</v>
      </c>
      <c r="Y444" s="3">
        <v>45632.301915717588</v>
      </c>
      <c r="Z444" s="3">
        <v>45632.310395115739</v>
      </c>
      <c r="AA444" s="3">
        <v>45632.33402657407</v>
      </c>
      <c r="AC444" t="s">
        <v>82</v>
      </c>
      <c r="AD444" t="s">
        <v>82</v>
      </c>
      <c r="AE444" t="s">
        <v>82</v>
      </c>
      <c r="AF444" t="s">
        <v>82</v>
      </c>
      <c r="AG444" t="s">
        <v>82</v>
      </c>
      <c r="AH444" t="s">
        <v>82</v>
      </c>
      <c r="AI444" t="s">
        <v>82</v>
      </c>
      <c r="AJ444" t="s">
        <v>82</v>
      </c>
      <c r="AK444" t="s">
        <v>82</v>
      </c>
      <c r="AL444" t="s">
        <v>82</v>
      </c>
      <c r="AQ444">
        <v>1</v>
      </c>
      <c r="BD444" t="s">
        <v>82</v>
      </c>
      <c r="BE444" t="s">
        <v>82</v>
      </c>
      <c r="BF444" t="s">
        <v>82</v>
      </c>
      <c r="BG444" t="s">
        <v>88</v>
      </c>
      <c r="BH444" t="s">
        <v>89</v>
      </c>
      <c r="BL444" t="s">
        <v>82</v>
      </c>
      <c r="BM444" t="s">
        <v>82</v>
      </c>
      <c r="BN444" t="s">
        <v>82</v>
      </c>
      <c r="BO444" t="s">
        <v>82</v>
      </c>
      <c r="BP444" t="s">
        <v>82</v>
      </c>
      <c r="BQ444" t="s">
        <v>82</v>
      </c>
      <c r="BR444" t="s">
        <v>82</v>
      </c>
      <c r="BS444" t="s">
        <v>82</v>
      </c>
    </row>
    <row r="445" spans="1:71" hidden="1" x14ac:dyDescent="0.2">
      <c r="A445">
        <v>3284657</v>
      </c>
      <c r="B445" s="2">
        <v>45632.475494803242</v>
      </c>
      <c r="C445" s="3">
        <v>45632.475494803242</v>
      </c>
      <c r="D445" s="2">
        <v>45632.494433043983</v>
      </c>
      <c r="E445" s="3">
        <v>45632.494433043983</v>
      </c>
      <c r="F445" t="s">
        <v>153</v>
      </c>
      <c r="G445" t="s">
        <v>79</v>
      </c>
      <c r="H445" t="s">
        <v>80</v>
      </c>
      <c r="I445" s="4">
        <v>122.2</v>
      </c>
      <c r="K445" t="s">
        <v>360</v>
      </c>
      <c r="L445" t="s">
        <v>82</v>
      </c>
      <c r="N445" t="s">
        <v>240</v>
      </c>
      <c r="O445" t="s">
        <v>458</v>
      </c>
      <c r="P445" t="s">
        <v>160</v>
      </c>
      <c r="Q445" t="s">
        <v>95</v>
      </c>
      <c r="R445" t="s">
        <v>82</v>
      </c>
      <c r="S445" t="s">
        <v>82</v>
      </c>
      <c r="T445" t="s">
        <v>82</v>
      </c>
      <c r="V445" t="s">
        <v>82</v>
      </c>
      <c r="W445" t="s">
        <v>82</v>
      </c>
      <c r="X445" t="s">
        <v>82</v>
      </c>
      <c r="AC445" t="s">
        <v>82</v>
      </c>
      <c r="AD445" t="s">
        <v>82</v>
      </c>
      <c r="AE445" t="s">
        <v>82</v>
      </c>
      <c r="AF445" t="s">
        <v>82</v>
      </c>
      <c r="AG445" t="s">
        <v>82</v>
      </c>
      <c r="AH445" t="s">
        <v>82</v>
      </c>
      <c r="AI445" t="s">
        <v>82</v>
      </c>
      <c r="AJ445" t="s">
        <v>82</v>
      </c>
      <c r="AK445" t="s">
        <v>82</v>
      </c>
      <c r="AL445" t="s">
        <v>82</v>
      </c>
      <c r="BD445" t="s">
        <v>82</v>
      </c>
      <c r="BE445" t="s">
        <v>82</v>
      </c>
      <c r="BF445" t="s">
        <v>82</v>
      </c>
      <c r="BG445" t="s">
        <v>88</v>
      </c>
      <c r="BH445" t="s">
        <v>89</v>
      </c>
      <c r="BL445" t="s">
        <v>82</v>
      </c>
      <c r="BM445" t="s">
        <v>82</v>
      </c>
      <c r="BN445" t="s">
        <v>82</v>
      </c>
      <c r="BO445" t="s">
        <v>82</v>
      </c>
      <c r="BP445" t="s">
        <v>82</v>
      </c>
      <c r="BQ445" t="s">
        <v>82</v>
      </c>
      <c r="BR445" t="s">
        <v>82</v>
      </c>
      <c r="BS445" t="s">
        <v>82</v>
      </c>
    </row>
    <row r="446" spans="1:71" hidden="1" x14ac:dyDescent="0.2">
      <c r="A446">
        <v>3285495</v>
      </c>
      <c r="B446" s="2">
        <v>45632.917231828702</v>
      </c>
      <c r="C446" s="3">
        <v>45632.917231828702</v>
      </c>
      <c r="D446" s="2">
        <v>45635.051635578704</v>
      </c>
      <c r="E446" s="3">
        <v>45635.051635578704</v>
      </c>
      <c r="F446" t="s">
        <v>156</v>
      </c>
      <c r="G446" t="s">
        <v>459</v>
      </c>
      <c r="K446" t="s">
        <v>82</v>
      </c>
      <c r="N446" t="s">
        <v>83</v>
      </c>
      <c r="O446" t="s">
        <v>460</v>
      </c>
      <c r="P446" t="s">
        <v>158</v>
      </c>
      <c r="Q446" t="s">
        <v>82</v>
      </c>
      <c r="R446" t="s">
        <v>82</v>
      </c>
      <c r="S446" t="s">
        <v>82</v>
      </c>
      <c r="T446" t="s">
        <v>82</v>
      </c>
      <c r="V446" t="s">
        <v>82</v>
      </c>
      <c r="W446" t="s">
        <v>82</v>
      </c>
      <c r="X446" t="s">
        <v>82</v>
      </c>
      <c r="AC446" t="s">
        <v>87</v>
      </c>
      <c r="AD446" t="s">
        <v>82</v>
      </c>
      <c r="AE446" t="s">
        <v>82</v>
      </c>
      <c r="AF446" t="s">
        <v>82</v>
      </c>
      <c r="AG446" t="s">
        <v>82</v>
      </c>
      <c r="AH446" t="s">
        <v>87</v>
      </c>
      <c r="AI446" t="s">
        <v>82</v>
      </c>
      <c r="AJ446" t="s">
        <v>82</v>
      </c>
      <c r="AK446" t="s">
        <v>82</v>
      </c>
      <c r="AL446" t="s">
        <v>82</v>
      </c>
      <c r="BD446" t="s">
        <v>82</v>
      </c>
      <c r="BE446" t="s">
        <v>82</v>
      </c>
      <c r="BF446" t="s">
        <v>82</v>
      </c>
      <c r="BG446" t="s">
        <v>88</v>
      </c>
      <c r="BH446" t="s">
        <v>89</v>
      </c>
      <c r="BL446" t="s">
        <v>82</v>
      </c>
      <c r="BM446" t="s">
        <v>82</v>
      </c>
      <c r="BN446" t="s">
        <v>82</v>
      </c>
      <c r="BO446" t="s">
        <v>82</v>
      </c>
      <c r="BP446" t="s">
        <v>82</v>
      </c>
      <c r="BQ446" t="s">
        <v>82</v>
      </c>
      <c r="BR446" t="s">
        <v>82</v>
      </c>
      <c r="BS446" t="s">
        <v>82</v>
      </c>
    </row>
    <row r="447" spans="1:71" x14ac:dyDescent="0.2">
      <c r="A447">
        <v>3285669</v>
      </c>
      <c r="B447" s="2">
        <v>45633.271066516201</v>
      </c>
      <c r="C447" s="3">
        <v>45633.271066516201</v>
      </c>
      <c r="D447" s="2">
        <v>45634.259981886571</v>
      </c>
      <c r="E447" s="3">
        <v>45634.259981886571</v>
      </c>
      <c r="F447" t="s">
        <v>133</v>
      </c>
      <c r="G447" t="s">
        <v>79</v>
      </c>
      <c r="H447" t="s">
        <v>80</v>
      </c>
      <c r="I447" s="4">
        <v>198</v>
      </c>
      <c r="K447" t="s">
        <v>82</v>
      </c>
      <c r="L447" t="s">
        <v>82</v>
      </c>
      <c r="N447" t="s">
        <v>97</v>
      </c>
      <c r="O447" t="s">
        <v>456</v>
      </c>
      <c r="P447" t="s">
        <v>99</v>
      </c>
      <c r="Q447" t="s">
        <v>86</v>
      </c>
      <c r="R447" t="s">
        <v>82</v>
      </c>
      <c r="S447" t="s">
        <v>82</v>
      </c>
      <c r="T447" t="s">
        <v>82</v>
      </c>
      <c r="V447" t="s">
        <v>82</v>
      </c>
      <c r="W447" t="s">
        <v>82</v>
      </c>
      <c r="X447" t="s">
        <v>82</v>
      </c>
      <c r="AC447" t="s">
        <v>82</v>
      </c>
      <c r="AD447" t="s">
        <v>82</v>
      </c>
      <c r="AE447" t="s">
        <v>82</v>
      </c>
      <c r="AF447" t="s">
        <v>82</v>
      </c>
      <c r="AG447" t="s">
        <v>82</v>
      </c>
      <c r="AH447" t="s">
        <v>82</v>
      </c>
      <c r="AI447" t="s">
        <v>82</v>
      </c>
      <c r="AJ447" t="s">
        <v>82</v>
      </c>
      <c r="AK447" t="s">
        <v>82</v>
      </c>
      <c r="AL447" t="s">
        <v>82</v>
      </c>
      <c r="BD447" t="s">
        <v>82</v>
      </c>
      <c r="BE447" t="s">
        <v>82</v>
      </c>
      <c r="BF447" t="s">
        <v>82</v>
      </c>
      <c r="BG447" t="s">
        <v>88</v>
      </c>
      <c r="BH447" t="s">
        <v>89</v>
      </c>
      <c r="BL447" t="s">
        <v>82</v>
      </c>
      <c r="BM447" t="s">
        <v>82</v>
      </c>
      <c r="BN447" t="s">
        <v>82</v>
      </c>
      <c r="BO447" t="s">
        <v>82</v>
      </c>
      <c r="BP447" t="s">
        <v>82</v>
      </c>
      <c r="BQ447" t="s">
        <v>82</v>
      </c>
      <c r="BR447" t="s">
        <v>82</v>
      </c>
      <c r="BS447" t="s">
        <v>82</v>
      </c>
    </row>
    <row r="448" spans="1:71" x14ac:dyDescent="0.2">
      <c r="A448">
        <v>3285804</v>
      </c>
      <c r="B448" s="2">
        <v>45633.438583738425</v>
      </c>
      <c r="C448" s="3">
        <v>45633.438583738425</v>
      </c>
      <c r="D448" s="2">
        <v>45633.467072569445</v>
      </c>
      <c r="E448" s="3">
        <v>45633.467072569445</v>
      </c>
      <c r="F448" t="s">
        <v>123</v>
      </c>
      <c r="G448" t="s">
        <v>79</v>
      </c>
      <c r="H448" t="s">
        <v>461</v>
      </c>
      <c r="I448" s="4">
        <v>194</v>
      </c>
      <c r="J448" s="4">
        <v>195</v>
      </c>
      <c r="K448" t="s">
        <v>82</v>
      </c>
      <c r="L448" t="s">
        <v>82</v>
      </c>
      <c r="N448" t="s">
        <v>116</v>
      </c>
      <c r="O448" t="s">
        <v>462</v>
      </c>
      <c r="P448" t="s">
        <v>94</v>
      </c>
      <c r="Q448" t="s">
        <v>82</v>
      </c>
      <c r="R448" t="s">
        <v>82</v>
      </c>
      <c r="S448" t="s">
        <v>82</v>
      </c>
      <c r="T448" t="s">
        <v>82</v>
      </c>
      <c r="V448" t="s">
        <v>82</v>
      </c>
      <c r="W448" t="s">
        <v>82</v>
      </c>
      <c r="X448" t="s">
        <v>82</v>
      </c>
      <c r="Y448" s="3">
        <v>45633.439061863421</v>
      </c>
      <c r="Z448" s="3">
        <v>45633.453195798611</v>
      </c>
      <c r="AA448" s="3">
        <v>45633.467050648149</v>
      </c>
      <c r="AC448" t="s">
        <v>82</v>
      </c>
      <c r="AD448" t="s">
        <v>82</v>
      </c>
      <c r="AE448" t="s">
        <v>82</v>
      </c>
      <c r="AF448" t="s">
        <v>82</v>
      </c>
      <c r="AG448" t="s">
        <v>82</v>
      </c>
      <c r="AH448" t="s">
        <v>82</v>
      </c>
      <c r="AI448" t="s">
        <v>82</v>
      </c>
      <c r="AJ448" t="s">
        <v>82</v>
      </c>
      <c r="AK448" t="s">
        <v>82</v>
      </c>
      <c r="AL448" t="s">
        <v>82</v>
      </c>
      <c r="BD448" t="s">
        <v>82</v>
      </c>
      <c r="BE448" t="s">
        <v>82</v>
      </c>
      <c r="BF448" t="s">
        <v>82</v>
      </c>
      <c r="BG448" t="s">
        <v>88</v>
      </c>
      <c r="BH448" t="s">
        <v>89</v>
      </c>
      <c r="BL448" t="s">
        <v>82</v>
      </c>
      <c r="BM448" t="s">
        <v>82</v>
      </c>
      <c r="BN448" t="s">
        <v>82</v>
      </c>
      <c r="BO448" t="s">
        <v>82</v>
      </c>
      <c r="BP448" t="s">
        <v>82</v>
      </c>
      <c r="BQ448" t="s">
        <v>82</v>
      </c>
      <c r="BR448" t="s">
        <v>82</v>
      </c>
      <c r="BS448" t="s">
        <v>82</v>
      </c>
    </row>
    <row r="449" spans="1:71" x14ac:dyDescent="0.2">
      <c r="A449">
        <v>3285806</v>
      </c>
      <c r="B449" s="2">
        <v>45633.441508773147</v>
      </c>
      <c r="C449" s="3">
        <v>45633.441508773147</v>
      </c>
      <c r="D449" s="2">
        <v>45633.476308900463</v>
      </c>
      <c r="E449" s="3">
        <v>45633.476308900463</v>
      </c>
      <c r="F449" t="s">
        <v>115</v>
      </c>
      <c r="G449" t="s">
        <v>79</v>
      </c>
      <c r="H449" t="s">
        <v>80</v>
      </c>
      <c r="I449" s="4">
        <v>197.6</v>
      </c>
      <c r="K449" t="s">
        <v>401</v>
      </c>
      <c r="L449" t="s">
        <v>82</v>
      </c>
      <c r="N449" t="s">
        <v>116</v>
      </c>
      <c r="O449" t="s">
        <v>298</v>
      </c>
      <c r="P449" t="s">
        <v>132</v>
      </c>
      <c r="Q449" t="s">
        <v>86</v>
      </c>
      <c r="R449" t="s">
        <v>82</v>
      </c>
      <c r="S449" t="s">
        <v>82</v>
      </c>
      <c r="T449" t="s">
        <v>82</v>
      </c>
      <c r="V449" t="s">
        <v>82</v>
      </c>
      <c r="W449" t="s">
        <v>82</v>
      </c>
      <c r="X449" t="s">
        <v>82</v>
      </c>
      <c r="Y449" s="3">
        <v>45633.476275000001</v>
      </c>
      <c r="AA449" s="3">
        <v>45633.476288912032</v>
      </c>
      <c r="AC449" t="s">
        <v>82</v>
      </c>
      <c r="AD449" t="s">
        <v>82</v>
      </c>
      <c r="AE449" t="s">
        <v>82</v>
      </c>
      <c r="AF449" t="s">
        <v>82</v>
      </c>
      <c r="AG449" t="s">
        <v>82</v>
      </c>
      <c r="AH449" t="s">
        <v>82</v>
      </c>
      <c r="AI449" t="s">
        <v>82</v>
      </c>
      <c r="AJ449" t="s">
        <v>82</v>
      </c>
      <c r="AK449" t="s">
        <v>82</v>
      </c>
      <c r="AL449" t="s">
        <v>82</v>
      </c>
      <c r="BD449" t="s">
        <v>82</v>
      </c>
      <c r="BE449" t="s">
        <v>82</v>
      </c>
      <c r="BF449" t="s">
        <v>82</v>
      </c>
      <c r="BG449" t="s">
        <v>88</v>
      </c>
      <c r="BH449" t="s">
        <v>89</v>
      </c>
      <c r="BL449" t="s">
        <v>82</v>
      </c>
      <c r="BM449" t="s">
        <v>82</v>
      </c>
      <c r="BN449" t="s">
        <v>82</v>
      </c>
      <c r="BO449" t="s">
        <v>82</v>
      </c>
      <c r="BP449" t="s">
        <v>82</v>
      </c>
      <c r="BQ449" t="s">
        <v>82</v>
      </c>
      <c r="BR449" t="s">
        <v>82</v>
      </c>
      <c r="BS449" t="s">
        <v>82</v>
      </c>
    </row>
    <row r="450" spans="1:71" x14ac:dyDescent="0.2">
      <c r="A450">
        <v>3286724</v>
      </c>
      <c r="B450" s="2">
        <v>45634.26943763889</v>
      </c>
      <c r="C450" s="3">
        <v>45634.26943763889</v>
      </c>
      <c r="D450" s="2">
        <v>45635.263373935188</v>
      </c>
      <c r="E450" s="3">
        <v>45635.263373935188</v>
      </c>
      <c r="F450" t="s">
        <v>133</v>
      </c>
      <c r="G450" t="s">
        <v>79</v>
      </c>
      <c r="H450" t="s">
        <v>80</v>
      </c>
      <c r="I450" s="4">
        <v>198</v>
      </c>
      <c r="K450" t="s">
        <v>82</v>
      </c>
      <c r="L450" t="s">
        <v>82</v>
      </c>
      <c r="N450" t="s">
        <v>97</v>
      </c>
      <c r="O450" t="s">
        <v>463</v>
      </c>
      <c r="P450" t="s">
        <v>99</v>
      </c>
      <c r="Q450" t="s">
        <v>86</v>
      </c>
      <c r="R450" t="s">
        <v>82</v>
      </c>
      <c r="S450" t="s">
        <v>82</v>
      </c>
      <c r="T450" t="s">
        <v>82</v>
      </c>
      <c r="V450" t="s">
        <v>82</v>
      </c>
      <c r="W450" t="s">
        <v>82</v>
      </c>
      <c r="X450" t="s">
        <v>82</v>
      </c>
      <c r="AC450" t="s">
        <v>82</v>
      </c>
      <c r="AD450" t="s">
        <v>82</v>
      </c>
      <c r="AE450" t="s">
        <v>82</v>
      </c>
      <c r="AF450" t="s">
        <v>82</v>
      </c>
      <c r="AG450" t="s">
        <v>82</v>
      </c>
      <c r="AH450" t="s">
        <v>82</v>
      </c>
      <c r="AI450" t="s">
        <v>82</v>
      </c>
      <c r="AJ450" t="s">
        <v>82</v>
      </c>
      <c r="AK450" t="s">
        <v>82</v>
      </c>
      <c r="AL450" t="s">
        <v>82</v>
      </c>
      <c r="BD450" t="s">
        <v>82</v>
      </c>
      <c r="BE450" t="s">
        <v>82</v>
      </c>
      <c r="BF450" t="s">
        <v>82</v>
      </c>
      <c r="BG450" t="s">
        <v>88</v>
      </c>
      <c r="BH450" t="s">
        <v>89</v>
      </c>
      <c r="BL450" t="s">
        <v>82</v>
      </c>
      <c r="BM450" t="s">
        <v>82</v>
      </c>
      <c r="BN450" t="s">
        <v>82</v>
      </c>
      <c r="BO450" t="s">
        <v>82</v>
      </c>
      <c r="BP450" t="s">
        <v>82</v>
      </c>
      <c r="BQ450" t="s">
        <v>82</v>
      </c>
      <c r="BR450" t="s">
        <v>82</v>
      </c>
      <c r="BS450" t="s">
        <v>82</v>
      </c>
    </row>
    <row r="451" spans="1:71" x14ac:dyDescent="0.2">
      <c r="A451">
        <v>3286881</v>
      </c>
      <c r="B451" s="2">
        <v>45634.486145891206</v>
      </c>
      <c r="C451" s="3">
        <v>45634.486145891206</v>
      </c>
      <c r="D451" s="2">
        <v>45634.501971724538</v>
      </c>
      <c r="E451" s="3">
        <v>45634.501971724538</v>
      </c>
      <c r="F451" t="s">
        <v>115</v>
      </c>
      <c r="G451" t="s">
        <v>79</v>
      </c>
      <c r="H451" t="s">
        <v>80</v>
      </c>
      <c r="I451" s="4">
        <v>199.1</v>
      </c>
      <c r="K451" t="s">
        <v>124</v>
      </c>
      <c r="L451" t="s">
        <v>82</v>
      </c>
      <c r="N451" t="s">
        <v>92</v>
      </c>
      <c r="O451" t="s">
        <v>163</v>
      </c>
      <c r="P451" t="s">
        <v>132</v>
      </c>
      <c r="Q451" t="s">
        <v>86</v>
      </c>
      <c r="R451" t="s">
        <v>82</v>
      </c>
      <c r="S451" t="s">
        <v>82</v>
      </c>
      <c r="T451" t="s">
        <v>82</v>
      </c>
      <c r="V451" t="s">
        <v>82</v>
      </c>
      <c r="W451" t="s">
        <v>82</v>
      </c>
      <c r="X451" t="s">
        <v>82</v>
      </c>
      <c r="Y451" s="3">
        <v>45634.487105046297</v>
      </c>
      <c r="Z451" s="3">
        <v>45634.498484305557</v>
      </c>
      <c r="AA451" s="3">
        <v>45634.500888738425</v>
      </c>
      <c r="AC451" t="s">
        <v>87</v>
      </c>
      <c r="AD451" t="s">
        <v>82</v>
      </c>
      <c r="AE451" t="s">
        <v>82</v>
      </c>
      <c r="AF451" t="s">
        <v>82</v>
      </c>
      <c r="AG451" t="s">
        <v>82</v>
      </c>
      <c r="AH451" t="s">
        <v>82</v>
      </c>
      <c r="AI451" t="s">
        <v>82</v>
      </c>
      <c r="AJ451" t="s">
        <v>82</v>
      </c>
      <c r="AK451" t="s">
        <v>82</v>
      </c>
      <c r="AL451" t="s">
        <v>82</v>
      </c>
      <c r="AP451">
        <v>2</v>
      </c>
      <c r="BD451" t="s">
        <v>82</v>
      </c>
      <c r="BE451" t="s">
        <v>82</v>
      </c>
      <c r="BF451" t="s">
        <v>82</v>
      </c>
      <c r="BG451" t="s">
        <v>88</v>
      </c>
      <c r="BH451" t="s">
        <v>89</v>
      </c>
      <c r="BL451" t="s">
        <v>82</v>
      </c>
      <c r="BM451" t="s">
        <v>82</v>
      </c>
      <c r="BN451" t="s">
        <v>82</v>
      </c>
      <c r="BO451" t="s">
        <v>82</v>
      </c>
      <c r="BP451" t="s">
        <v>82</v>
      </c>
      <c r="BQ451" t="s">
        <v>82</v>
      </c>
      <c r="BR451" t="s">
        <v>82</v>
      </c>
      <c r="BS451" t="s">
        <v>82</v>
      </c>
    </row>
    <row r="452" spans="1:71" x14ac:dyDescent="0.2">
      <c r="A452">
        <v>3287078</v>
      </c>
      <c r="B452" s="2">
        <v>45634.658722754626</v>
      </c>
      <c r="C452" s="3">
        <v>45634.658722754626</v>
      </c>
      <c r="D452" s="2">
        <v>45634.660025104167</v>
      </c>
      <c r="E452" s="3">
        <v>45634.660025104167</v>
      </c>
      <c r="F452" t="s">
        <v>110</v>
      </c>
      <c r="G452" t="s">
        <v>79</v>
      </c>
      <c r="H452" t="s">
        <v>80</v>
      </c>
      <c r="I452" s="4">
        <v>197.6</v>
      </c>
      <c r="K452" t="s">
        <v>82</v>
      </c>
      <c r="L452" t="s">
        <v>82</v>
      </c>
      <c r="N452" t="s">
        <v>130</v>
      </c>
      <c r="O452" t="s">
        <v>172</v>
      </c>
      <c r="P452" t="s">
        <v>99</v>
      </c>
      <c r="Q452" t="s">
        <v>86</v>
      </c>
      <c r="R452" t="s">
        <v>82</v>
      </c>
      <c r="S452" t="s">
        <v>82</v>
      </c>
      <c r="T452" t="s">
        <v>82</v>
      </c>
      <c r="V452" t="s">
        <v>82</v>
      </c>
      <c r="W452" t="s">
        <v>82</v>
      </c>
      <c r="X452" t="s">
        <v>82</v>
      </c>
      <c r="AC452" t="s">
        <v>82</v>
      </c>
      <c r="AD452" t="s">
        <v>82</v>
      </c>
      <c r="AE452" t="s">
        <v>82</v>
      </c>
      <c r="AF452" t="s">
        <v>82</v>
      </c>
      <c r="AG452" t="s">
        <v>82</v>
      </c>
      <c r="AH452" t="s">
        <v>82</v>
      </c>
      <c r="AI452" t="s">
        <v>82</v>
      </c>
      <c r="AJ452" t="s">
        <v>82</v>
      </c>
      <c r="AK452" t="s">
        <v>82</v>
      </c>
      <c r="AL452" t="s">
        <v>82</v>
      </c>
      <c r="BD452" t="s">
        <v>82</v>
      </c>
      <c r="BE452" t="s">
        <v>82</v>
      </c>
      <c r="BF452" t="s">
        <v>82</v>
      </c>
      <c r="BG452" t="s">
        <v>88</v>
      </c>
      <c r="BH452" t="s">
        <v>89</v>
      </c>
      <c r="BL452" t="s">
        <v>82</v>
      </c>
      <c r="BM452" t="s">
        <v>82</v>
      </c>
      <c r="BN452" t="s">
        <v>82</v>
      </c>
      <c r="BO452" t="s">
        <v>82</v>
      </c>
      <c r="BP452" t="s">
        <v>82</v>
      </c>
      <c r="BQ452" t="s">
        <v>82</v>
      </c>
      <c r="BR452" t="s">
        <v>82</v>
      </c>
      <c r="BS452" t="s">
        <v>82</v>
      </c>
    </row>
    <row r="453" spans="1:71" x14ac:dyDescent="0.2">
      <c r="A453">
        <v>3287504</v>
      </c>
      <c r="B453" s="2">
        <v>45635.304226828703</v>
      </c>
      <c r="C453" s="3">
        <v>45635.304226828703</v>
      </c>
      <c r="D453" s="2">
        <v>45636.264772210649</v>
      </c>
      <c r="E453" s="3">
        <v>45636.264772210649</v>
      </c>
      <c r="F453" t="s">
        <v>110</v>
      </c>
      <c r="G453" t="s">
        <v>79</v>
      </c>
      <c r="H453" t="s">
        <v>80</v>
      </c>
      <c r="I453" s="4">
        <v>198</v>
      </c>
      <c r="K453" t="s">
        <v>82</v>
      </c>
      <c r="L453" t="s">
        <v>82</v>
      </c>
      <c r="N453" t="s">
        <v>97</v>
      </c>
      <c r="O453" t="s">
        <v>122</v>
      </c>
      <c r="P453" t="s">
        <v>99</v>
      </c>
      <c r="Q453" t="s">
        <v>86</v>
      </c>
      <c r="R453" t="s">
        <v>82</v>
      </c>
      <c r="S453" t="s">
        <v>82</v>
      </c>
      <c r="T453" t="s">
        <v>82</v>
      </c>
      <c r="V453" t="s">
        <v>82</v>
      </c>
      <c r="W453" t="s">
        <v>82</v>
      </c>
      <c r="X453" t="s">
        <v>82</v>
      </c>
      <c r="AC453" t="s">
        <v>82</v>
      </c>
      <c r="AD453" t="s">
        <v>82</v>
      </c>
      <c r="AE453" t="s">
        <v>82</v>
      </c>
      <c r="AF453" t="s">
        <v>82</v>
      </c>
      <c r="AG453" t="s">
        <v>82</v>
      </c>
      <c r="AH453" t="s">
        <v>82</v>
      </c>
      <c r="AI453" t="s">
        <v>82</v>
      </c>
      <c r="AJ453" t="s">
        <v>82</v>
      </c>
      <c r="AK453" t="s">
        <v>82</v>
      </c>
      <c r="AL453" t="s">
        <v>82</v>
      </c>
      <c r="BD453" t="s">
        <v>82</v>
      </c>
      <c r="BE453" t="s">
        <v>82</v>
      </c>
      <c r="BF453" t="s">
        <v>82</v>
      </c>
      <c r="BG453" t="s">
        <v>88</v>
      </c>
      <c r="BH453" t="s">
        <v>89</v>
      </c>
      <c r="BL453" t="s">
        <v>82</v>
      </c>
      <c r="BM453" t="s">
        <v>82</v>
      </c>
      <c r="BN453" t="s">
        <v>82</v>
      </c>
      <c r="BO453" t="s">
        <v>82</v>
      </c>
      <c r="BP453" t="s">
        <v>82</v>
      </c>
      <c r="BQ453" t="s">
        <v>82</v>
      </c>
      <c r="BR453" t="s">
        <v>82</v>
      </c>
      <c r="BS453" t="s">
        <v>82</v>
      </c>
    </row>
    <row r="454" spans="1:71" x14ac:dyDescent="0.2">
      <c r="A454">
        <v>3287670</v>
      </c>
      <c r="B454" s="2">
        <v>45635.378153576385</v>
      </c>
      <c r="C454" s="3">
        <v>45635.378153576385</v>
      </c>
      <c r="D454" s="2">
        <v>45635.403217118059</v>
      </c>
      <c r="E454" s="3">
        <v>45635.403217118059</v>
      </c>
      <c r="F454" t="s">
        <v>266</v>
      </c>
      <c r="G454" t="s">
        <v>79</v>
      </c>
      <c r="H454" t="s">
        <v>348</v>
      </c>
      <c r="I454" s="4">
        <v>194.8</v>
      </c>
      <c r="K454" t="s">
        <v>82</v>
      </c>
      <c r="L454" t="s">
        <v>82</v>
      </c>
      <c r="N454" t="s">
        <v>104</v>
      </c>
      <c r="O454" t="s">
        <v>464</v>
      </c>
      <c r="P454" t="s">
        <v>94</v>
      </c>
      <c r="Q454" t="s">
        <v>82</v>
      </c>
      <c r="R454" t="s">
        <v>82</v>
      </c>
      <c r="S454" t="s">
        <v>82</v>
      </c>
      <c r="T454" t="s">
        <v>87</v>
      </c>
      <c r="V454" t="s">
        <v>82</v>
      </c>
      <c r="W454" t="s">
        <v>87</v>
      </c>
      <c r="X454" t="s">
        <v>82</v>
      </c>
      <c r="Y454" s="3">
        <v>45635.378709988421</v>
      </c>
      <c r="Z454" s="3">
        <v>45635.381587951386</v>
      </c>
      <c r="AA454" s="3">
        <v>45635.40315731481</v>
      </c>
      <c r="AC454" t="s">
        <v>87</v>
      </c>
      <c r="AD454" t="s">
        <v>82</v>
      </c>
      <c r="AE454" t="s">
        <v>82</v>
      </c>
      <c r="AF454" t="s">
        <v>82</v>
      </c>
      <c r="AG454" t="s">
        <v>82</v>
      </c>
      <c r="AH454" t="s">
        <v>82</v>
      </c>
      <c r="AI454" t="s">
        <v>82</v>
      </c>
      <c r="AJ454" t="s">
        <v>82</v>
      </c>
      <c r="AK454" t="s">
        <v>82</v>
      </c>
      <c r="AL454" t="s">
        <v>82</v>
      </c>
      <c r="AP454">
        <v>1</v>
      </c>
      <c r="BD454" t="s">
        <v>82</v>
      </c>
      <c r="BE454" t="s">
        <v>82</v>
      </c>
      <c r="BF454" t="s">
        <v>82</v>
      </c>
      <c r="BG454" t="s">
        <v>88</v>
      </c>
      <c r="BH454" t="s">
        <v>89</v>
      </c>
      <c r="BL454" t="s">
        <v>82</v>
      </c>
      <c r="BM454" t="s">
        <v>82</v>
      </c>
      <c r="BN454" t="s">
        <v>82</v>
      </c>
      <c r="BO454" t="s">
        <v>82</v>
      </c>
      <c r="BP454" t="s">
        <v>82</v>
      </c>
      <c r="BQ454" t="s">
        <v>82</v>
      </c>
      <c r="BR454" t="s">
        <v>82</v>
      </c>
      <c r="BS454" t="s">
        <v>82</v>
      </c>
    </row>
    <row r="455" spans="1:71" x14ac:dyDescent="0.2">
      <c r="A455">
        <v>3287714</v>
      </c>
      <c r="B455" s="2">
        <v>45635.407628900459</v>
      </c>
      <c r="C455" s="3">
        <v>45635.407628900459</v>
      </c>
      <c r="D455" s="2">
        <v>45635.411968877313</v>
      </c>
      <c r="E455" s="3">
        <v>45635.411968877313</v>
      </c>
      <c r="F455" t="s">
        <v>190</v>
      </c>
      <c r="G455" t="s">
        <v>79</v>
      </c>
      <c r="H455" t="s">
        <v>80</v>
      </c>
      <c r="I455" s="4">
        <v>200.8</v>
      </c>
      <c r="K455" t="s">
        <v>151</v>
      </c>
      <c r="L455" t="s">
        <v>82</v>
      </c>
      <c r="N455" t="s">
        <v>130</v>
      </c>
      <c r="O455" t="s">
        <v>465</v>
      </c>
      <c r="P455" t="s">
        <v>160</v>
      </c>
      <c r="Q455" t="s">
        <v>86</v>
      </c>
      <c r="R455" t="s">
        <v>82</v>
      </c>
      <c r="S455" t="s">
        <v>82</v>
      </c>
      <c r="T455" t="s">
        <v>82</v>
      </c>
      <c r="V455" t="s">
        <v>82</v>
      </c>
      <c r="W455" t="s">
        <v>82</v>
      </c>
      <c r="X455" t="s">
        <v>82</v>
      </c>
      <c r="Y455" s="3">
        <v>45635.409134305555</v>
      </c>
      <c r="Z455" s="3">
        <v>45635.407155312496</v>
      </c>
      <c r="AA455" s="3">
        <v>45635.411956388889</v>
      </c>
      <c r="AC455" t="s">
        <v>87</v>
      </c>
      <c r="AD455" t="s">
        <v>82</v>
      </c>
      <c r="AE455" t="s">
        <v>82</v>
      </c>
      <c r="AF455" t="s">
        <v>82</v>
      </c>
      <c r="AG455" t="s">
        <v>82</v>
      </c>
      <c r="AH455" t="s">
        <v>82</v>
      </c>
      <c r="AI455" t="s">
        <v>82</v>
      </c>
      <c r="AJ455" t="s">
        <v>82</v>
      </c>
      <c r="AK455" t="s">
        <v>82</v>
      </c>
      <c r="AL455" t="s">
        <v>82</v>
      </c>
      <c r="BD455" t="s">
        <v>82</v>
      </c>
      <c r="BE455" t="s">
        <v>82</v>
      </c>
      <c r="BF455" t="s">
        <v>82</v>
      </c>
      <c r="BG455" t="s">
        <v>88</v>
      </c>
      <c r="BH455" t="s">
        <v>89</v>
      </c>
      <c r="BL455" t="s">
        <v>82</v>
      </c>
      <c r="BM455" t="s">
        <v>82</v>
      </c>
      <c r="BN455" t="s">
        <v>82</v>
      </c>
      <c r="BO455" t="s">
        <v>82</v>
      </c>
      <c r="BP455" t="s">
        <v>82</v>
      </c>
      <c r="BQ455" t="s">
        <v>82</v>
      </c>
      <c r="BR455" t="s">
        <v>82</v>
      </c>
      <c r="BS455" t="s">
        <v>82</v>
      </c>
    </row>
    <row r="456" spans="1:71" x14ac:dyDescent="0.2">
      <c r="A456">
        <v>3287771</v>
      </c>
      <c r="B456" s="2">
        <v>45635.448587361112</v>
      </c>
      <c r="C456" s="3">
        <v>45635.448587361112</v>
      </c>
      <c r="D456" s="2">
        <v>45635.451362233798</v>
      </c>
      <c r="E456" s="3">
        <v>45635.451362233798</v>
      </c>
      <c r="F456" t="s">
        <v>243</v>
      </c>
      <c r="G456" t="s">
        <v>79</v>
      </c>
      <c r="H456" t="s">
        <v>80</v>
      </c>
      <c r="I456" s="4">
        <v>196.3</v>
      </c>
      <c r="K456" t="s">
        <v>82</v>
      </c>
      <c r="L456" t="s">
        <v>82</v>
      </c>
      <c r="N456" t="s">
        <v>92</v>
      </c>
      <c r="O456" t="s">
        <v>444</v>
      </c>
      <c r="P456" t="s">
        <v>94</v>
      </c>
      <c r="Q456" t="s">
        <v>86</v>
      </c>
      <c r="R456" t="s">
        <v>82</v>
      </c>
      <c r="S456" t="s">
        <v>82</v>
      </c>
      <c r="T456" t="s">
        <v>82</v>
      </c>
      <c r="V456" t="s">
        <v>82</v>
      </c>
      <c r="W456" t="s">
        <v>82</v>
      </c>
      <c r="X456" t="s">
        <v>82</v>
      </c>
      <c r="AC456" t="s">
        <v>82</v>
      </c>
      <c r="AD456" t="s">
        <v>82</v>
      </c>
      <c r="AE456" t="s">
        <v>82</v>
      </c>
      <c r="AF456" t="s">
        <v>82</v>
      </c>
      <c r="AG456" t="s">
        <v>82</v>
      </c>
      <c r="AH456" t="s">
        <v>82</v>
      </c>
      <c r="AI456" t="s">
        <v>82</v>
      </c>
      <c r="AJ456" t="s">
        <v>82</v>
      </c>
      <c r="AK456" t="s">
        <v>82</v>
      </c>
      <c r="AL456" t="s">
        <v>82</v>
      </c>
      <c r="AO456">
        <v>1</v>
      </c>
      <c r="BD456" t="s">
        <v>82</v>
      </c>
      <c r="BE456" t="s">
        <v>82</v>
      </c>
      <c r="BF456" t="s">
        <v>82</v>
      </c>
      <c r="BG456" t="s">
        <v>88</v>
      </c>
      <c r="BH456" t="s">
        <v>89</v>
      </c>
      <c r="BL456" t="s">
        <v>82</v>
      </c>
      <c r="BM456" t="s">
        <v>82</v>
      </c>
      <c r="BN456" t="s">
        <v>82</v>
      </c>
      <c r="BO456" t="s">
        <v>82</v>
      </c>
      <c r="BP456" t="s">
        <v>82</v>
      </c>
      <c r="BQ456" t="s">
        <v>82</v>
      </c>
      <c r="BR456" t="s">
        <v>82</v>
      </c>
      <c r="BS456" t="s">
        <v>82</v>
      </c>
    </row>
    <row r="457" spans="1:71" hidden="1" x14ac:dyDescent="0.2">
      <c r="A457">
        <v>3287813</v>
      </c>
      <c r="B457" s="2">
        <v>45635.467245810185</v>
      </c>
      <c r="C457" s="3">
        <v>45635.467245810185</v>
      </c>
      <c r="D457" s="2">
        <v>45635.484689039353</v>
      </c>
      <c r="E457" s="3">
        <v>45635.484689039353</v>
      </c>
      <c r="F457" t="s">
        <v>243</v>
      </c>
      <c r="G457" t="s">
        <v>79</v>
      </c>
      <c r="H457" t="s">
        <v>80</v>
      </c>
      <c r="I457" s="4">
        <v>204.2</v>
      </c>
      <c r="K457" t="s">
        <v>82</v>
      </c>
      <c r="L457" t="s">
        <v>82</v>
      </c>
      <c r="N457" t="s">
        <v>130</v>
      </c>
      <c r="O457" t="s">
        <v>344</v>
      </c>
      <c r="P457" t="s">
        <v>158</v>
      </c>
      <c r="Q457" t="s">
        <v>86</v>
      </c>
      <c r="R457" t="s">
        <v>82</v>
      </c>
      <c r="S457" t="s">
        <v>82</v>
      </c>
      <c r="T457" t="s">
        <v>82</v>
      </c>
      <c r="V457" t="s">
        <v>82</v>
      </c>
      <c r="W457" t="s">
        <v>82</v>
      </c>
      <c r="X457" t="s">
        <v>82</v>
      </c>
      <c r="AC457" t="s">
        <v>82</v>
      </c>
      <c r="AD457" t="s">
        <v>82</v>
      </c>
      <c r="AE457" t="s">
        <v>82</v>
      </c>
      <c r="AF457" t="s">
        <v>82</v>
      </c>
      <c r="AG457" t="s">
        <v>82</v>
      </c>
      <c r="AH457" t="s">
        <v>82</v>
      </c>
      <c r="AI457" t="s">
        <v>82</v>
      </c>
      <c r="AJ457" t="s">
        <v>82</v>
      </c>
      <c r="AK457" t="s">
        <v>82</v>
      </c>
      <c r="AL457" t="s">
        <v>82</v>
      </c>
      <c r="BD457" t="s">
        <v>82</v>
      </c>
      <c r="BE457" t="s">
        <v>82</v>
      </c>
      <c r="BF457" t="s">
        <v>82</v>
      </c>
      <c r="BG457" t="s">
        <v>88</v>
      </c>
      <c r="BH457" t="s">
        <v>89</v>
      </c>
      <c r="BL457" t="s">
        <v>82</v>
      </c>
      <c r="BM457" t="s">
        <v>82</v>
      </c>
      <c r="BN457" t="s">
        <v>82</v>
      </c>
      <c r="BO457" t="s">
        <v>82</v>
      </c>
      <c r="BP457" t="s">
        <v>82</v>
      </c>
      <c r="BQ457" t="s">
        <v>82</v>
      </c>
      <c r="BR457" t="s">
        <v>82</v>
      </c>
      <c r="BS457" t="s">
        <v>82</v>
      </c>
    </row>
    <row r="458" spans="1:71" hidden="1" x14ac:dyDescent="0.2">
      <c r="A458">
        <v>3287937</v>
      </c>
      <c r="B458" s="2">
        <v>45635.540981701386</v>
      </c>
      <c r="C458" s="3">
        <v>45635.540981701386</v>
      </c>
      <c r="D458" s="2">
        <v>45635.551877013888</v>
      </c>
      <c r="E458" s="3">
        <v>45635.551877013888</v>
      </c>
      <c r="F458" t="s">
        <v>243</v>
      </c>
      <c r="G458" t="s">
        <v>79</v>
      </c>
      <c r="H458" t="s">
        <v>101</v>
      </c>
      <c r="I458" s="4">
        <v>203.8</v>
      </c>
      <c r="K458" t="s">
        <v>82</v>
      </c>
      <c r="L458" t="s">
        <v>82</v>
      </c>
      <c r="N458" t="s">
        <v>116</v>
      </c>
      <c r="O458" t="s">
        <v>466</v>
      </c>
      <c r="P458" t="s">
        <v>158</v>
      </c>
      <c r="Q458" t="s">
        <v>86</v>
      </c>
      <c r="R458" t="s">
        <v>82</v>
      </c>
      <c r="S458" t="s">
        <v>82</v>
      </c>
      <c r="T458" t="s">
        <v>82</v>
      </c>
      <c r="V458" t="s">
        <v>82</v>
      </c>
      <c r="W458" t="s">
        <v>82</v>
      </c>
      <c r="X458" t="s">
        <v>82</v>
      </c>
      <c r="Y458" s="3">
        <v>45635.541691550927</v>
      </c>
      <c r="Z458" s="3">
        <v>45635.550116331018</v>
      </c>
      <c r="AA458" s="3">
        <v>45635.551861562504</v>
      </c>
      <c r="AC458" t="s">
        <v>87</v>
      </c>
      <c r="AD458" t="s">
        <v>82</v>
      </c>
      <c r="AE458" t="s">
        <v>82</v>
      </c>
      <c r="AF458" t="s">
        <v>82</v>
      </c>
      <c r="AG458" t="s">
        <v>82</v>
      </c>
      <c r="AH458" t="s">
        <v>82</v>
      </c>
      <c r="AI458" t="s">
        <v>82</v>
      </c>
      <c r="AJ458" t="s">
        <v>82</v>
      </c>
      <c r="AK458" t="s">
        <v>82</v>
      </c>
      <c r="AL458" t="s">
        <v>82</v>
      </c>
      <c r="BD458" t="s">
        <v>82</v>
      </c>
      <c r="BE458" t="s">
        <v>82</v>
      </c>
      <c r="BF458" t="s">
        <v>82</v>
      </c>
      <c r="BG458" t="s">
        <v>88</v>
      </c>
      <c r="BH458" t="s">
        <v>89</v>
      </c>
      <c r="BL458" t="s">
        <v>82</v>
      </c>
      <c r="BM458" t="s">
        <v>82</v>
      </c>
      <c r="BN458" t="s">
        <v>82</v>
      </c>
      <c r="BO458" t="s">
        <v>82</v>
      </c>
      <c r="BP458" t="s">
        <v>87</v>
      </c>
      <c r="BQ458" t="s">
        <v>87</v>
      </c>
      <c r="BR458" t="s">
        <v>82</v>
      </c>
      <c r="BS458" t="s">
        <v>82</v>
      </c>
    </row>
    <row r="459" spans="1:71" x14ac:dyDescent="0.2">
      <c r="A459">
        <v>3288288</v>
      </c>
      <c r="B459" s="2">
        <v>45635.712124143523</v>
      </c>
      <c r="C459" s="3">
        <v>45635.712124143523</v>
      </c>
      <c r="D459" s="2">
        <v>45635.759348506945</v>
      </c>
      <c r="E459" s="3">
        <v>45635.759348506945</v>
      </c>
      <c r="F459" t="s">
        <v>207</v>
      </c>
      <c r="G459" t="s">
        <v>79</v>
      </c>
      <c r="H459" t="s">
        <v>80</v>
      </c>
      <c r="I459" s="4">
        <v>200.8</v>
      </c>
      <c r="K459" t="s">
        <v>91</v>
      </c>
      <c r="L459" t="s">
        <v>82</v>
      </c>
      <c r="N459" t="s">
        <v>104</v>
      </c>
      <c r="O459" t="s">
        <v>265</v>
      </c>
      <c r="P459" t="s">
        <v>94</v>
      </c>
      <c r="Q459" t="s">
        <v>86</v>
      </c>
      <c r="R459" t="s">
        <v>82</v>
      </c>
      <c r="S459" t="s">
        <v>82</v>
      </c>
      <c r="T459" t="s">
        <v>82</v>
      </c>
      <c r="V459" t="s">
        <v>82</v>
      </c>
      <c r="W459" t="s">
        <v>82</v>
      </c>
      <c r="X459" t="s">
        <v>82</v>
      </c>
      <c r="Y459" s="3">
        <v>45635.7201584375</v>
      </c>
      <c r="AA459" s="3">
        <v>45635.759313553237</v>
      </c>
      <c r="AC459" t="s">
        <v>82</v>
      </c>
      <c r="AD459" t="s">
        <v>82</v>
      </c>
      <c r="AE459" t="s">
        <v>82</v>
      </c>
      <c r="AF459" t="s">
        <v>82</v>
      </c>
      <c r="AG459" t="s">
        <v>82</v>
      </c>
      <c r="AH459" t="s">
        <v>82</v>
      </c>
      <c r="AI459" t="s">
        <v>82</v>
      </c>
      <c r="AJ459" t="s">
        <v>82</v>
      </c>
      <c r="AK459" t="s">
        <v>82</v>
      </c>
      <c r="AL459" t="s">
        <v>82</v>
      </c>
      <c r="AP459">
        <v>1</v>
      </c>
      <c r="BD459" t="s">
        <v>82</v>
      </c>
      <c r="BE459" t="s">
        <v>82</v>
      </c>
      <c r="BF459" t="s">
        <v>82</v>
      </c>
      <c r="BG459" t="s">
        <v>88</v>
      </c>
      <c r="BH459" t="s">
        <v>89</v>
      </c>
      <c r="BL459" t="s">
        <v>82</v>
      </c>
      <c r="BM459" t="s">
        <v>82</v>
      </c>
      <c r="BN459" t="s">
        <v>82</v>
      </c>
      <c r="BO459" t="s">
        <v>82</v>
      </c>
      <c r="BP459" t="s">
        <v>82</v>
      </c>
      <c r="BQ459" t="s">
        <v>82</v>
      </c>
      <c r="BR459" t="s">
        <v>82</v>
      </c>
      <c r="BS459" t="s">
        <v>82</v>
      </c>
    </row>
    <row r="460" spans="1:71" x14ac:dyDescent="0.2">
      <c r="A460">
        <v>3288308</v>
      </c>
      <c r="B460" s="2">
        <v>45635.721362083335</v>
      </c>
      <c r="C460" s="3">
        <v>45635.721362083335</v>
      </c>
      <c r="D460" s="2">
        <v>45635.728359444445</v>
      </c>
      <c r="E460" s="3">
        <v>45635.728359444445</v>
      </c>
      <c r="F460" t="s">
        <v>115</v>
      </c>
      <c r="G460" t="s">
        <v>79</v>
      </c>
      <c r="H460" t="s">
        <v>80</v>
      </c>
      <c r="I460" s="4">
        <v>199.1</v>
      </c>
      <c r="K460" t="s">
        <v>82</v>
      </c>
      <c r="N460" t="s">
        <v>256</v>
      </c>
      <c r="O460" t="s">
        <v>467</v>
      </c>
      <c r="P460" t="s">
        <v>106</v>
      </c>
      <c r="Q460" t="s">
        <v>86</v>
      </c>
      <c r="R460" t="s">
        <v>82</v>
      </c>
      <c r="S460" t="s">
        <v>82</v>
      </c>
      <c r="T460" t="s">
        <v>82</v>
      </c>
      <c r="V460" t="s">
        <v>82</v>
      </c>
      <c r="W460" t="s">
        <v>82</v>
      </c>
      <c r="X460" t="s">
        <v>82</v>
      </c>
      <c r="Y460" s="3">
        <v>45635.721362083335</v>
      </c>
      <c r="Z460" s="3">
        <v>45635.721362083335</v>
      </c>
      <c r="AA460" s="3">
        <v>45635.725446076394</v>
      </c>
      <c r="AC460" t="s">
        <v>82</v>
      </c>
      <c r="AD460" t="s">
        <v>82</v>
      </c>
      <c r="AE460" t="s">
        <v>82</v>
      </c>
      <c r="AF460" t="s">
        <v>82</v>
      </c>
      <c r="AG460" t="s">
        <v>82</v>
      </c>
      <c r="AH460" t="s">
        <v>82</v>
      </c>
      <c r="AI460" t="s">
        <v>82</v>
      </c>
      <c r="AJ460" t="s">
        <v>82</v>
      </c>
      <c r="AK460" t="s">
        <v>82</v>
      </c>
      <c r="AL460" t="s">
        <v>82</v>
      </c>
      <c r="BD460" t="s">
        <v>82</v>
      </c>
      <c r="BE460" t="s">
        <v>82</v>
      </c>
      <c r="BF460" t="s">
        <v>82</v>
      </c>
      <c r="BG460" t="s">
        <v>88</v>
      </c>
      <c r="BH460" t="s">
        <v>89</v>
      </c>
      <c r="BL460" t="s">
        <v>82</v>
      </c>
      <c r="BM460" t="s">
        <v>82</v>
      </c>
      <c r="BN460" t="s">
        <v>82</v>
      </c>
      <c r="BO460" t="s">
        <v>82</v>
      </c>
      <c r="BP460" t="s">
        <v>82</v>
      </c>
      <c r="BQ460" t="s">
        <v>82</v>
      </c>
      <c r="BR460" t="s">
        <v>82</v>
      </c>
      <c r="BS460" t="s">
        <v>82</v>
      </c>
    </row>
    <row r="461" spans="1:71" x14ac:dyDescent="0.2">
      <c r="A461">
        <v>3288693</v>
      </c>
      <c r="B461" s="2">
        <v>45636.270534722222</v>
      </c>
      <c r="C461" s="3">
        <v>45636.270534722222</v>
      </c>
      <c r="D461" s="2">
        <v>45637.260765972227</v>
      </c>
      <c r="E461" s="3">
        <v>45637.260765972227</v>
      </c>
      <c r="F461" t="s">
        <v>110</v>
      </c>
      <c r="G461" t="s">
        <v>79</v>
      </c>
      <c r="H461" t="s">
        <v>80</v>
      </c>
      <c r="I461" s="4">
        <v>198</v>
      </c>
      <c r="K461" t="s">
        <v>82</v>
      </c>
      <c r="L461" t="s">
        <v>82</v>
      </c>
      <c r="N461" t="s">
        <v>97</v>
      </c>
      <c r="O461" t="s">
        <v>468</v>
      </c>
      <c r="P461" t="s">
        <v>99</v>
      </c>
      <c r="Q461" t="s">
        <v>86</v>
      </c>
      <c r="R461" t="s">
        <v>82</v>
      </c>
      <c r="S461" t="s">
        <v>82</v>
      </c>
      <c r="T461" t="s">
        <v>82</v>
      </c>
      <c r="V461" t="s">
        <v>82</v>
      </c>
      <c r="W461" t="s">
        <v>82</v>
      </c>
      <c r="X461" t="s">
        <v>82</v>
      </c>
      <c r="AC461" t="s">
        <v>82</v>
      </c>
      <c r="AD461" t="s">
        <v>82</v>
      </c>
      <c r="AE461" t="s">
        <v>82</v>
      </c>
      <c r="AF461" t="s">
        <v>82</v>
      </c>
      <c r="AG461" t="s">
        <v>82</v>
      </c>
      <c r="AH461" t="s">
        <v>82</v>
      </c>
      <c r="AI461" t="s">
        <v>82</v>
      </c>
      <c r="AJ461" t="s">
        <v>82</v>
      </c>
      <c r="AK461" t="s">
        <v>82</v>
      </c>
      <c r="AL461" t="s">
        <v>82</v>
      </c>
      <c r="BD461" t="s">
        <v>82</v>
      </c>
      <c r="BE461" t="s">
        <v>82</v>
      </c>
      <c r="BF461" t="s">
        <v>82</v>
      </c>
      <c r="BG461" t="s">
        <v>88</v>
      </c>
      <c r="BH461" t="s">
        <v>89</v>
      </c>
      <c r="BL461" t="s">
        <v>82</v>
      </c>
      <c r="BM461" t="s">
        <v>82</v>
      </c>
      <c r="BN461" t="s">
        <v>82</v>
      </c>
      <c r="BO461" t="s">
        <v>82</v>
      </c>
      <c r="BP461" t="s">
        <v>82</v>
      </c>
      <c r="BQ461" t="s">
        <v>82</v>
      </c>
      <c r="BR461" t="s">
        <v>82</v>
      </c>
      <c r="BS461" t="s">
        <v>82</v>
      </c>
    </row>
    <row r="462" spans="1:71" x14ac:dyDescent="0.2">
      <c r="A462">
        <v>3288947</v>
      </c>
      <c r="B462" s="2">
        <v>45636.379172442132</v>
      </c>
      <c r="C462" s="3">
        <v>45636.379172442132</v>
      </c>
      <c r="D462" s="2">
        <v>45636.411454918984</v>
      </c>
      <c r="E462" s="3">
        <v>45636.411454918984</v>
      </c>
      <c r="F462" t="s">
        <v>206</v>
      </c>
      <c r="G462" t="s">
        <v>79</v>
      </c>
      <c r="H462" t="s">
        <v>101</v>
      </c>
      <c r="I462" s="4">
        <v>199.2</v>
      </c>
      <c r="K462" t="s">
        <v>82</v>
      </c>
      <c r="L462" t="s">
        <v>143</v>
      </c>
      <c r="N462" t="s">
        <v>469</v>
      </c>
      <c r="O462" t="s">
        <v>114</v>
      </c>
      <c r="P462" t="s">
        <v>132</v>
      </c>
      <c r="Q462" t="s">
        <v>168</v>
      </c>
      <c r="R462" t="s">
        <v>82</v>
      </c>
      <c r="S462" t="s">
        <v>82</v>
      </c>
      <c r="T462" t="s">
        <v>82</v>
      </c>
      <c r="V462" t="s">
        <v>82</v>
      </c>
      <c r="W462" t="s">
        <v>82</v>
      </c>
      <c r="X462" t="s">
        <v>82</v>
      </c>
      <c r="Y462" s="3">
        <v>45636.382232083335</v>
      </c>
      <c r="Z462" s="3">
        <v>45636.387199583332</v>
      </c>
      <c r="AA462" s="3">
        <v>45636.411400821758</v>
      </c>
      <c r="AC462" t="s">
        <v>82</v>
      </c>
      <c r="AD462" t="s">
        <v>82</v>
      </c>
      <c r="AE462" t="s">
        <v>82</v>
      </c>
      <c r="AF462" t="s">
        <v>82</v>
      </c>
      <c r="AG462" t="s">
        <v>82</v>
      </c>
      <c r="AH462" t="s">
        <v>82</v>
      </c>
      <c r="AI462" t="s">
        <v>82</v>
      </c>
      <c r="AJ462" t="s">
        <v>82</v>
      </c>
      <c r="AK462" t="s">
        <v>82</v>
      </c>
      <c r="AL462" t="s">
        <v>82</v>
      </c>
      <c r="AP462">
        <v>1</v>
      </c>
      <c r="BD462" t="s">
        <v>82</v>
      </c>
      <c r="BE462" t="s">
        <v>82</v>
      </c>
      <c r="BF462" t="s">
        <v>82</v>
      </c>
      <c r="BG462" t="s">
        <v>88</v>
      </c>
      <c r="BH462" t="s">
        <v>89</v>
      </c>
      <c r="BL462" t="s">
        <v>82</v>
      </c>
      <c r="BM462" t="s">
        <v>82</v>
      </c>
      <c r="BN462" t="s">
        <v>82</v>
      </c>
      <c r="BO462" t="s">
        <v>82</v>
      </c>
      <c r="BP462" t="s">
        <v>82</v>
      </c>
      <c r="BQ462" t="s">
        <v>82</v>
      </c>
      <c r="BR462" t="s">
        <v>82</v>
      </c>
      <c r="BS462" t="s">
        <v>82</v>
      </c>
    </row>
    <row r="463" spans="1:71" x14ac:dyDescent="0.2">
      <c r="A463">
        <v>3289186</v>
      </c>
      <c r="B463" s="2">
        <v>45636.51199590278</v>
      </c>
      <c r="C463" s="3">
        <v>45636.51199590278</v>
      </c>
      <c r="D463" s="2">
        <v>45636.513341655096</v>
      </c>
      <c r="E463" s="3">
        <v>45636.513341655096</v>
      </c>
      <c r="F463" t="s">
        <v>123</v>
      </c>
      <c r="G463" t="s">
        <v>79</v>
      </c>
      <c r="H463" t="s">
        <v>80</v>
      </c>
      <c r="I463" s="4">
        <v>195.9</v>
      </c>
      <c r="K463" t="s">
        <v>82</v>
      </c>
      <c r="L463" t="s">
        <v>82</v>
      </c>
      <c r="N463" t="s">
        <v>130</v>
      </c>
      <c r="O463" t="s">
        <v>172</v>
      </c>
      <c r="P463" t="s">
        <v>160</v>
      </c>
      <c r="Q463" t="s">
        <v>86</v>
      </c>
      <c r="R463" t="s">
        <v>82</v>
      </c>
      <c r="S463" t="s">
        <v>82</v>
      </c>
      <c r="T463" t="s">
        <v>82</v>
      </c>
      <c r="V463" t="s">
        <v>82</v>
      </c>
      <c r="W463" t="s">
        <v>82</v>
      </c>
      <c r="X463" t="s">
        <v>82</v>
      </c>
      <c r="AC463" t="s">
        <v>82</v>
      </c>
      <c r="AD463" t="s">
        <v>82</v>
      </c>
      <c r="AE463" t="s">
        <v>82</v>
      </c>
      <c r="AF463" t="s">
        <v>82</v>
      </c>
      <c r="AG463" t="s">
        <v>82</v>
      </c>
      <c r="AH463" t="s">
        <v>82</v>
      </c>
      <c r="AI463" t="s">
        <v>82</v>
      </c>
      <c r="AJ463" t="s">
        <v>82</v>
      </c>
      <c r="AK463" t="s">
        <v>82</v>
      </c>
      <c r="AL463" t="s">
        <v>82</v>
      </c>
      <c r="BD463" t="s">
        <v>82</v>
      </c>
      <c r="BE463" t="s">
        <v>82</v>
      </c>
      <c r="BF463" t="s">
        <v>82</v>
      </c>
      <c r="BG463" t="s">
        <v>88</v>
      </c>
      <c r="BH463" t="s">
        <v>89</v>
      </c>
      <c r="BL463" t="s">
        <v>82</v>
      </c>
      <c r="BM463" t="s">
        <v>82</v>
      </c>
      <c r="BN463" t="s">
        <v>82</v>
      </c>
      <c r="BO463" t="s">
        <v>82</v>
      </c>
      <c r="BP463" t="s">
        <v>82</v>
      </c>
      <c r="BQ463" t="s">
        <v>82</v>
      </c>
      <c r="BR463" t="s">
        <v>82</v>
      </c>
      <c r="BS463" t="s">
        <v>82</v>
      </c>
    </row>
    <row r="464" spans="1:71" x14ac:dyDescent="0.2">
      <c r="A464">
        <v>3289326</v>
      </c>
      <c r="B464" s="2">
        <v>45636.607256550924</v>
      </c>
      <c r="C464" s="3">
        <v>45636.607256550924</v>
      </c>
      <c r="D464" s="2">
        <v>45636.633459502315</v>
      </c>
      <c r="E464" s="3">
        <v>45636.633459502315</v>
      </c>
      <c r="F464" t="s">
        <v>246</v>
      </c>
      <c r="G464" t="s">
        <v>79</v>
      </c>
      <c r="H464" t="s">
        <v>80</v>
      </c>
      <c r="I464" s="4">
        <v>199.2</v>
      </c>
      <c r="K464" t="s">
        <v>82</v>
      </c>
      <c r="L464" t="s">
        <v>310</v>
      </c>
      <c r="N464" t="s">
        <v>470</v>
      </c>
      <c r="O464" t="s">
        <v>471</v>
      </c>
      <c r="P464" t="s">
        <v>94</v>
      </c>
      <c r="Q464" t="s">
        <v>86</v>
      </c>
      <c r="R464" t="s">
        <v>82</v>
      </c>
      <c r="S464" t="s">
        <v>82</v>
      </c>
      <c r="T464" t="s">
        <v>82</v>
      </c>
      <c r="V464" t="s">
        <v>82</v>
      </c>
      <c r="W464" t="s">
        <v>82</v>
      </c>
      <c r="X464" t="s">
        <v>82</v>
      </c>
      <c r="Y464" s="3">
        <v>45636.607780254628</v>
      </c>
      <c r="Z464" s="3">
        <v>45636.617442777773</v>
      </c>
      <c r="AA464" s="3">
        <v>45636.633478113421</v>
      </c>
      <c r="AC464" t="s">
        <v>82</v>
      </c>
      <c r="AD464" t="s">
        <v>82</v>
      </c>
      <c r="AE464" t="s">
        <v>82</v>
      </c>
      <c r="AF464" t="s">
        <v>82</v>
      </c>
      <c r="AG464" t="s">
        <v>82</v>
      </c>
      <c r="AH464" t="s">
        <v>82</v>
      </c>
      <c r="AI464" t="s">
        <v>82</v>
      </c>
      <c r="AJ464" t="s">
        <v>82</v>
      </c>
      <c r="AK464" t="s">
        <v>82</v>
      </c>
      <c r="AL464" t="s">
        <v>82</v>
      </c>
      <c r="BD464" t="s">
        <v>82</v>
      </c>
      <c r="BE464" t="s">
        <v>82</v>
      </c>
      <c r="BF464" t="s">
        <v>82</v>
      </c>
      <c r="BG464" t="s">
        <v>88</v>
      </c>
      <c r="BH464" t="s">
        <v>89</v>
      </c>
      <c r="BL464" t="s">
        <v>82</v>
      </c>
      <c r="BM464" t="s">
        <v>82</v>
      </c>
      <c r="BN464" t="s">
        <v>82</v>
      </c>
      <c r="BO464" t="s">
        <v>82</v>
      </c>
      <c r="BP464" t="s">
        <v>82</v>
      </c>
      <c r="BQ464" t="s">
        <v>82</v>
      </c>
      <c r="BR464" t="s">
        <v>82</v>
      </c>
      <c r="BS464" t="s">
        <v>82</v>
      </c>
    </row>
    <row r="465" spans="1:71" x14ac:dyDescent="0.2">
      <c r="A465">
        <v>3290092</v>
      </c>
      <c r="B465" s="2">
        <v>45637.266121145833</v>
      </c>
      <c r="C465" s="3">
        <v>45637.266121145833</v>
      </c>
      <c r="D465" s="2">
        <v>45638.267277499996</v>
      </c>
      <c r="E465" s="3">
        <v>45638.267277499996</v>
      </c>
      <c r="F465" t="s">
        <v>321</v>
      </c>
      <c r="G465" t="s">
        <v>79</v>
      </c>
      <c r="H465" t="s">
        <v>101</v>
      </c>
      <c r="I465" s="4">
        <v>197</v>
      </c>
      <c r="K465" t="s">
        <v>82</v>
      </c>
      <c r="L465" t="s">
        <v>82</v>
      </c>
      <c r="N465" t="s">
        <v>97</v>
      </c>
      <c r="O465" t="s">
        <v>395</v>
      </c>
      <c r="P465" t="s">
        <v>99</v>
      </c>
      <c r="Q465" t="s">
        <v>86</v>
      </c>
      <c r="R465" t="s">
        <v>82</v>
      </c>
      <c r="S465" t="s">
        <v>82</v>
      </c>
      <c r="T465" t="s">
        <v>82</v>
      </c>
      <c r="V465" t="s">
        <v>82</v>
      </c>
      <c r="W465" t="s">
        <v>82</v>
      </c>
      <c r="X465" t="s">
        <v>82</v>
      </c>
      <c r="AC465" t="s">
        <v>82</v>
      </c>
      <c r="AD465" t="s">
        <v>82</v>
      </c>
      <c r="AE465" t="s">
        <v>82</v>
      </c>
      <c r="AF465" t="s">
        <v>82</v>
      </c>
      <c r="AG465" t="s">
        <v>82</v>
      </c>
      <c r="AH465" t="s">
        <v>82</v>
      </c>
      <c r="AI465" t="s">
        <v>82</v>
      </c>
      <c r="AJ465" t="s">
        <v>82</v>
      </c>
      <c r="AK465" t="s">
        <v>82</v>
      </c>
      <c r="AL465" t="s">
        <v>82</v>
      </c>
      <c r="BD465" t="s">
        <v>82</v>
      </c>
      <c r="BE465" t="s">
        <v>82</v>
      </c>
      <c r="BF465" t="s">
        <v>82</v>
      </c>
      <c r="BG465" t="s">
        <v>88</v>
      </c>
      <c r="BH465" t="s">
        <v>89</v>
      </c>
      <c r="BL465" t="s">
        <v>82</v>
      </c>
      <c r="BM465" t="s">
        <v>82</v>
      </c>
      <c r="BN465" t="s">
        <v>82</v>
      </c>
      <c r="BO465" t="s">
        <v>82</v>
      </c>
      <c r="BP465" t="s">
        <v>82</v>
      </c>
      <c r="BQ465" t="s">
        <v>82</v>
      </c>
      <c r="BR465" t="s">
        <v>82</v>
      </c>
      <c r="BS465" t="s">
        <v>82</v>
      </c>
    </row>
    <row r="466" spans="1:71" x14ac:dyDescent="0.2">
      <c r="A466">
        <v>3291050</v>
      </c>
      <c r="B466" s="2">
        <v>45637.775361562497</v>
      </c>
      <c r="C466" s="3">
        <v>45637.775361562497</v>
      </c>
      <c r="D466" s="2">
        <v>45637.777308854165</v>
      </c>
      <c r="E466" s="3">
        <v>45637.777308854165</v>
      </c>
      <c r="F466" t="s">
        <v>96</v>
      </c>
      <c r="G466" t="s">
        <v>79</v>
      </c>
      <c r="H466" t="s">
        <v>80</v>
      </c>
      <c r="I466" s="4">
        <v>199</v>
      </c>
      <c r="K466" t="s">
        <v>124</v>
      </c>
      <c r="L466" t="s">
        <v>82</v>
      </c>
      <c r="N466" t="s">
        <v>130</v>
      </c>
      <c r="O466" t="s">
        <v>472</v>
      </c>
      <c r="P466" t="s">
        <v>132</v>
      </c>
      <c r="Q466" t="s">
        <v>86</v>
      </c>
      <c r="R466" t="s">
        <v>82</v>
      </c>
      <c r="S466" t="s">
        <v>82</v>
      </c>
      <c r="T466" t="s">
        <v>82</v>
      </c>
      <c r="V466" t="s">
        <v>82</v>
      </c>
      <c r="W466" t="s">
        <v>82</v>
      </c>
      <c r="X466" t="s">
        <v>82</v>
      </c>
      <c r="AC466" t="s">
        <v>87</v>
      </c>
      <c r="AD466" t="s">
        <v>82</v>
      </c>
      <c r="AE466" t="s">
        <v>82</v>
      </c>
      <c r="AF466" t="s">
        <v>82</v>
      </c>
      <c r="AG466" t="s">
        <v>82</v>
      </c>
      <c r="AH466" t="s">
        <v>82</v>
      </c>
      <c r="AI466" t="s">
        <v>82</v>
      </c>
      <c r="AJ466" t="s">
        <v>82</v>
      </c>
      <c r="AK466" t="s">
        <v>82</v>
      </c>
      <c r="AL466" t="s">
        <v>82</v>
      </c>
      <c r="BD466" t="s">
        <v>82</v>
      </c>
      <c r="BE466" t="s">
        <v>82</v>
      </c>
      <c r="BF466" t="s">
        <v>82</v>
      </c>
      <c r="BG466" t="s">
        <v>88</v>
      </c>
      <c r="BH466" t="s">
        <v>89</v>
      </c>
      <c r="BL466" t="s">
        <v>82</v>
      </c>
      <c r="BM466" t="s">
        <v>82</v>
      </c>
      <c r="BN466" t="s">
        <v>82</v>
      </c>
      <c r="BO466" t="s">
        <v>82</v>
      </c>
      <c r="BP466" t="s">
        <v>82</v>
      </c>
      <c r="BQ466" t="s">
        <v>82</v>
      </c>
      <c r="BR466" t="s">
        <v>82</v>
      </c>
      <c r="BS466" t="s">
        <v>82</v>
      </c>
    </row>
    <row r="467" spans="1:71" x14ac:dyDescent="0.2">
      <c r="A467">
        <v>3291348</v>
      </c>
      <c r="B467" s="2">
        <v>45638.26736327546</v>
      </c>
      <c r="C467" s="3">
        <v>45638.26736327546</v>
      </c>
      <c r="D467" s="2">
        <v>45639.265652291666</v>
      </c>
      <c r="E467" s="3">
        <v>45639.265652291666</v>
      </c>
      <c r="F467" t="s">
        <v>321</v>
      </c>
      <c r="G467" t="s">
        <v>79</v>
      </c>
      <c r="H467" t="s">
        <v>101</v>
      </c>
      <c r="I467" s="4">
        <v>197</v>
      </c>
      <c r="K467" t="s">
        <v>82</v>
      </c>
      <c r="L467" t="s">
        <v>82</v>
      </c>
      <c r="N467" t="s">
        <v>97</v>
      </c>
      <c r="O467" t="s">
        <v>395</v>
      </c>
      <c r="P467" t="s">
        <v>99</v>
      </c>
      <c r="Q467" t="s">
        <v>86</v>
      </c>
      <c r="R467" t="s">
        <v>82</v>
      </c>
      <c r="S467" t="s">
        <v>82</v>
      </c>
      <c r="T467" t="s">
        <v>82</v>
      </c>
      <c r="V467" t="s">
        <v>82</v>
      </c>
      <c r="W467" t="s">
        <v>82</v>
      </c>
      <c r="X467" t="s">
        <v>82</v>
      </c>
      <c r="AC467" t="s">
        <v>82</v>
      </c>
      <c r="AD467" t="s">
        <v>82</v>
      </c>
      <c r="AE467" t="s">
        <v>82</v>
      </c>
      <c r="AF467" t="s">
        <v>82</v>
      </c>
      <c r="AG467" t="s">
        <v>82</v>
      </c>
      <c r="AH467" t="s">
        <v>82</v>
      </c>
      <c r="AI467" t="s">
        <v>82</v>
      </c>
      <c r="AJ467" t="s">
        <v>82</v>
      </c>
      <c r="AK467" t="s">
        <v>82</v>
      </c>
      <c r="AL467" t="s">
        <v>82</v>
      </c>
      <c r="BD467" t="s">
        <v>82</v>
      </c>
      <c r="BE467" t="s">
        <v>82</v>
      </c>
      <c r="BF467" t="s">
        <v>82</v>
      </c>
      <c r="BG467" t="s">
        <v>88</v>
      </c>
      <c r="BH467" t="s">
        <v>89</v>
      </c>
      <c r="BL467" t="s">
        <v>82</v>
      </c>
      <c r="BM467" t="s">
        <v>82</v>
      </c>
      <c r="BN467" t="s">
        <v>82</v>
      </c>
      <c r="BO467" t="s">
        <v>82</v>
      </c>
      <c r="BP467" t="s">
        <v>82</v>
      </c>
      <c r="BQ467" t="s">
        <v>82</v>
      </c>
      <c r="BR467" t="s">
        <v>82</v>
      </c>
      <c r="BS467" t="s">
        <v>82</v>
      </c>
    </row>
    <row r="468" spans="1:71" x14ac:dyDescent="0.2">
      <c r="A468">
        <v>3291435</v>
      </c>
      <c r="B468" s="2">
        <v>45638.320800833331</v>
      </c>
      <c r="C468" s="3">
        <v>45638.320800833331</v>
      </c>
      <c r="D468" s="2">
        <v>45638.334158564816</v>
      </c>
      <c r="E468" s="3">
        <v>45638.334158564816</v>
      </c>
      <c r="F468" t="s">
        <v>281</v>
      </c>
      <c r="G468" t="s">
        <v>79</v>
      </c>
      <c r="H468" t="s">
        <v>80</v>
      </c>
      <c r="I468" s="4">
        <v>200.7</v>
      </c>
      <c r="K468" t="s">
        <v>82</v>
      </c>
      <c r="N468" t="s">
        <v>92</v>
      </c>
      <c r="O468" t="s">
        <v>114</v>
      </c>
      <c r="P468" t="s">
        <v>106</v>
      </c>
      <c r="Q468" t="s">
        <v>86</v>
      </c>
      <c r="R468" t="s">
        <v>82</v>
      </c>
      <c r="S468" t="s">
        <v>82</v>
      </c>
      <c r="T468" t="s">
        <v>82</v>
      </c>
      <c r="V468" t="s">
        <v>82</v>
      </c>
      <c r="W468" t="s">
        <v>82</v>
      </c>
      <c r="X468" t="s">
        <v>82</v>
      </c>
      <c r="Y468" s="3">
        <v>45638.320800833331</v>
      </c>
      <c r="Z468" s="3">
        <v>45638.320800833331</v>
      </c>
      <c r="AA468" s="3">
        <v>45638.33409005787</v>
      </c>
      <c r="AC468" t="s">
        <v>87</v>
      </c>
      <c r="AD468" t="s">
        <v>82</v>
      </c>
      <c r="AE468" t="s">
        <v>82</v>
      </c>
      <c r="AF468" t="s">
        <v>82</v>
      </c>
      <c r="AG468" t="s">
        <v>82</v>
      </c>
      <c r="AH468" t="s">
        <v>82</v>
      </c>
      <c r="AI468" t="s">
        <v>82</v>
      </c>
      <c r="AJ468" t="s">
        <v>82</v>
      </c>
      <c r="AK468" t="s">
        <v>82</v>
      </c>
      <c r="AL468" t="s">
        <v>82</v>
      </c>
      <c r="AP468">
        <v>1</v>
      </c>
      <c r="BD468" t="s">
        <v>82</v>
      </c>
      <c r="BE468" t="s">
        <v>82</v>
      </c>
      <c r="BF468" t="s">
        <v>82</v>
      </c>
      <c r="BG468" t="s">
        <v>88</v>
      </c>
      <c r="BH468" t="s">
        <v>89</v>
      </c>
      <c r="BL468" t="s">
        <v>82</v>
      </c>
      <c r="BM468" t="s">
        <v>82</v>
      </c>
      <c r="BN468" t="s">
        <v>82</v>
      </c>
      <c r="BO468" t="s">
        <v>82</v>
      </c>
      <c r="BP468" t="s">
        <v>82</v>
      </c>
      <c r="BQ468" t="s">
        <v>82</v>
      </c>
      <c r="BR468" t="s">
        <v>82</v>
      </c>
      <c r="BS468" t="s">
        <v>82</v>
      </c>
    </row>
    <row r="469" spans="1:71" hidden="1" x14ac:dyDescent="0.2">
      <c r="A469">
        <v>3291450</v>
      </c>
      <c r="B469" s="2">
        <v>45638.326906342598</v>
      </c>
      <c r="C469" s="3">
        <v>45638.326906342598</v>
      </c>
      <c r="D469" s="2">
        <v>45638.399610219909</v>
      </c>
      <c r="E469" s="3">
        <v>45638.399610219909</v>
      </c>
      <c r="F469" t="s">
        <v>266</v>
      </c>
      <c r="G469" t="s">
        <v>473</v>
      </c>
      <c r="K469" t="s">
        <v>82</v>
      </c>
      <c r="N469" t="s">
        <v>202</v>
      </c>
      <c r="O469" t="s">
        <v>474</v>
      </c>
      <c r="P469" t="s">
        <v>158</v>
      </c>
      <c r="Q469" t="s">
        <v>82</v>
      </c>
      <c r="R469" t="s">
        <v>82</v>
      </c>
      <c r="S469" t="s">
        <v>82</v>
      </c>
      <c r="T469" t="s">
        <v>82</v>
      </c>
      <c r="V469" t="s">
        <v>82</v>
      </c>
      <c r="W469" t="s">
        <v>82</v>
      </c>
      <c r="X469" t="s">
        <v>82</v>
      </c>
      <c r="AC469" t="s">
        <v>82</v>
      </c>
      <c r="AD469" t="s">
        <v>82</v>
      </c>
      <c r="AE469" t="s">
        <v>82</v>
      </c>
      <c r="AF469" t="s">
        <v>82</v>
      </c>
      <c r="AG469" t="s">
        <v>87</v>
      </c>
      <c r="AH469" t="s">
        <v>82</v>
      </c>
      <c r="AI469" t="s">
        <v>82</v>
      </c>
      <c r="AJ469" t="s">
        <v>82</v>
      </c>
      <c r="AK469" t="s">
        <v>87</v>
      </c>
      <c r="AL469" t="s">
        <v>82</v>
      </c>
      <c r="BD469" t="s">
        <v>82</v>
      </c>
      <c r="BE469" t="s">
        <v>82</v>
      </c>
      <c r="BF469" t="s">
        <v>82</v>
      </c>
      <c r="BG469" t="s">
        <v>88</v>
      </c>
      <c r="BH469" t="s">
        <v>89</v>
      </c>
      <c r="BL469" t="s">
        <v>82</v>
      </c>
      <c r="BM469" t="s">
        <v>82</v>
      </c>
      <c r="BN469" t="s">
        <v>82</v>
      </c>
      <c r="BO469" t="s">
        <v>82</v>
      </c>
      <c r="BP469" t="s">
        <v>82</v>
      </c>
      <c r="BQ469" t="s">
        <v>82</v>
      </c>
      <c r="BR469" t="s">
        <v>82</v>
      </c>
      <c r="BS469" t="s">
        <v>82</v>
      </c>
    </row>
    <row r="470" spans="1:71" x14ac:dyDescent="0.2">
      <c r="A470">
        <v>3292668</v>
      </c>
      <c r="B470" s="2">
        <v>45639.265766481483</v>
      </c>
      <c r="C470" s="3">
        <v>45639.265766481483</v>
      </c>
      <c r="D470" s="2">
        <v>45640.258458865741</v>
      </c>
      <c r="E470" s="3">
        <v>45640.258458865741</v>
      </c>
      <c r="F470" t="s">
        <v>133</v>
      </c>
      <c r="G470" t="s">
        <v>79</v>
      </c>
      <c r="H470" t="s">
        <v>101</v>
      </c>
      <c r="I470" s="4">
        <v>197</v>
      </c>
      <c r="K470" t="s">
        <v>82</v>
      </c>
      <c r="L470" t="s">
        <v>82</v>
      </c>
      <c r="N470" t="s">
        <v>97</v>
      </c>
      <c r="O470" t="s">
        <v>395</v>
      </c>
      <c r="P470" t="s">
        <v>99</v>
      </c>
      <c r="Q470" t="s">
        <v>86</v>
      </c>
      <c r="R470" t="s">
        <v>82</v>
      </c>
      <c r="S470" t="s">
        <v>82</v>
      </c>
      <c r="T470" t="s">
        <v>82</v>
      </c>
      <c r="V470" t="s">
        <v>82</v>
      </c>
      <c r="W470" t="s">
        <v>82</v>
      </c>
      <c r="X470" t="s">
        <v>82</v>
      </c>
      <c r="AC470" t="s">
        <v>82</v>
      </c>
      <c r="AD470" t="s">
        <v>82</v>
      </c>
      <c r="AE470" t="s">
        <v>82</v>
      </c>
      <c r="AF470" t="s">
        <v>82</v>
      </c>
      <c r="AG470" t="s">
        <v>82</v>
      </c>
      <c r="AH470" t="s">
        <v>82</v>
      </c>
      <c r="AI470" t="s">
        <v>82</v>
      </c>
      <c r="AJ470" t="s">
        <v>82</v>
      </c>
      <c r="AK470" t="s">
        <v>82</v>
      </c>
      <c r="AL470" t="s">
        <v>82</v>
      </c>
      <c r="BD470" t="s">
        <v>82</v>
      </c>
      <c r="BE470" t="s">
        <v>82</v>
      </c>
      <c r="BF470" t="s">
        <v>82</v>
      </c>
      <c r="BG470" t="s">
        <v>88</v>
      </c>
      <c r="BH470" t="s">
        <v>89</v>
      </c>
      <c r="BL470" t="s">
        <v>82</v>
      </c>
      <c r="BM470" t="s">
        <v>82</v>
      </c>
      <c r="BN470" t="s">
        <v>82</v>
      </c>
      <c r="BO470" t="s">
        <v>82</v>
      </c>
      <c r="BP470" t="s">
        <v>82</v>
      </c>
      <c r="BQ470" t="s">
        <v>82</v>
      </c>
      <c r="BR470" t="s">
        <v>82</v>
      </c>
      <c r="BS470" t="s">
        <v>82</v>
      </c>
    </row>
    <row r="471" spans="1:71" x14ac:dyDescent="0.2">
      <c r="A471">
        <v>3293334</v>
      </c>
      <c r="B471" s="2">
        <v>45639.660763981483</v>
      </c>
      <c r="C471" s="3">
        <v>45639.660763981483</v>
      </c>
      <c r="D471" s="2">
        <v>45639.736490625</v>
      </c>
      <c r="E471" s="3">
        <v>45639.736490625</v>
      </c>
      <c r="F471" t="s">
        <v>156</v>
      </c>
      <c r="G471" t="s">
        <v>79</v>
      </c>
      <c r="H471" t="s">
        <v>348</v>
      </c>
      <c r="I471" s="4">
        <v>195</v>
      </c>
      <c r="K471" t="s">
        <v>129</v>
      </c>
      <c r="L471" t="s">
        <v>82</v>
      </c>
      <c r="N471" t="s">
        <v>164</v>
      </c>
      <c r="O471" t="s">
        <v>462</v>
      </c>
      <c r="P471" t="s">
        <v>164</v>
      </c>
      <c r="Q471" t="s">
        <v>82</v>
      </c>
      <c r="R471" t="s">
        <v>82</v>
      </c>
      <c r="S471" t="s">
        <v>82</v>
      </c>
      <c r="T471" t="s">
        <v>82</v>
      </c>
      <c r="V471" t="s">
        <v>82</v>
      </c>
      <c r="W471" t="s">
        <v>82</v>
      </c>
      <c r="X471" t="s">
        <v>82</v>
      </c>
      <c r="Y471" s="3">
        <v>45639.712451145839</v>
      </c>
      <c r="AA471" s="3">
        <v>45639.736478078703</v>
      </c>
      <c r="AC471" t="s">
        <v>82</v>
      </c>
      <c r="AD471" t="s">
        <v>82</v>
      </c>
      <c r="AE471" t="s">
        <v>82</v>
      </c>
      <c r="AF471" t="s">
        <v>82</v>
      </c>
      <c r="AG471" t="s">
        <v>82</v>
      </c>
      <c r="AH471" t="s">
        <v>82</v>
      </c>
      <c r="AI471" t="s">
        <v>82</v>
      </c>
      <c r="AJ471" t="s">
        <v>82</v>
      </c>
      <c r="AK471" t="s">
        <v>82</v>
      </c>
      <c r="AL471" t="s">
        <v>82</v>
      </c>
      <c r="BD471" t="s">
        <v>82</v>
      </c>
      <c r="BE471" t="s">
        <v>82</v>
      </c>
      <c r="BF471" t="s">
        <v>82</v>
      </c>
      <c r="BG471" t="s">
        <v>88</v>
      </c>
      <c r="BH471" t="s">
        <v>89</v>
      </c>
      <c r="BL471" t="s">
        <v>82</v>
      </c>
      <c r="BM471" t="s">
        <v>82</v>
      </c>
      <c r="BN471" t="s">
        <v>82</v>
      </c>
      <c r="BO471" t="s">
        <v>82</v>
      </c>
      <c r="BP471" t="s">
        <v>82</v>
      </c>
      <c r="BQ471" t="s">
        <v>82</v>
      </c>
      <c r="BR471" t="s">
        <v>82</v>
      </c>
      <c r="BS471" t="s">
        <v>82</v>
      </c>
    </row>
    <row r="472" spans="1:71" hidden="1" x14ac:dyDescent="0.2">
      <c r="A472">
        <v>3293424</v>
      </c>
      <c r="B472" s="2">
        <v>45639.701084201384</v>
      </c>
      <c r="C472" s="3">
        <v>45639.701084201384</v>
      </c>
      <c r="D472" s="2">
        <v>45639.738002962964</v>
      </c>
      <c r="E472" s="3">
        <v>45639.738002962964</v>
      </c>
      <c r="F472" t="s">
        <v>136</v>
      </c>
      <c r="G472" t="s">
        <v>79</v>
      </c>
      <c r="H472" t="s">
        <v>80</v>
      </c>
      <c r="I472" s="4">
        <v>123.7</v>
      </c>
      <c r="K472" t="s">
        <v>82</v>
      </c>
      <c r="N472" t="s">
        <v>92</v>
      </c>
      <c r="O472" t="s">
        <v>114</v>
      </c>
      <c r="P472" t="s">
        <v>106</v>
      </c>
      <c r="Q472" t="s">
        <v>95</v>
      </c>
      <c r="R472" t="s">
        <v>82</v>
      </c>
      <c r="S472" t="s">
        <v>82</v>
      </c>
      <c r="T472" t="s">
        <v>82</v>
      </c>
      <c r="V472" t="s">
        <v>82</v>
      </c>
      <c r="W472" t="s">
        <v>82</v>
      </c>
      <c r="X472" t="s">
        <v>82</v>
      </c>
      <c r="Y472" s="3">
        <v>45639.701084201384</v>
      </c>
      <c r="Z472" s="3">
        <v>45639.701084201384</v>
      </c>
      <c r="AA472" s="3">
        <v>45639.7378178125</v>
      </c>
      <c r="AC472" t="s">
        <v>82</v>
      </c>
      <c r="AD472" t="s">
        <v>82</v>
      </c>
      <c r="AE472" t="s">
        <v>82</v>
      </c>
      <c r="AF472" t="s">
        <v>82</v>
      </c>
      <c r="AG472" t="s">
        <v>82</v>
      </c>
      <c r="AH472" t="s">
        <v>82</v>
      </c>
      <c r="AI472" t="s">
        <v>82</v>
      </c>
      <c r="AJ472" t="s">
        <v>82</v>
      </c>
      <c r="AK472" t="s">
        <v>82</v>
      </c>
      <c r="AL472" t="s">
        <v>82</v>
      </c>
      <c r="BD472" t="s">
        <v>82</v>
      </c>
      <c r="BE472" t="s">
        <v>82</v>
      </c>
      <c r="BF472" t="s">
        <v>82</v>
      </c>
      <c r="BG472" t="s">
        <v>88</v>
      </c>
      <c r="BH472" t="s">
        <v>89</v>
      </c>
      <c r="BL472" t="s">
        <v>82</v>
      </c>
      <c r="BM472" t="s">
        <v>82</v>
      </c>
      <c r="BN472" t="s">
        <v>82</v>
      </c>
      <c r="BO472" t="s">
        <v>82</v>
      </c>
      <c r="BP472" t="s">
        <v>82</v>
      </c>
      <c r="BQ472" t="s">
        <v>82</v>
      </c>
      <c r="BR472" t="s">
        <v>82</v>
      </c>
      <c r="BS472" t="s">
        <v>82</v>
      </c>
    </row>
    <row r="473" spans="1:71" x14ac:dyDescent="0.2">
      <c r="A473">
        <v>3293731</v>
      </c>
      <c r="B473" s="2">
        <v>45639.884512731485</v>
      </c>
      <c r="C473" s="3">
        <v>45639.884512731485</v>
      </c>
      <c r="D473" s="2">
        <v>45639.896947407411</v>
      </c>
      <c r="E473" s="3">
        <v>45639.896947407411</v>
      </c>
      <c r="F473" t="s">
        <v>147</v>
      </c>
      <c r="G473" t="s">
        <v>79</v>
      </c>
      <c r="H473" t="s">
        <v>80</v>
      </c>
      <c r="I473" s="4">
        <v>199.5</v>
      </c>
      <c r="K473" t="s">
        <v>113</v>
      </c>
      <c r="L473" t="s">
        <v>82</v>
      </c>
      <c r="N473" t="s">
        <v>92</v>
      </c>
      <c r="O473" t="s">
        <v>114</v>
      </c>
      <c r="P473" t="s">
        <v>94</v>
      </c>
      <c r="Q473" t="s">
        <v>86</v>
      </c>
      <c r="R473" t="s">
        <v>82</v>
      </c>
      <c r="S473" t="s">
        <v>82</v>
      </c>
      <c r="T473" t="s">
        <v>82</v>
      </c>
      <c r="V473" t="s">
        <v>82</v>
      </c>
      <c r="W473" t="s">
        <v>87</v>
      </c>
      <c r="X473" t="s">
        <v>82</v>
      </c>
      <c r="Y473" s="3">
        <v>45639.886345891202</v>
      </c>
      <c r="Z473" s="3">
        <v>45639.892095868054</v>
      </c>
      <c r="AA473" s="3">
        <v>45639.89661891204</v>
      </c>
      <c r="AC473" t="s">
        <v>87</v>
      </c>
      <c r="AD473" t="s">
        <v>82</v>
      </c>
      <c r="AE473" t="s">
        <v>82</v>
      </c>
      <c r="AF473" t="s">
        <v>82</v>
      </c>
      <c r="AG473" t="s">
        <v>82</v>
      </c>
      <c r="AH473" t="s">
        <v>82</v>
      </c>
      <c r="AI473" t="s">
        <v>82</v>
      </c>
      <c r="AJ473" t="s">
        <v>82</v>
      </c>
      <c r="AK473" t="s">
        <v>82</v>
      </c>
      <c r="AL473" t="s">
        <v>82</v>
      </c>
      <c r="AP473">
        <v>1</v>
      </c>
      <c r="BD473" t="s">
        <v>82</v>
      </c>
      <c r="BE473" t="s">
        <v>82</v>
      </c>
      <c r="BF473" t="s">
        <v>82</v>
      </c>
      <c r="BG473" t="s">
        <v>88</v>
      </c>
      <c r="BH473" t="s">
        <v>89</v>
      </c>
      <c r="BL473" t="s">
        <v>82</v>
      </c>
      <c r="BM473" t="s">
        <v>82</v>
      </c>
      <c r="BN473" t="s">
        <v>82</v>
      </c>
      <c r="BO473" t="s">
        <v>82</v>
      </c>
      <c r="BP473" t="s">
        <v>82</v>
      </c>
      <c r="BQ473" t="s">
        <v>82</v>
      </c>
      <c r="BR473" t="s">
        <v>82</v>
      </c>
      <c r="BS473" t="s">
        <v>82</v>
      </c>
    </row>
    <row r="474" spans="1:71" hidden="1" x14ac:dyDescent="0.2">
      <c r="A474">
        <v>3293766</v>
      </c>
      <c r="B474" s="2">
        <v>45639.920707893514</v>
      </c>
      <c r="C474" s="3">
        <v>45639.920707893514</v>
      </c>
      <c r="D474" s="2">
        <v>45642.059508368053</v>
      </c>
      <c r="E474" s="3">
        <v>45642.059508368053</v>
      </c>
      <c r="F474" t="s">
        <v>107</v>
      </c>
      <c r="G474" t="s">
        <v>475</v>
      </c>
      <c r="K474" t="s">
        <v>82</v>
      </c>
      <c r="N474" t="s">
        <v>83</v>
      </c>
      <c r="O474" t="s">
        <v>476</v>
      </c>
      <c r="P474" t="s">
        <v>85</v>
      </c>
      <c r="Q474" t="s">
        <v>82</v>
      </c>
      <c r="R474" t="s">
        <v>82</v>
      </c>
      <c r="S474" t="s">
        <v>82</v>
      </c>
      <c r="T474" t="s">
        <v>82</v>
      </c>
      <c r="V474" t="s">
        <v>82</v>
      </c>
      <c r="W474" t="s">
        <v>82</v>
      </c>
      <c r="X474" t="s">
        <v>82</v>
      </c>
      <c r="AC474" t="s">
        <v>87</v>
      </c>
      <c r="AD474" t="s">
        <v>82</v>
      </c>
      <c r="AE474" t="s">
        <v>82</v>
      </c>
      <c r="AF474" t="s">
        <v>82</v>
      </c>
      <c r="AG474" t="s">
        <v>82</v>
      </c>
      <c r="AH474" t="s">
        <v>87</v>
      </c>
      <c r="AI474" t="s">
        <v>82</v>
      </c>
      <c r="AJ474" t="s">
        <v>82</v>
      </c>
      <c r="AK474" t="s">
        <v>82</v>
      </c>
      <c r="AL474" t="s">
        <v>82</v>
      </c>
      <c r="BD474" t="s">
        <v>82</v>
      </c>
      <c r="BE474" t="s">
        <v>82</v>
      </c>
      <c r="BF474" t="s">
        <v>82</v>
      </c>
      <c r="BG474" t="s">
        <v>88</v>
      </c>
      <c r="BH474" t="s">
        <v>89</v>
      </c>
      <c r="BL474" t="s">
        <v>82</v>
      </c>
      <c r="BM474" t="s">
        <v>82</v>
      </c>
      <c r="BN474" t="s">
        <v>82</v>
      </c>
      <c r="BO474" t="s">
        <v>82</v>
      </c>
      <c r="BP474" t="s">
        <v>82</v>
      </c>
      <c r="BQ474" t="s">
        <v>82</v>
      </c>
      <c r="BR474" t="s">
        <v>82</v>
      </c>
      <c r="BS474" t="s">
        <v>82</v>
      </c>
    </row>
    <row r="475" spans="1:71" x14ac:dyDescent="0.2">
      <c r="A475">
        <v>3293861</v>
      </c>
      <c r="B475" s="2">
        <v>45640.121504432871</v>
      </c>
      <c r="C475" s="3">
        <v>45640.121504432871</v>
      </c>
      <c r="D475" s="2">
        <v>45640.123520555557</v>
      </c>
      <c r="E475" s="3">
        <v>45640.123520555557</v>
      </c>
      <c r="F475" t="s">
        <v>246</v>
      </c>
      <c r="G475" t="s">
        <v>79</v>
      </c>
      <c r="H475" t="s">
        <v>80</v>
      </c>
      <c r="I475" s="4">
        <v>196.7</v>
      </c>
      <c r="K475" t="s">
        <v>82</v>
      </c>
      <c r="L475" t="s">
        <v>82</v>
      </c>
      <c r="N475" t="s">
        <v>130</v>
      </c>
      <c r="O475" t="s">
        <v>390</v>
      </c>
      <c r="P475" t="s">
        <v>132</v>
      </c>
      <c r="Q475" t="s">
        <v>86</v>
      </c>
      <c r="R475" t="s">
        <v>82</v>
      </c>
      <c r="S475" t="s">
        <v>82</v>
      </c>
      <c r="T475" t="s">
        <v>82</v>
      </c>
      <c r="V475" t="s">
        <v>82</v>
      </c>
      <c r="W475" t="s">
        <v>82</v>
      </c>
      <c r="X475" t="s">
        <v>82</v>
      </c>
      <c r="AC475" t="s">
        <v>87</v>
      </c>
      <c r="AD475" t="s">
        <v>82</v>
      </c>
      <c r="AE475" t="s">
        <v>82</v>
      </c>
      <c r="AF475" t="s">
        <v>82</v>
      </c>
      <c r="AG475" t="s">
        <v>82</v>
      </c>
      <c r="AH475" t="s">
        <v>82</v>
      </c>
      <c r="AI475" t="s">
        <v>82</v>
      </c>
      <c r="AJ475" t="s">
        <v>82</v>
      </c>
      <c r="AK475" t="s">
        <v>82</v>
      </c>
      <c r="AL475" t="s">
        <v>82</v>
      </c>
      <c r="BD475" t="s">
        <v>82</v>
      </c>
      <c r="BE475" t="s">
        <v>82</v>
      </c>
      <c r="BF475" t="s">
        <v>82</v>
      </c>
      <c r="BG475" t="s">
        <v>88</v>
      </c>
      <c r="BH475" t="s">
        <v>89</v>
      </c>
      <c r="BL475" t="s">
        <v>82</v>
      </c>
      <c r="BM475" t="s">
        <v>82</v>
      </c>
      <c r="BN475" t="s">
        <v>82</v>
      </c>
      <c r="BO475" t="s">
        <v>82</v>
      </c>
      <c r="BP475" t="s">
        <v>82</v>
      </c>
      <c r="BQ475" t="s">
        <v>82</v>
      </c>
      <c r="BR475" t="s">
        <v>82</v>
      </c>
      <c r="BS475" t="s">
        <v>82</v>
      </c>
    </row>
    <row r="476" spans="1:71" x14ac:dyDescent="0.2">
      <c r="A476">
        <v>3293883</v>
      </c>
      <c r="B476" s="2">
        <v>45640.221324189813</v>
      </c>
      <c r="C476" s="3">
        <v>45640.221324189813</v>
      </c>
      <c r="D476" s="2">
        <v>45640.243602233793</v>
      </c>
      <c r="E476" s="3">
        <v>45640.243602233793</v>
      </c>
      <c r="F476" t="s">
        <v>246</v>
      </c>
      <c r="G476" t="s">
        <v>79</v>
      </c>
      <c r="H476" t="s">
        <v>348</v>
      </c>
      <c r="I476" s="4">
        <v>194</v>
      </c>
      <c r="K476" t="s">
        <v>82</v>
      </c>
      <c r="L476" t="s">
        <v>82</v>
      </c>
      <c r="N476" t="s">
        <v>92</v>
      </c>
      <c r="O476" t="s">
        <v>146</v>
      </c>
      <c r="P476" t="s">
        <v>94</v>
      </c>
      <c r="Q476" t="s">
        <v>82</v>
      </c>
      <c r="R476" t="s">
        <v>82</v>
      </c>
      <c r="S476" t="s">
        <v>82</v>
      </c>
      <c r="T476" t="s">
        <v>82</v>
      </c>
      <c r="V476" t="s">
        <v>82</v>
      </c>
      <c r="W476" t="s">
        <v>87</v>
      </c>
      <c r="X476" t="s">
        <v>82</v>
      </c>
      <c r="Y476" s="3">
        <v>45640.225647754633</v>
      </c>
      <c r="Z476" s="3">
        <v>45640.243542800927</v>
      </c>
      <c r="AA476" s="3">
        <v>45640.243551979162</v>
      </c>
      <c r="AC476" t="s">
        <v>87</v>
      </c>
      <c r="AD476" t="s">
        <v>82</v>
      </c>
      <c r="AE476" t="s">
        <v>82</v>
      </c>
      <c r="AF476" t="s">
        <v>82</v>
      </c>
      <c r="AG476" t="s">
        <v>82</v>
      </c>
      <c r="AH476" t="s">
        <v>82</v>
      </c>
      <c r="AI476" t="s">
        <v>82</v>
      </c>
      <c r="AJ476" t="s">
        <v>82</v>
      </c>
      <c r="AK476" t="s">
        <v>82</v>
      </c>
      <c r="AL476" t="s">
        <v>82</v>
      </c>
      <c r="AP476">
        <v>1</v>
      </c>
      <c r="BD476" t="s">
        <v>82</v>
      </c>
      <c r="BE476" t="s">
        <v>82</v>
      </c>
      <c r="BF476" t="s">
        <v>82</v>
      </c>
      <c r="BG476" t="s">
        <v>88</v>
      </c>
      <c r="BH476" t="s">
        <v>89</v>
      </c>
      <c r="BL476" t="s">
        <v>82</v>
      </c>
      <c r="BM476" t="s">
        <v>82</v>
      </c>
      <c r="BN476" t="s">
        <v>82</v>
      </c>
      <c r="BO476" t="s">
        <v>82</v>
      </c>
      <c r="BP476" t="s">
        <v>82</v>
      </c>
      <c r="BQ476" t="s">
        <v>82</v>
      </c>
      <c r="BR476" t="s">
        <v>82</v>
      </c>
      <c r="BS476" t="s">
        <v>82</v>
      </c>
    </row>
    <row r="477" spans="1:71" x14ac:dyDescent="0.2">
      <c r="A477">
        <v>3293894</v>
      </c>
      <c r="B477" s="2">
        <v>45640.26325527778</v>
      </c>
      <c r="C477" s="3">
        <v>45640.26325527778</v>
      </c>
      <c r="D477" s="2">
        <v>45641.277416053243</v>
      </c>
      <c r="E477" s="3">
        <v>45641.277416053243</v>
      </c>
      <c r="F477" t="s">
        <v>110</v>
      </c>
      <c r="G477" t="s">
        <v>79</v>
      </c>
      <c r="H477" t="s">
        <v>80</v>
      </c>
      <c r="I477" s="4">
        <v>197</v>
      </c>
      <c r="K477" t="s">
        <v>82</v>
      </c>
      <c r="L477" t="s">
        <v>82</v>
      </c>
      <c r="N477" t="s">
        <v>97</v>
      </c>
      <c r="O477" t="s">
        <v>431</v>
      </c>
      <c r="P477" t="s">
        <v>99</v>
      </c>
      <c r="Q477" t="s">
        <v>86</v>
      </c>
      <c r="R477" t="s">
        <v>82</v>
      </c>
      <c r="S477" t="s">
        <v>82</v>
      </c>
      <c r="T477" t="s">
        <v>82</v>
      </c>
      <c r="V477" t="s">
        <v>82</v>
      </c>
      <c r="W477" t="s">
        <v>82</v>
      </c>
      <c r="X477" t="s">
        <v>82</v>
      </c>
      <c r="AC477" t="s">
        <v>82</v>
      </c>
      <c r="AD477" t="s">
        <v>82</v>
      </c>
      <c r="AE477" t="s">
        <v>82</v>
      </c>
      <c r="AF477" t="s">
        <v>82</v>
      </c>
      <c r="AG477" t="s">
        <v>82</v>
      </c>
      <c r="AH477" t="s">
        <v>82</v>
      </c>
      <c r="AI477" t="s">
        <v>82</v>
      </c>
      <c r="AJ477" t="s">
        <v>82</v>
      </c>
      <c r="AK477" t="s">
        <v>82</v>
      </c>
      <c r="AL477" t="s">
        <v>82</v>
      </c>
      <c r="BD477" t="s">
        <v>82</v>
      </c>
      <c r="BE477" t="s">
        <v>82</v>
      </c>
      <c r="BF477" t="s">
        <v>82</v>
      </c>
      <c r="BG477" t="s">
        <v>88</v>
      </c>
      <c r="BH477" t="s">
        <v>89</v>
      </c>
      <c r="BL477" t="s">
        <v>82</v>
      </c>
      <c r="BM477" t="s">
        <v>82</v>
      </c>
      <c r="BN477" t="s">
        <v>82</v>
      </c>
      <c r="BO477" t="s">
        <v>82</v>
      </c>
      <c r="BP477" t="s">
        <v>82</v>
      </c>
      <c r="BQ477" t="s">
        <v>82</v>
      </c>
      <c r="BR477" t="s">
        <v>82</v>
      </c>
      <c r="BS477" t="s">
        <v>82</v>
      </c>
    </row>
    <row r="478" spans="1:71" x14ac:dyDescent="0.2">
      <c r="A478">
        <v>3293949</v>
      </c>
      <c r="B478" s="2">
        <v>45640.37589059028</v>
      </c>
      <c r="C478" s="3">
        <v>45640.37589059028</v>
      </c>
      <c r="D478" s="2">
        <v>45640.396199027775</v>
      </c>
      <c r="E478" s="3">
        <v>45640.396199027775</v>
      </c>
      <c r="F478" t="s">
        <v>121</v>
      </c>
      <c r="G478" t="s">
        <v>79</v>
      </c>
      <c r="H478" t="s">
        <v>80</v>
      </c>
      <c r="I478" s="4">
        <v>197</v>
      </c>
      <c r="K478" t="s">
        <v>82</v>
      </c>
      <c r="L478" t="s">
        <v>82</v>
      </c>
      <c r="N478" t="s">
        <v>97</v>
      </c>
      <c r="O478" t="s">
        <v>477</v>
      </c>
      <c r="P478" t="s">
        <v>158</v>
      </c>
      <c r="Q478" t="s">
        <v>86</v>
      </c>
      <c r="R478" t="s">
        <v>82</v>
      </c>
      <c r="S478" t="s">
        <v>82</v>
      </c>
      <c r="T478" t="s">
        <v>82</v>
      </c>
      <c r="V478" t="s">
        <v>82</v>
      </c>
      <c r="W478" t="s">
        <v>82</v>
      </c>
      <c r="X478" t="s">
        <v>82</v>
      </c>
      <c r="AC478" t="s">
        <v>87</v>
      </c>
      <c r="AD478" t="s">
        <v>82</v>
      </c>
      <c r="AE478" t="s">
        <v>82</v>
      </c>
      <c r="AF478" t="s">
        <v>82</v>
      </c>
      <c r="AG478" t="s">
        <v>82</v>
      </c>
      <c r="AH478" t="s">
        <v>82</v>
      </c>
      <c r="AI478" t="s">
        <v>82</v>
      </c>
      <c r="AJ478" t="s">
        <v>82</v>
      </c>
      <c r="AK478" t="s">
        <v>82</v>
      </c>
      <c r="AL478" t="s">
        <v>82</v>
      </c>
      <c r="BD478" t="s">
        <v>82</v>
      </c>
      <c r="BE478" t="s">
        <v>82</v>
      </c>
      <c r="BF478" t="s">
        <v>82</v>
      </c>
      <c r="BG478" t="s">
        <v>88</v>
      </c>
      <c r="BH478" t="s">
        <v>89</v>
      </c>
      <c r="BL478" t="s">
        <v>82</v>
      </c>
      <c r="BM478" t="s">
        <v>82</v>
      </c>
      <c r="BN478" t="s">
        <v>82</v>
      </c>
      <c r="BO478" t="s">
        <v>82</v>
      </c>
      <c r="BP478" t="s">
        <v>82</v>
      </c>
      <c r="BQ478" t="s">
        <v>82</v>
      </c>
      <c r="BR478" t="s">
        <v>82</v>
      </c>
      <c r="BS478" t="s">
        <v>82</v>
      </c>
    </row>
    <row r="479" spans="1:71" hidden="1" x14ac:dyDescent="0.2">
      <c r="A479">
        <v>3294562</v>
      </c>
      <c r="B479" s="2">
        <v>45640.827142442125</v>
      </c>
      <c r="C479" s="3">
        <v>45640.827142442125</v>
      </c>
      <c r="D479" s="2">
        <v>45640.855591932872</v>
      </c>
      <c r="E479" s="3">
        <v>45640.855591932872</v>
      </c>
      <c r="F479" t="s">
        <v>112</v>
      </c>
      <c r="G479" t="s">
        <v>79</v>
      </c>
      <c r="H479" t="s">
        <v>101</v>
      </c>
      <c r="I479" s="4">
        <v>204.7</v>
      </c>
      <c r="K479" t="s">
        <v>82</v>
      </c>
      <c r="L479" t="s">
        <v>82</v>
      </c>
      <c r="N479" t="s">
        <v>97</v>
      </c>
      <c r="O479" t="s">
        <v>478</v>
      </c>
      <c r="P479" t="s">
        <v>94</v>
      </c>
      <c r="Q479" t="s">
        <v>86</v>
      </c>
      <c r="R479" t="s">
        <v>82</v>
      </c>
      <c r="S479" t="s">
        <v>82</v>
      </c>
      <c r="T479" t="s">
        <v>82</v>
      </c>
      <c r="V479" t="s">
        <v>82</v>
      </c>
      <c r="W479" t="s">
        <v>82</v>
      </c>
      <c r="X479" t="s">
        <v>82</v>
      </c>
      <c r="Y479" s="3">
        <v>45640.828469108797</v>
      </c>
      <c r="Z479" s="3">
        <v>45640.854074641204</v>
      </c>
      <c r="AA479" s="3">
        <v>45640.855570381944</v>
      </c>
      <c r="AC479" t="s">
        <v>82</v>
      </c>
      <c r="AD479" t="s">
        <v>82</v>
      </c>
      <c r="AE479" t="s">
        <v>82</v>
      </c>
      <c r="AF479" t="s">
        <v>82</v>
      </c>
      <c r="AG479" t="s">
        <v>82</v>
      </c>
      <c r="AH479" t="s">
        <v>82</v>
      </c>
      <c r="AI479" t="s">
        <v>82</v>
      </c>
      <c r="AJ479" t="s">
        <v>82</v>
      </c>
      <c r="AK479" t="s">
        <v>82</v>
      </c>
      <c r="AL479" t="s">
        <v>82</v>
      </c>
      <c r="BD479" t="s">
        <v>82</v>
      </c>
      <c r="BE479" t="s">
        <v>82</v>
      </c>
      <c r="BF479" t="s">
        <v>82</v>
      </c>
      <c r="BG479" t="s">
        <v>88</v>
      </c>
      <c r="BH479" t="s">
        <v>89</v>
      </c>
      <c r="BL479" t="s">
        <v>82</v>
      </c>
      <c r="BM479" t="s">
        <v>82</v>
      </c>
      <c r="BN479" t="s">
        <v>82</v>
      </c>
      <c r="BO479" t="s">
        <v>82</v>
      </c>
      <c r="BP479" t="s">
        <v>82</v>
      </c>
      <c r="BQ479" t="s">
        <v>82</v>
      </c>
      <c r="BR479" t="s">
        <v>82</v>
      </c>
      <c r="BS479" t="s">
        <v>82</v>
      </c>
    </row>
    <row r="480" spans="1:71" x14ac:dyDescent="0.2">
      <c r="A480">
        <v>3294721</v>
      </c>
      <c r="B480" s="2">
        <v>45641.023927118054</v>
      </c>
      <c r="C480" s="3">
        <v>45641.023927118054</v>
      </c>
      <c r="D480" s="2">
        <v>45641.02617222222</v>
      </c>
      <c r="E480" s="3">
        <v>45641.02617222222</v>
      </c>
      <c r="F480" t="s">
        <v>110</v>
      </c>
      <c r="G480" t="s">
        <v>79</v>
      </c>
      <c r="H480" t="s">
        <v>80</v>
      </c>
      <c r="I480" s="4">
        <v>197.7</v>
      </c>
      <c r="K480" t="s">
        <v>129</v>
      </c>
      <c r="L480" t="s">
        <v>82</v>
      </c>
      <c r="N480" t="s">
        <v>130</v>
      </c>
      <c r="O480" t="s">
        <v>163</v>
      </c>
      <c r="P480" t="s">
        <v>99</v>
      </c>
      <c r="Q480" t="s">
        <v>86</v>
      </c>
      <c r="R480" t="s">
        <v>82</v>
      </c>
      <c r="S480" t="s">
        <v>82</v>
      </c>
      <c r="T480" t="s">
        <v>82</v>
      </c>
      <c r="V480" t="s">
        <v>82</v>
      </c>
      <c r="W480" t="s">
        <v>82</v>
      </c>
      <c r="X480" t="s">
        <v>82</v>
      </c>
      <c r="AC480" t="s">
        <v>82</v>
      </c>
      <c r="AD480" t="s">
        <v>82</v>
      </c>
      <c r="AE480" t="s">
        <v>82</v>
      </c>
      <c r="AF480" t="s">
        <v>82</v>
      </c>
      <c r="AG480" t="s">
        <v>82</v>
      </c>
      <c r="AH480" t="s">
        <v>82</v>
      </c>
      <c r="AI480" t="s">
        <v>82</v>
      </c>
      <c r="AJ480" t="s">
        <v>82</v>
      </c>
      <c r="AK480" t="s">
        <v>82</v>
      </c>
      <c r="AL480" t="s">
        <v>82</v>
      </c>
      <c r="BD480" t="s">
        <v>82</v>
      </c>
      <c r="BE480" t="s">
        <v>82</v>
      </c>
      <c r="BF480" t="s">
        <v>82</v>
      </c>
      <c r="BG480" t="s">
        <v>88</v>
      </c>
      <c r="BH480" t="s">
        <v>89</v>
      </c>
      <c r="BL480" t="s">
        <v>82</v>
      </c>
      <c r="BM480" t="s">
        <v>82</v>
      </c>
      <c r="BN480" t="s">
        <v>82</v>
      </c>
      <c r="BO480" t="s">
        <v>82</v>
      </c>
      <c r="BP480" t="s">
        <v>82</v>
      </c>
      <c r="BQ480" t="s">
        <v>82</v>
      </c>
      <c r="BR480" t="s">
        <v>82</v>
      </c>
      <c r="BS480" t="s">
        <v>82</v>
      </c>
    </row>
    <row r="481" spans="1:71" x14ac:dyDescent="0.2">
      <c r="A481">
        <v>3294768</v>
      </c>
      <c r="B481" s="2">
        <v>45641.108925462962</v>
      </c>
      <c r="C481" s="3">
        <v>45641.108925462962</v>
      </c>
      <c r="D481" s="2">
        <v>45641.146545474534</v>
      </c>
      <c r="E481" s="3">
        <v>45641.146545474534</v>
      </c>
      <c r="F481" t="s">
        <v>206</v>
      </c>
      <c r="G481" t="s">
        <v>79</v>
      </c>
      <c r="H481" t="s">
        <v>80</v>
      </c>
      <c r="I481" s="4">
        <v>197.4</v>
      </c>
      <c r="K481" t="s">
        <v>82</v>
      </c>
      <c r="L481" t="s">
        <v>82</v>
      </c>
      <c r="N481" t="s">
        <v>116</v>
      </c>
      <c r="O481" t="s">
        <v>479</v>
      </c>
      <c r="P481" t="s">
        <v>94</v>
      </c>
      <c r="Q481" t="s">
        <v>86</v>
      </c>
      <c r="R481" t="s">
        <v>82</v>
      </c>
      <c r="S481" t="s">
        <v>82</v>
      </c>
      <c r="T481" t="s">
        <v>82</v>
      </c>
      <c r="V481" t="s">
        <v>82</v>
      </c>
      <c r="W481" t="s">
        <v>87</v>
      </c>
      <c r="X481" t="s">
        <v>82</v>
      </c>
      <c r="Y481" s="3">
        <v>45641.11377325232</v>
      </c>
      <c r="Z481" s="3">
        <v>45641.132686898149</v>
      </c>
      <c r="AA481" s="3">
        <v>45641.146438715281</v>
      </c>
      <c r="AC481" t="s">
        <v>82</v>
      </c>
      <c r="AD481" t="s">
        <v>82</v>
      </c>
      <c r="AE481" t="s">
        <v>82</v>
      </c>
      <c r="AF481" t="s">
        <v>82</v>
      </c>
      <c r="AG481" t="s">
        <v>82</v>
      </c>
      <c r="AH481" t="s">
        <v>82</v>
      </c>
      <c r="AI481" t="s">
        <v>82</v>
      </c>
      <c r="AJ481" t="s">
        <v>82</v>
      </c>
      <c r="AK481" t="s">
        <v>82</v>
      </c>
      <c r="AL481" t="s">
        <v>82</v>
      </c>
      <c r="BD481" t="s">
        <v>82</v>
      </c>
      <c r="BE481" t="s">
        <v>82</v>
      </c>
      <c r="BF481" t="s">
        <v>82</v>
      </c>
      <c r="BG481" t="s">
        <v>88</v>
      </c>
      <c r="BH481" t="s">
        <v>89</v>
      </c>
      <c r="BL481" t="s">
        <v>82</v>
      </c>
      <c r="BM481" t="s">
        <v>82</v>
      </c>
      <c r="BN481" t="s">
        <v>82</v>
      </c>
      <c r="BO481" t="s">
        <v>82</v>
      </c>
      <c r="BP481" t="s">
        <v>82</v>
      </c>
      <c r="BQ481" t="s">
        <v>82</v>
      </c>
      <c r="BR481" t="s">
        <v>82</v>
      </c>
      <c r="BS481" t="s">
        <v>82</v>
      </c>
    </row>
    <row r="482" spans="1:71" x14ac:dyDescent="0.2">
      <c r="A482">
        <v>3294795</v>
      </c>
      <c r="B482" s="2">
        <v>45641.195025046298</v>
      </c>
      <c r="C482" s="3">
        <v>45641.195025046298</v>
      </c>
      <c r="D482" s="2">
        <v>45641.237000381945</v>
      </c>
      <c r="E482" s="3">
        <v>45641.237000381945</v>
      </c>
      <c r="F482" t="s">
        <v>110</v>
      </c>
      <c r="G482" t="s">
        <v>79</v>
      </c>
      <c r="H482" t="s">
        <v>80</v>
      </c>
      <c r="I482" s="4">
        <v>198.7</v>
      </c>
      <c r="K482" t="s">
        <v>220</v>
      </c>
      <c r="L482" t="s">
        <v>82</v>
      </c>
      <c r="N482" t="s">
        <v>92</v>
      </c>
      <c r="O482" t="s">
        <v>480</v>
      </c>
      <c r="P482" t="s">
        <v>99</v>
      </c>
      <c r="Q482" t="s">
        <v>86</v>
      </c>
      <c r="R482" t="s">
        <v>82</v>
      </c>
      <c r="S482" t="s">
        <v>82</v>
      </c>
      <c r="T482" t="s">
        <v>82</v>
      </c>
      <c r="V482" t="s">
        <v>82</v>
      </c>
      <c r="W482" t="s">
        <v>82</v>
      </c>
      <c r="X482" t="s">
        <v>82</v>
      </c>
      <c r="AC482" t="s">
        <v>82</v>
      </c>
      <c r="AD482" t="s">
        <v>82</v>
      </c>
      <c r="AE482" t="s">
        <v>82</v>
      </c>
      <c r="AF482" t="s">
        <v>82</v>
      </c>
      <c r="AG482" t="s">
        <v>82</v>
      </c>
      <c r="AH482" t="s">
        <v>82</v>
      </c>
      <c r="AI482" t="s">
        <v>82</v>
      </c>
      <c r="AJ482" t="s">
        <v>82</v>
      </c>
      <c r="AK482" t="s">
        <v>82</v>
      </c>
      <c r="AL482" t="s">
        <v>82</v>
      </c>
      <c r="AP482">
        <v>1</v>
      </c>
      <c r="BD482" t="s">
        <v>82</v>
      </c>
      <c r="BE482" t="s">
        <v>82</v>
      </c>
      <c r="BF482" t="s">
        <v>82</v>
      </c>
      <c r="BG482" t="s">
        <v>88</v>
      </c>
      <c r="BH482" t="s">
        <v>89</v>
      </c>
      <c r="BL482" t="s">
        <v>82</v>
      </c>
      <c r="BM482" t="s">
        <v>82</v>
      </c>
      <c r="BN482" t="s">
        <v>82</v>
      </c>
      <c r="BO482" t="s">
        <v>82</v>
      </c>
      <c r="BP482" t="s">
        <v>82</v>
      </c>
      <c r="BQ482" t="s">
        <v>82</v>
      </c>
      <c r="BR482" t="s">
        <v>82</v>
      </c>
      <c r="BS482" t="s">
        <v>82</v>
      </c>
    </row>
    <row r="483" spans="1:71" x14ac:dyDescent="0.2">
      <c r="A483">
        <v>3294831</v>
      </c>
      <c r="B483" s="2">
        <v>45641.277483854166</v>
      </c>
      <c r="C483" s="3">
        <v>45641.277483854166</v>
      </c>
      <c r="D483" s="2">
        <v>45642.267218414352</v>
      </c>
      <c r="E483" s="3">
        <v>45642.267218414352</v>
      </c>
      <c r="F483" t="s">
        <v>110</v>
      </c>
      <c r="G483" t="s">
        <v>79</v>
      </c>
      <c r="H483" t="s">
        <v>80</v>
      </c>
      <c r="I483" s="4">
        <v>198</v>
      </c>
      <c r="K483" t="s">
        <v>82</v>
      </c>
      <c r="L483" t="s">
        <v>82</v>
      </c>
      <c r="N483" t="s">
        <v>97</v>
      </c>
      <c r="O483" t="s">
        <v>355</v>
      </c>
      <c r="P483" t="s">
        <v>99</v>
      </c>
      <c r="Q483" t="s">
        <v>86</v>
      </c>
      <c r="R483" t="s">
        <v>82</v>
      </c>
      <c r="S483" t="s">
        <v>82</v>
      </c>
      <c r="T483" t="s">
        <v>82</v>
      </c>
      <c r="V483" t="s">
        <v>82</v>
      </c>
      <c r="W483" t="s">
        <v>82</v>
      </c>
      <c r="X483" t="s">
        <v>82</v>
      </c>
      <c r="AC483" t="s">
        <v>82</v>
      </c>
      <c r="AD483" t="s">
        <v>82</v>
      </c>
      <c r="AE483" t="s">
        <v>82</v>
      </c>
      <c r="AF483" t="s">
        <v>82</v>
      </c>
      <c r="AG483" t="s">
        <v>82</v>
      </c>
      <c r="AH483" t="s">
        <v>82</v>
      </c>
      <c r="AI483" t="s">
        <v>82</v>
      </c>
      <c r="AJ483" t="s">
        <v>82</v>
      </c>
      <c r="AK483" t="s">
        <v>82</v>
      </c>
      <c r="AL483" t="s">
        <v>82</v>
      </c>
      <c r="BD483" t="s">
        <v>82</v>
      </c>
      <c r="BE483" t="s">
        <v>82</v>
      </c>
      <c r="BF483" t="s">
        <v>82</v>
      </c>
      <c r="BG483" t="s">
        <v>88</v>
      </c>
      <c r="BH483" t="s">
        <v>89</v>
      </c>
      <c r="BL483" t="s">
        <v>82</v>
      </c>
      <c r="BM483" t="s">
        <v>82</v>
      </c>
      <c r="BN483" t="s">
        <v>82</v>
      </c>
      <c r="BO483" t="s">
        <v>82</v>
      </c>
      <c r="BP483" t="s">
        <v>82</v>
      </c>
      <c r="BQ483" t="s">
        <v>82</v>
      </c>
      <c r="BR483" t="s">
        <v>82</v>
      </c>
      <c r="BS483" t="s">
        <v>82</v>
      </c>
    </row>
    <row r="484" spans="1:71" hidden="1" x14ac:dyDescent="0.2">
      <c r="A484">
        <v>3294908</v>
      </c>
      <c r="B484" s="2">
        <v>45641.445888645831</v>
      </c>
      <c r="C484" s="3">
        <v>45641.445888645831</v>
      </c>
      <c r="D484" s="2">
        <v>45641.469770520838</v>
      </c>
      <c r="E484" s="3">
        <v>45641.469770520838</v>
      </c>
      <c r="F484" t="s">
        <v>207</v>
      </c>
      <c r="G484" t="s">
        <v>79</v>
      </c>
      <c r="H484" t="s">
        <v>101</v>
      </c>
      <c r="I484" s="4">
        <v>121.5</v>
      </c>
      <c r="K484" t="s">
        <v>220</v>
      </c>
      <c r="L484" t="s">
        <v>82</v>
      </c>
      <c r="N484" t="s">
        <v>116</v>
      </c>
      <c r="O484" t="s">
        <v>481</v>
      </c>
      <c r="P484" t="s">
        <v>94</v>
      </c>
      <c r="Q484" t="s">
        <v>95</v>
      </c>
      <c r="R484" t="s">
        <v>82</v>
      </c>
      <c r="S484" t="s">
        <v>82</v>
      </c>
      <c r="T484" t="s">
        <v>82</v>
      </c>
      <c r="V484" t="s">
        <v>82</v>
      </c>
      <c r="W484" t="s">
        <v>82</v>
      </c>
      <c r="X484" t="s">
        <v>82</v>
      </c>
      <c r="AC484" t="s">
        <v>82</v>
      </c>
      <c r="AD484" t="s">
        <v>82</v>
      </c>
      <c r="AE484" t="s">
        <v>82</v>
      </c>
      <c r="AF484" t="s">
        <v>82</v>
      </c>
      <c r="AG484" t="s">
        <v>82</v>
      </c>
      <c r="AH484" t="s">
        <v>82</v>
      </c>
      <c r="AI484" t="s">
        <v>82</v>
      </c>
      <c r="AJ484" t="s">
        <v>82</v>
      </c>
      <c r="AK484" t="s">
        <v>82</v>
      </c>
      <c r="AL484" t="s">
        <v>82</v>
      </c>
      <c r="BD484" t="s">
        <v>82</v>
      </c>
      <c r="BE484" t="s">
        <v>82</v>
      </c>
      <c r="BF484" t="s">
        <v>82</v>
      </c>
      <c r="BG484" t="s">
        <v>88</v>
      </c>
      <c r="BH484" t="s">
        <v>89</v>
      </c>
      <c r="BL484" t="s">
        <v>82</v>
      </c>
      <c r="BM484" t="s">
        <v>82</v>
      </c>
      <c r="BN484" t="s">
        <v>82</v>
      </c>
      <c r="BO484" t="s">
        <v>82</v>
      </c>
      <c r="BP484" t="s">
        <v>87</v>
      </c>
      <c r="BQ484" t="s">
        <v>87</v>
      </c>
      <c r="BR484" t="s">
        <v>82</v>
      </c>
      <c r="BS484" t="s">
        <v>82</v>
      </c>
    </row>
    <row r="485" spans="1:71" x14ac:dyDescent="0.2">
      <c r="A485">
        <v>3295487</v>
      </c>
      <c r="B485" s="2">
        <v>45642.267274479163</v>
      </c>
      <c r="C485" s="3">
        <v>45642.267274479163</v>
      </c>
      <c r="D485" s="2">
        <v>45643.265975208335</v>
      </c>
      <c r="E485" s="3">
        <v>45643.265975208335</v>
      </c>
      <c r="F485" t="s">
        <v>121</v>
      </c>
      <c r="G485" t="s">
        <v>79</v>
      </c>
      <c r="H485" t="s">
        <v>80</v>
      </c>
      <c r="I485" s="4">
        <v>198</v>
      </c>
      <c r="K485" t="s">
        <v>82</v>
      </c>
      <c r="L485" t="s">
        <v>82</v>
      </c>
      <c r="N485" t="s">
        <v>97</v>
      </c>
      <c r="O485" t="s">
        <v>355</v>
      </c>
      <c r="P485" t="s">
        <v>99</v>
      </c>
      <c r="Q485" t="s">
        <v>86</v>
      </c>
      <c r="R485" t="s">
        <v>82</v>
      </c>
      <c r="S485" t="s">
        <v>82</v>
      </c>
      <c r="T485" t="s">
        <v>82</v>
      </c>
      <c r="V485" t="s">
        <v>82</v>
      </c>
      <c r="W485" t="s">
        <v>82</v>
      </c>
      <c r="X485" t="s">
        <v>82</v>
      </c>
      <c r="AC485" t="s">
        <v>82</v>
      </c>
      <c r="AD485" t="s">
        <v>82</v>
      </c>
      <c r="AE485" t="s">
        <v>82</v>
      </c>
      <c r="AF485" t="s">
        <v>82</v>
      </c>
      <c r="AG485" t="s">
        <v>82</v>
      </c>
      <c r="AH485" t="s">
        <v>82</v>
      </c>
      <c r="AI485" t="s">
        <v>82</v>
      </c>
      <c r="AJ485" t="s">
        <v>82</v>
      </c>
      <c r="AK485" t="s">
        <v>82</v>
      </c>
      <c r="AL485" t="s">
        <v>82</v>
      </c>
      <c r="BD485" t="s">
        <v>82</v>
      </c>
      <c r="BE485" t="s">
        <v>82</v>
      </c>
      <c r="BF485" t="s">
        <v>82</v>
      </c>
      <c r="BG485" t="s">
        <v>88</v>
      </c>
      <c r="BH485" t="s">
        <v>89</v>
      </c>
      <c r="BL485" t="s">
        <v>82</v>
      </c>
      <c r="BM485" t="s">
        <v>82</v>
      </c>
      <c r="BN485" t="s">
        <v>82</v>
      </c>
      <c r="BO485" t="s">
        <v>82</v>
      </c>
      <c r="BP485" t="s">
        <v>82</v>
      </c>
      <c r="BQ485" t="s">
        <v>82</v>
      </c>
      <c r="BR485" t="s">
        <v>82</v>
      </c>
      <c r="BS485" t="s">
        <v>82</v>
      </c>
    </row>
    <row r="486" spans="1:71" hidden="1" x14ac:dyDescent="0.2">
      <c r="A486">
        <v>3295610</v>
      </c>
      <c r="B486" s="2">
        <v>45642.332866296296</v>
      </c>
      <c r="C486" s="3">
        <v>45642.332866296296</v>
      </c>
      <c r="D486" s="2">
        <v>45642.539326863422</v>
      </c>
      <c r="E486" s="3">
        <v>45642.539326863422</v>
      </c>
      <c r="F486" t="s">
        <v>161</v>
      </c>
      <c r="G486" t="s">
        <v>482</v>
      </c>
      <c r="K486" t="s">
        <v>82</v>
      </c>
      <c r="N486" t="s">
        <v>317</v>
      </c>
      <c r="O486" t="s">
        <v>483</v>
      </c>
      <c r="P486" t="s">
        <v>158</v>
      </c>
      <c r="Q486" t="s">
        <v>82</v>
      </c>
      <c r="R486" t="s">
        <v>82</v>
      </c>
      <c r="S486" t="s">
        <v>82</v>
      </c>
      <c r="T486" t="s">
        <v>82</v>
      </c>
      <c r="V486" t="s">
        <v>82</v>
      </c>
      <c r="W486" t="s">
        <v>82</v>
      </c>
      <c r="X486" t="s">
        <v>82</v>
      </c>
      <c r="AC486" t="s">
        <v>82</v>
      </c>
      <c r="AD486" t="s">
        <v>82</v>
      </c>
      <c r="AE486" t="s">
        <v>82</v>
      </c>
      <c r="AF486" t="s">
        <v>82</v>
      </c>
      <c r="AG486" t="s">
        <v>82</v>
      </c>
      <c r="AH486" t="s">
        <v>82</v>
      </c>
      <c r="AI486" t="s">
        <v>82</v>
      </c>
      <c r="AJ486" t="s">
        <v>82</v>
      </c>
      <c r="AK486" t="s">
        <v>87</v>
      </c>
      <c r="AL486" t="s">
        <v>82</v>
      </c>
      <c r="BD486" t="s">
        <v>82</v>
      </c>
      <c r="BE486" t="s">
        <v>82</v>
      </c>
      <c r="BF486" t="s">
        <v>82</v>
      </c>
      <c r="BG486" t="s">
        <v>88</v>
      </c>
      <c r="BH486" t="s">
        <v>89</v>
      </c>
      <c r="BL486" t="s">
        <v>82</v>
      </c>
      <c r="BM486" t="s">
        <v>82</v>
      </c>
      <c r="BN486" t="s">
        <v>82</v>
      </c>
      <c r="BO486" t="s">
        <v>82</v>
      </c>
      <c r="BP486" t="s">
        <v>82</v>
      </c>
      <c r="BQ486" t="s">
        <v>82</v>
      </c>
      <c r="BR486" t="s">
        <v>82</v>
      </c>
      <c r="BS486" t="s">
        <v>82</v>
      </c>
    </row>
    <row r="487" spans="1:71" x14ac:dyDescent="0.2">
      <c r="A487">
        <v>3296193</v>
      </c>
      <c r="B487" s="2">
        <v>45642.629609849537</v>
      </c>
      <c r="C487" s="3">
        <v>45642.629609849537</v>
      </c>
      <c r="D487" s="2">
        <v>45642.638337245371</v>
      </c>
      <c r="E487" s="3">
        <v>45642.638337245371</v>
      </c>
      <c r="F487" t="s">
        <v>197</v>
      </c>
      <c r="G487" t="s">
        <v>79</v>
      </c>
      <c r="H487" t="s">
        <v>101</v>
      </c>
      <c r="I487" s="4">
        <v>195.8</v>
      </c>
      <c r="K487" t="s">
        <v>220</v>
      </c>
      <c r="L487" t="s">
        <v>143</v>
      </c>
      <c r="N487" t="s">
        <v>116</v>
      </c>
      <c r="O487" t="s">
        <v>484</v>
      </c>
      <c r="P487" t="s">
        <v>118</v>
      </c>
      <c r="Q487" t="s">
        <v>86</v>
      </c>
      <c r="R487" t="s">
        <v>82</v>
      </c>
      <c r="S487" t="s">
        <v>82</v>
      </c>
      <c r="T487" t="s">
        <v>82</v>
      </c>
      <c r="V487" t="s">
        <v>82</v>
      </c>
      <c r="W487" t="s">
        <v>82</v>
      </c>
      <c r="X487" t="s">
        <v>82</v>
      </c>
      <c r="Y487" s="3">
        <v>45642.638195370368</v>
      </c>
      <c r="Z487" s="3">
        <v>45642.638225127317</v>
      </c>
      <c r="AA487" s="3">
        <v>45642.638236238425</v>
      </c>
      <c r="AC487" t="s">
        <v>82</v>
      </c>
      <c r="AD487" t="s">
        <v>82</v>
      </c>
      <c r="AE487" t="s">
        <v>82</v>
      </c>
      <c r="AF487" t="s">
        <v>82</v>
      </c>
      <c r="AG487" t="s">
        <v>82</v>
      </c>
      <c r="AH487" t="s">
        <v>82</v>
      </c>
      <c r="AI487" t="s">
        <v>82</v>
      </c>
      <c r="AJ487" t="s">
        <v>82</v>
      </c>
      <c r="AK487" t="s">
        <v>82</v>
      </c>
      <c r="AL487" t="s">
        <v>82</v>
      </c>
      <c r="BD487" t="s">
        <v>82</v>
      </c>
      <c r="BE487" t="s">
        <v>82</v>
      </c>
      <c r="BF487" t="s">
        <v>82</v>
      </c>
      <c r="BG487" t="s">
        <v>88</v>
      </c>
      <c r="BH487" t="s">
        <v>89</v>
      </c>
      <c r="BL487" t="s">
        <v>82</v>
      </c>
      <c r="BM487" t="s">
        <v>82</v>
      </c>
      <c r="BN487" t="s">
        <v>82</v>
      </c>
      <c r="BO487" t="s">
        <v>82</v>
      </c>
      <c r="BP487" t="s">
        <v>82</v>
      </c>
      <c r="BQ487" t="s">
        <v>82</v>
      </c>
      <c r="BR487" t="s">
        <v>82</v>
      </c>
      <c r="BS487" t="s">
        <v>82</v>
      </c>
    </row>
    <row r="488" spans="1:71" x14ac:dyDescent="0.2">
      <c r="A488">
        <v>3296348</v>
      </c>
      <c r="B488" s="2">
        <v>45642.704287152781</v>
      </c>
      <c r="C488" s="3">
        <v>45642.704287152781</v>
      </c>
      <c r="D488" s="2">
        <v>45642.819132986115</v>
      </c>
      <c r="E488" s="3">
        <v>45642.819132986115</v>
      </c>
      <c r="F488" t="s">
        <v>183</v>
      </c>
      <c r="G488" t="s">
        <v>79</v>
      </c>
      <c r="H488" t="s">
        <v>80</v>
      </c>
      <c r="I488" s="4">
        <v>196.8</v>
      </c>
      <c r="K488" t="s">
        <v>485</v>
      </c>
      <c r="L488" t="s">
        <v>82</v>
      </c>
      <c r="N488" t="s">
        <v>104</v>
      </c>
      <c r="O488" t="s">
        <v>486</v>
      </c>
      <c r="P488" t="s">
        <v>94</v>
      </c>
      <c r="Q488" t="s">
        <v>86</v>
      </c>
      <c r="R488" t="s">
        <v>82</v>
      </c>
      <c r="S488" t="s">
        <v>82</v>
      </c>
      <c r="T488" t="s">
        <v>82</v>
      </c>
      <c r="V488" t="s">
        <v>82</v>
      </c>
      <c r="W488" t="s">
        <v>87</v>
      </c>
      <c r="X488" t="s">
        <v>82</v>
      </c>
      <c r="Y488" s="3">
        <v>45642.70571480324</v>
      </c>
      <c r="Z488" s="3">
        <v>45642.709861701383</v>
      </c>
      <c r="AA488" s="3">
        <v>45642.719689606485</v>
      </c>
      <c r="AC488" t="s">
        <v>87</v>
      </c>
      <c r="AD488" t="s">
        <v>82</v>
      </c>
      <c r="AE488" t="s">
        <v>82</v>
      </c>
      <c r="AF488" t="s">
        <v>82</v>
      </c>
      <c r="AG488" t="s">
        <v>82</v>
      </c>
      <c r="AH488" t="s">
        <v>82</v>
      </c>
      <c r="AI488" t="s">
        <v>82</v>
      </c>
      <c r="AJ488" t="s">
        <v>82</v>
      </c>
      <c r="AK488" t="s">
        <v>82</v>
      </c>
      <c r="AL488" t="s">
        <v>82</v>
      </c>
      <c r="AP488">
        <v>2</v>
      </c>
      <c r="BD488" t="s">
        <v>82</v>
      </c>
      <c r="BE488" t="s">
        <v>82</v>
      </c>
      <c r="BF488" t="s">
        <v>82</v>
      </c>
      <c r="BG488" t="s">
        <v>88</v>
      </c>
      <c r="BH488" t="s">
        <v>89</v>
      </c>
      <c r="BL488" t="s">
        <v>82</v>
      </c>
      <c r="BM488" t="s">
        <v>82</v>
      </c>
      <c r="BN488" t="s">
        <v>82</v>
      </c>
      <c r="BO488" t="s">
        <v>82</v>
      </c>
      <c r="BP488" t="s">
        <v>82</v>
      </c>
      <c r="BQ488" t="s">
        <v>82</v>
      </c>
      <c r="BR488" t="s">
        <v>82</v>
      </c>
      <c r="BS488" t="s">
        <v>82</v>
      </c>
    </row>
    <row r="489" spans="1:71" x14ac:dyDescent="0.2">
      <c r="A489">
        <v>3296411</v>
      </c>
      <c r="B489" s="2">
        <v>45642.728971099539</v>
      </c>
      <c r="C489" s="3">
        <v>45642.728971099539</v>
      </c>
      <c r="D489" s="2">
        <v>45642.819013449072</v>
      </c>
      <c r="E489" s="3">
        <v>45642.819013449072</v>
      </c>
      <c r="F489" t="s">
        <v>197</v>
      </c>
      <c r="G489" t="s">
        <v>79</v>
      </c>
      <c r="H489" t="s">
        <v>80</v>
      </c>
      <c r="I489" s="4">
        <v>196.8</v>
      </c>
      <c r="K489" t="s">
        <v>487</v>
      </c>
      <c r="L489" t="s">
        <v>82</v>
      </c>
      <c r="N489" t="s">
        <v>104</v>
      </c>
      <c r="O489" t="s">
        <v>159</v>
      </c>
      <c r="P489" t="s">
        <v>132</v>
      </c>
      <c r="Q489" t="s">
        <v>86</v>
      </c>
      <c r="R489" t="s">
        <v>82</v>
      </c>
      <c r="S489" t="s">
        <v>82</v>
      </c>
      <c r="T489" t="s">
        <v>82</v>
      </c>
      <c r="V489" t="s">
        <v>82</v>
      </c>
      <c r="W489" t="s">
        <v>87</v>
      </c>
      <c r="X489" t="s">
        <v>82</v>
      </c>
      <c r="Y489" s="3">
        <v>45642.730297627313</v>
      </c>
      <c r="Z489" s="3">
        <v>45642.734145902781</v>
      </c>
      <c r="AA489" s="3">
        <v>45642.760032280094</v>
      </c>
      <c r="AC489" t="s">
        <v>82</v>
      </c>
      <c r="AD489" t="s">
        <v>82</v>
      </c>
      <c r="AE489" t="s">
        <v>82</v>
      </c>
      <c r="AF489" t="s">
        <v>82</v>
      </c>
      <c r="AG489" t="s">
        <v>82</v>
      </c>
      <c r="AH489" t="s">
        <v>82</v>
      </c>
      <c r="AI489" t="s">
        <v>82</v>
      </c>
      <c r="AJ489" t="s">
        <v>82</v>
      </c>
      <c r="AK489" t="s">
        <v>82</v>
      </c>
      <c r="AL489" t="s">
        <v>82</v>
      </c>
      <c r="AP489">
        <v>2</v>
      </c>
      <c r="BD489" t="s">
        <v>82</v>
      </c>
      <c r="BE489" t="s">
        <v>82</v>
      </c>
      <c r="BF489" t="s">
        <v>82</v>
      </c>
      <c r="BG489" t="s">
        <v>88</v>
      </c>
      <c r="BH489" t="s">
        <v>89</v>
      </c>
      <c r="BL489" t="s">
        <v>82</v>
      </c>
      <c r="BM489" t="s">
        <v>82</v>
      </c>
      <c r="BN489" t="s">
        <v>82</v>
      </c>
      <c r="BO489" t="s">
        <v>82</v>
      </c>
      <c r="BP489" t="s">
        <v>82</v>
      </c>
      <c r="BQ489" t="s">
        <v>82</v>
      </c>
      <c r="BR489" t="s">
        <v>82</v>
      </c>
      <c r="BS489" t="s">
        <v>82</v>
      </c>
    </row>
    <row r="490" spans="1:71" x14ac:dyDescent="0.2">
      <c r="A490">
        <v>3296735</v>
      </c>
      <c r="B490" s="2">
        <v>45643.269331134259</v>
      </c>
      <c r="C490" s="3">
        <v>45643.269331134259</v>
      </c>
      <c r="D490" s="2">
        <v>45644.269795682871</v>
      </c>
      <c r="E490" s="3">
        <v>45644.269795682871</v>
      </c>
      <c r="F490" t="s">
        <v>321</v>
      </c>
      <c r="G490" t="s">
        <v>79</v>
      </c>
      <c r="H490" t="s">
        <v>80</v>
      </c>
      <c r="I490" s="4">
        <v>198</v>
      </c>
      <c r="K490" t="s">
        <v>82</v>
      </c>
      <c r="L490" t="s">
        <v>82</v>
      </c>
      <c r="N490" t="s">
        <v>97</v>
      </c>
      <c r="O490" t="s">
        <v>355</v>
      </c>
      <c r="P490" t="s">
        <v>99</v>
      </c>
      <c r="Q490" t="s">
        <v>86</v>
      </c>
      <c r="R490" t="s">
        <v>82</v>
      </c>
      <c r="S490" t="s">
        <v>82</v>
      </c>
      <c r="T490" t="s">
        <v>82</v>
      </c>
      <c r="V490" t="s">
        <v>82</v>
      </c>
      <c r="W490" t="s">
        <v>82</v>
      </c>
      <c r="X490" t="s">
        <v>82</v>
      </c>
      <c r="AC490" t="s">
        <v>82</v>
      </c>
      <c r="AD490" t="s">
        <v>82</v>
      </c>
      <c r="AE490" t="s">
        <v>82</v>
      </c>
      <c r="AF490" t="s">
        <v>82</v>
      </c>
      <c r="AG490" t="s">
        <v>82</v>
      </c>
      <c r="AH490" t="s">
        <v>82</v>
      </c>
      <c r="AI490" t="s">
        <v>82</v>
      </c>
      <c r="AJ490" t="s">
        <v>82</v>
      </c>
      <c r="AK490" t="s">
        <v>82</v>
      </c>
      <c r="AL490" t="s">
        <v>82</v>
      </c>
      <c r="BD490" t="s">
        <v>82</v>
      </c>
      <c r="BE490" t="s">
        <v>82</v>
      </c>
      <c r="BF490" t="s">
        <v>82</v>
      </c>
      <c r="BG490" t="s">
        <v>88</v>
      </c>
      <c r="BH490" t="s">
        <v>89</v>
      </c>
      <c r="BL490" t="s">
        <v>82</v>
      </c>
      <c r="BM490" t="s">
        <v>82</v>
      </c>
      <c r="BN490" t="s">
        <v>82</v>
      </c>
      <c r="BO490" t="s">
        <v>82</v>
      </c>
      <c r="BP490" t="s">
        <v>82</v>
      </c>
      <c r="BQ490" t="s">
        <v>82</v>
      </c>
      <c r="BR490" t="s">
        <v>82</v>
      </c>
      <c r="BS490" t="s">
        <v>82</v>
      </c>
    </row>
    <row r="491" spans="1:71" hidden="1" x14ac:dyDescent="0.2">
      <c r="A491">
        <v>3297138</v>
      </c>
      <c r="B491" s="2">
        <v>45643.471976053246</v>
      </c>
      <c r="C491" s="3">
        <v>45643.471976053246</v>
      </c>
      <c r="D491" s="2">
        <v>45643.48920009259</v>
      </c>
      <c r="E491" s="3">
        <v>45643.48920009259</v>
      </c>
      <c r="F491" t="s">
        <v>156</v>
      </c>
      <c r="G491" t="s">
        <v>79</v>
      </c>
      <c r="H491" t="s">
        <v>101</v>
      </c>
      <c r="I491" s="4">
        <v>122.1</v>
      </c>
      <c r="K491" t="s">
        <v>91</v>
      </c>
      <c r="L491" t="s">
        <v>82</v>
      </c>
      <c r="N491" t="s">
        <v>125</v>
      </c>
      <c r="O491" t="s">
        <v>488</v>
      </c>
      <c r="P491" t="s">
        <v>118</v>
      </c>
      <c r="Q491" t="s">
        <v>95</v>
      </c>
      <c r="R491" t="s">
        <v>82</v>
      </c>
      <c r="S491" t="s">
        <v>82</v>
      </c>
      <c r="T491" t="s">
        <v>82</v>
      </c>
      <c r="V491" t="s">
        <v>82</v>
      </c>
      <c r="W491" t="s">
        <v>82</v>
      </c>
      <c r="X491" t="s">
        <v>82</v>
      </c>
      <c r="Y491" s="3">
        <v>45643.472515555557</v>
      </c>
      <c r="Z491" s="3">
        <v>45643.478426539354</v>
      </c>
      <c r="AA491" s="3">
        <v>45643.489157800926</v>
      </c>
      <c r="AC491" t="s">
        <v>82</v>
      </c>
      <c r="AD491" t="s">
        <v>82</v>
      </c>
      <c r="AE491" t="s">
        <v>82</v>
      </c>
      <c r="AF491" t="s">
        <v>82</v>
      </c>
      <c r="AG491" t="s">
        <v>82</v>
      </c>
      <c r="AH491" t="s">
        <v>82</v>
      </c>
      <c r="AI491" t="s">
        <v>82</v>
      </c>
      <c r="AJ491" t="s">
        <v>82</v>
      </c>
      <c r="AK491" t="s">
        <v>82</v>
      </c>
      <c r="AL491" t="s">
        <v>82</v>
      </c>
      <c r="BD491" t="s">
        <v>82</v>
      </c>
      <c r="BE491" t="s">
        <v>82</v>
      </c>
      <c r="BF491" t="s">
        <v>82</v>
      </c>
      <c r="BG491" t="s">
        <v>88</v>
      </c>
      <c r="BH491" t="s">
        <v>89</v>
      </c>
      <c r="BL491" t="s">
        <v>82</v>
      </c>
      <c r="BM491" t="s">
        <v>82</v>
      </c>
      <c r="BN491" t="s">
        <v>82</v>
      </c>
      <c r="BO491" t="s">
        <v>82</v>
      </c>
      <c r="BP491" t="s">
        <v>82</v>
      </c>
      <c r="BQ491" t="s">
        <v>82</v>
      </c>
      <c r="BR491" t="s">
        <v>82</v>
      </c>
      <c r="BS491" t="s">
        <v>82</v>
      </c>
    </row>
    <row r="492" spans="1:71" x14ac:dyDescent="0.2">
      <c r="A492">
        <v>3297654</v>
      </c>
      <c r="B492" s="2">
        <v>45643.743191365742</v>
      </c>
      <c r="C492" s="3">
        <v>45643.743191365742</v>
      </c>
      <c r="D492" s="2">
        <v>45643.745117106482</v>
      </c>
      <c r="E492" s="3">
        <v>45643.745117106482</v>
      </c>
      <c r="F492" t="s">
        <v>197</v>
      </c>
      <c r="G492" t="s">
        <v>79</v>
      </c>
      <c r="H492" t="s">
        <v>101</v>
      </c>
      <c r="I492" s="4">
        <v>200.6</v>
      </c>
      <c r="K492" t="s">
        <v>91</v>
      </c>
      <c r="L492" t="s">
        <v>82</v>
      </c>
      <c r="N492" t="s">
        <v>92</v>
      </c>
      <c r="O492" t="s">
        <v>489</v>
      </c>
      <c r="P492" t="s">
        <v>118</v>
      </c>
      <c r="Q492" t="s">
        <v>86</v>
      </c>
      <c r="R492" t="s">
        <v>82</v>
      </c>
      <c r="S492" t="s">
        <v>82</v>
      </c>
      <c r="T492" t="s">
        <v>82</v>
      </c>
      <c r="V492" t="s">
        <v>82</v>
      </c>
      <c r="W492" t="s">
        <v>82</v>
      </c>
      <c r="X492" t="s">
        <v>82</v>
      </c>
      <c r="AC492" t="s">
        <v>82</v>
      </c>
      <c r="AD492" t="s">
        <v>82</v>
      </c>
      <c r="AE492" t="s">
        <v>82</v>
      </c>
      <c r="AF492" t="s">
        <v>82</v>
      </c>
      <c r="AG492" t="s">
        <v>82</v>
      </c>
      <c r="AH492" t="s">
        <v>82</v>
      </c>
      <c r="AI492" t="s">
        <v>82</v>
      </c>
      <c r="AJ492" t="s">
        <v>82</v>
      </c>
      <c r="AK492" t="s">
        <v>82</v>
      </c>
      <c r="AL492" t="s">
        <v>82</v>
      </c>
      <c r="BD492" t="s">
        <v>82</v>
      </c>
      <c r="BE492" t="s">
        <v>82</v>
      </c>
      <c r="BF492" t="s">
        <v>82</v>
      </c>
      <c r="BG492" t="s">
        <v>88</v>
      </c>
      <c r="BH492" t="s">
        <v>89</v>
      </c>
      <c r="BL492" t="s">
        <v>82</v>
      </c>
      <c r="BM492" t="s">
        <v>82</v>
      </c>
      <c r="BN492" t="s">
        <v>82</v>
      </c>
      <c r="BO492" t="s">
        <v>82</v>
      </c>
      <c r="BP492" t="s">
        <v>82</v>
      </c>
      <c r="BQ492" t="s">
        <v>82</v>
      </c>
      <c r="BR492" t="s">
        <v>82</v>
      </c>
      <c r="BS492" t="s">
        <v>82</v>
      </c>
    </row>
    <row r="493" spans="1:71" x14ac:dyDescent="0.2">
      <c r="A493">
        <v>3298047</v>
      </c>
      <c r="B493" s="2">
        <v>45644.26982292824</v>
      </c>
      <c r="C493" s="3">
        <v>45644.26982292824</v>
      </c>
      <c r="D493" s="2">
        <v>45645.269544097224</v>
      </c>
      <c r="E493" s="3">
        <v>45645.269544097224</v>
      </c>
      <c r="F493" t="s">
        <v>110</v>
      </c>
      <c r="G493" t="s">
        <v>79</v>
      </c>
      <c r="H493" t="s">
        <v>101</v>
      </c>
      <c r="I493" s="4">
        <v>197</v>
      </c>
      <c r="K493" t="s">
        <v>82</v>
      </c>
      <c r="L493" t="s">
        <v>82</v>
      </c>
      <c r="N493" t="s">
        <v>97</v>
      </c>
      <c r="O493" t="s">
        <v>490</v>
      </c>
      <c r="P493" t="s">
        <v>99</v>
      </c>
      <c r="Q493" t="s">
        <v>86</v>
      </c>
      <c r="R493" t="s">
        <v>82</v>
      </c>
      <c r="S493" t="s">
        <v>82</v>
      </c>
      <c r="T493" t="s">
        <v>82</v>
      </c>
      <c r="V493" t="s">
        <v>82</v>
      </c>
      <c r="W493" t="s">
        <v>82</v>
      </c>
      <c r="X493" t="s">
        <v>82</v>
      </c>
      <c r="AB493" s="3">
        <v>45644.756988518522</v>
      </c>
      <c r="AC493" t="s">
        <v>82</v>
      </c>
      <c r="AD493" t="s">
        <v>82</v>
      </c>
      <c r="AE493" t="s">
        <v>82</v>
      </c>
      <c r="AF493" t="s">
        <v>82</v>
      </c>
      <c r="AG493" t="s">
        <v>82</v>
      </c>
      <c r="AH493" t="s">
        <v>82</v>
      </c>
      <c r="AI493" t="s">
        <v>82</v>
      </c>
      <c r="AJ493" t="s">
        <v>82</v>
      </c>
      <c r="AK493" t="s">
        <v>82</v>
      </c>
      <c r="AL493" t="s">
        <v>82</v>
      </c>
      <c r="BD493" t="s">
        <v>82</v>
      </c>
      <c r="BE493" t="s">
        <v>82</v>
      </c>
      <c r="BF493" t="s">
        <v>82</v>
      </c>
      <c r="BG493" t="s">
        <v>88</v>
      </c>
      <c r="BH493" t="s">
        <v>89</v>
      </c>
      <c r="BL493" t="s">
        <v>82</v>
      </c>
      <c r="BM493" t="s">
        <v>82</v>
      </c>
      <c r="BN493" t="s">
        <v>82</v>
      </c>
      <c r="BO493" t="s">
        <v>82</v>
      </c>
      <c r="BP493" t="s">
        <v>82</v>
      </c>
      <c r="BQ493" t="s">
        <v>82</v>
      </c>
      <c r="BR493" t="s">
        <v>82</v>
      </c>
      <c r="BS493" t="s">
        <v>82</v>
      </c>
    </row>
    <row r="494" spans="1:71" hidden="1" x14ac:dyDescent="0.2">
      <c r="A494">
        <v>3298096</v>
      </c>
      <c r="B494" s="2">
        <v>45644.306237835648</v>
      </c>
      <c r="C494" s="3">
        <v>45644.306237835648</v>
      </c>
      <c r="D494" s="2">
        <v>45644.336639953704</v>
      </c>
      <c r="E494" s="3">
        <v>45644.336639953704</v>
      </c>
      <c r="F494" t="s">
        <v>112</v>
      </c>
      <c r="G494" t="s">
        <v>79</v>
      </c>
      <c r="H494" t="s">
        <v>101</v>
      </c>
      <c r="I494" s="4">
        <v>121.8</v>
      </c>
      <c r="K494" t="s">
        <v>82</v>
      </c>
      <c r="L494" t="s">
        <v>103</v>
      </c>
      <c r="N494" t="s">
        <v>104</v>
      </c>
      <c r="O494" t="s">
        <v>486</v>
      </c>
      <c r="P494" t="s">
        <v>164</v>
      </c>
      <c r="Q494" t="s">
        <v>95</v>
      </c>
      <c r="R494" t="s">
        <v>82</v>
      </c>
      <c r="S494" t="s">
        <v>82</v>
      </c>
      <c r="T494" t="s">
        <v>82</v>
      </c>
      <c r="V494" t="s">
        <v>82</v>
      </c>
      <c r="W494" t="s">
        <v>82</v>
      </c>
      <c r="X494" t="s">
        <v>82</v>
      </c>
      <c r="Y494" s="3">
        <v>45644.307391828705</v>
      </c>
      <c r="Z494" s="3">
        <v>45644.317629907411</v>
      </c>
      <c r="AA494" s="3">
        <v>45644.336546817125</v>
      </c>
      <c r="AC494" t="s">
        <v>82</v>
      </c>
      <c r="AD494" t="s">
        <v>82</v>
      </c>
      <c r="AE494" t="s">
        <v>82</v>
      </c>
      <c r="AF494" t="s">
        <v>82</v>
      </c>
      <c r="AG494" t="s">
        <v>82</v>
      </c>
      <c r="AH494" t="s">
        <v>82</v>
      </c>
      <c r="AI494" t="s">
        <v>82</v>
      </c>
      <c r="AJ494" t="s">
        <v>82</v>
      </c>
      <c r="AK494" t="s">
        <v>82</v>
      </c>
      <c r="AL494" t="s">
        <v>82</v>
      </c>
      <c r="BD494" t="s">
        <v>82</v>
      </c>
      <c r="BE494" t="s">
        <v>82</v>
      </c>
      <c r="BF494" t="s">
        <v>82</v>
      </c>
      <c r="BG494" t="s">
        <v>88</v>
      </c>
      <c r="BH494" t="s">
        <v>89</v>
      </c>
      <c r="BL494" t="s">
        <v>82</v>
      </c>
      <c r="BM494" t="s">
        <v>82</v>
      </c>
      <c r="BN494" t="s">
        <v>82</v>
      </c>
      <c r="BO494" t="s">
        <v>82</v>
      </c>
      <c r="BP494" t="s">
        <v>82</v>
      </c>
      <c r="BQ494" t="s">
        <v>82</v>
      </c>
      <c r="BR494" t="s">
        <v>82</v>
      </c>
      <c r="BS494" t="s">
        <v>82</v>
      </c>
    </row>
    <row r="495" spans="1:71" x14ac:dyDescent="0.2">
      <c r="A495">
        <v>3298209</v>
      </c>
      <c r="B495" s="2">
        <v>45644.368495937495</v>
      </c>
      <c r="C495" s="3">
        <v>45644.368495937495</v>
      </c>
      <c r="D495" s="2">
        <v>45645.538953634255</v>
      </c>
      <c r="E495" s="3">
        <v>45645.538953634255</v>
      </c>
      <c r="F495" t="s">
        <v>112</v>
      </c>
      <c r="G495" t="s">
        <v>79</v>
      </c>
      <c r="H495" t="s">
        <v>80</v>
      </c>
      <c r="I495" s="4">
        <v>196</v>
      </c>
      <c r="K495" t="s">
        <v>82</v>
      </c>
      <c r="L495" t="s">
        <v>82</v>
      </c>
      <c r="N495" t="s">
        <v>97</v>
      </c>
      <c r="O495" t="s">
        <v>491</v>
      </c>
      <c r="P495" t="s">
        <v>160</v>
      </c>
      <c r="Q495" t="s">
        <v>86</v>
      </c>
      <c r="R495" t="s">
        <v>82</v>
      </c>
      <c r="S495" t="s">
        <v>82</v>
      </c>
      <c r="T495" t="s">
        <v>82</v>
      </c>
      <c r="V495" t="s">
        <v>82</v>
      </c>
      <c r="W495" t="s">
        <v>82</v>
      </c>
      <c r="X495" t="s">
        <v>82</v>
      </c>
      <c r="Y495" s="3">
        <v>45644.388670636574</v>
      </c>
      <c r="Z495" s="3">
        <v>45644.406366365743</v>
      </c>
      <c r="AA495" s="3">
        <v>45644.396724259263</v>
      </c>
      <c r="AC495" t="s">
        <v>82</v>
      </c>
      <c r="AD495" t="s">
        <v>82</v>
      </c>
      <c r="AE495" t="s">
        <v>82</v>
      </c>
      <c r="AF495" t="s">
        <v>82</v>
      </c>
      <c r="AG495" t="s">
        <v>82</v>
      </c>
      <c r="AH495" t="s">
        <v>82</v>
      </c>
      <c r="AI495" t="s">
        <v>82</v>
      </c>
      <c r="AJ495" t="s">
        <v>82</v>
      </c>
      <c r="AK495" t="s">
        <v>82</v>
      </c>
      <c r="AL495" t="s">
        <v>82</v>
      </c>
      <c r="BD495" t="s">
        <v>82</v>
      </c>
      <c r="BE495" t="s">
        <v>82</v>
      </c>
      <c r="BF495" t="s">
        <v>82</v>
      </c>
      <c r="BG495" t="s">
        <v>88</v>
      </c>
      <c r="BH495" t="s">
        <v>89</v>
      </c>
      <c r="BL495" t="s">
        <v>82</v>
      </c>
      <c r="BM495" t="s">
        <v>82</v>
      </c>
      <c r="BN495" t="s">
        <v>82</v>
      </c>
      <c r="BO495" t="s">
        <v>82</v>
      </c>
      <c r="BP495" t="s">
        <v>82</v>
      </c>
      <c r="BQ495" t="s">
        <v>82</v>
      </c>
      <c r="BR495" t="s">
        <v>82</v>
      </c>
      <c r="BS495" t="s">
        <v>82</v>
      </c>
    </row>
    <row r="496" spans="1:71" x14ac:dyDescent="0.2">
      <c r="A496">
        <v>3298703</v>
      </c>
      <c r="B496" s="2">
        <v>45644.628993078702</v>
      </c>
      <c r="C496" s="3">
        <v>45644.628993078702</v>
      </c>
      <c r="D496" s="2">
        <v>45644.750550439814</v>
      </c>
      <c r="E496" s="3">
        <v>45644.750550439814</v>
      </c>
      <c r="F496" t="s">
        <v>197</v>
      </c>
      <c r="G496" t="s">
        <v>79</v>
      </c>
      <c r="H496" t="s">
        <v>348</v>
      </c>
      <c r="I496" s="4">
        <v>198.5</v>
      </c>
      <c r="K496" t="s">
        <v>91</v>
      </c>
      <c r="L496" t="s">
        <v>82</v>
      </c>
      <c r="N496" t="s">
        <v>92</v>
      </c>
      <c r="O496" t="s">
        <v>492</v>
      </c>
      <c r="P496" t="s">
        <v>132</v>
      </c>
      <c r="Q496" t="s">
        <v>82</v>
      </c>
      <c r="R496" t="s">
        <v>82</v>
      </c>
      <c r="S496" t="s">
        <v>82</v>
      </c>
      <c r="T496" t="s">
        <v>82</v>
      </c>
      <c r="V496" t="s">
        <v>82</v>
      </c>
      <c r="W496" t="s">
        <v>82</v>
      </c>
      <c r="X496" t="s">
        <v>82</v>
      </c>
      <c r="AC496" t="s">
        <v>82</v>
      </c>
      <c r="AD496" t="s">
        <v>82</v>
      </c>
      <c r="AE496" t="s">
        <v>82</v>
      </c>
      <c r="AF496" t="s">
        <v>82</v>
      </c>
      <c r="AG496" t="s">
        <v>82</v>
      </c>
      <c r="AH496" t="s">
        <v>82</v>
      </c>
      <c r="AI496" t="s">
        <v>82</v>
      </c>
      <c r="AJ496" t="s">
        <v>82</v>
      </c>
      <c r="AK496" t="s">
        <v>82</v>
      </c>
      <c r="AL496" t="s">
        <v>82</v>
      </c>
      <c r="AP496">
        <v>1</v>
      </c>
      <c r="BD496" t="s">
        <v>82</v>
      </c>
      <c r="BE496" t="s">
        <v>82</v>
      </c>
      <c r="BF496" t="s">
        <v>82</v>
      </c>
      <c r="BG496" t="s">
        <v>88</v>
      </c>
      <c r="BH496" t="s">
        <v>89</v>
      </c>
      <c r="BL496" t="s">
        <v>82</v>
      </c>
      <c r="BM496" t="s">
        <v>82</v>
      </c>
      <c r="BN496" t="s">
        <v>82</v>
      </c>
      <c r="BO496" t="s">
        <v>82</v>
      </c>
      <c r="BP496" t="s">
        <v>82</v>
      </c>
      <c r="BQ496" t="s">
        <v>82</v>
      </c>
      <c r="BR496" t="s">
        <v>82</v>
      </c>
      <c r="BS496" t="s">
        <v>82</v>
      </c>
    </row>
    <row r="497" spans="1:71" x14ac:dyDescent="0.2">
      <c r="A497">
        <v>3299138</v>
      </c>
      <c r="B497" s="2">
        <v>45644.893407673611</v>
      </c>
      <c r="C497" s="3">
        <v>45644.893407673611</v>
      </c>
      <c r="D497" s="2">
        <v>45644.906221215278</v>
      </c>
      <c r="E497" s="3">
        <v>45644.906221215278</v>
      </c>
      <c r="F497" t="s">
        <v>140</v>
      </c>
      <c r="G497" t="s">
        <v>79</v>
      </c>
      <c r="H497" t="s">
        <v>101</v>
      </c>
      <c r="I497" s="4">
        <v>200.5</v>
      </c>
      <c r="K497" t="s">
        <v>82</v>
      </c>
      <c r="L497" t="s">
        <v>82</v>
      </c>
      <c r="N497" t="s">
        <v>130</v>
      </c>
      <c r="O497" t="s">
        <v>493</v>
      </c>
      <c r="P497" t="s">
        <v>160</v>
      </c>
      <c r="Q497" t="s">
        <v>86</v>
      </c>
      <c r="R497" t="s">
        <v>82</v>
      </c>
      <c r="S497" t="s">
        <v>82</v>
      </c>
      <c r="T497" t="s">
        <v>82</v>
      </c>
      <c r="V497" t="s">
        <v>82</v>
      </c>
      <c r="W497" t="s">
        <v>82</v>
      </c>
      <c r="X497" t="s">
        <v>82</v>
      </c>
      <c r="Y497" s="3">
        <v>45644.897751990742</v>
      </c>
      <c r="Z497" s="3">
        <v>45644.897794780089</v>
      </c>
      <c r="AA497" s="3">
        <v>45644.906123773151</v>
      </c>
      <c r="AC497" t="s">
        <v>82</v>
      </c>
      <c r="AD497" t="s">
        <v>82</v>
      </c>
      <c r="AE497" t="s">
        <v>82</v>
      </c>
      <c r="AF497" t="s">
        <v>82</v>
      </c>
      <c r="AG497" t="s">
        <v>82</v>
      </c>
      <c r="AH497" t="s">
        <v>82</v>
      </c>
      <c r="AI497" t="s">
        <v>82</v>
      </c>
      <c r="AJ497" t="s">
        <v>82</v>
      </c>
      <c r="AK497" t="s">
        <v>82</v>
      </c>
      <c r="AL497" t="s">
        <v>82</v>
      </c>
      <c r="AP497">
        <v>1</v>
      </c>
      <c r="BD497" t="s">
        <v>82</v>
      </c>
      <c r="BE497" t="s">
        <v>82</v>
      </c>
      <c r="BF497" t="s">
        <v>82</v>
      </c>
      <c r="BG497" t="s">
        <v>88</v>
      </c>
      <c r="BH497" t="s">
        <v>89</v>
      </c>
      <c r="BL497" t="s">
        <v>82</v>
      </c>
      <c r="BM497" t="s">
        <v>82</v>
      </c>
      <c r="BN497" t="s">
        <v>82</v>
      </c>
      <c r="BO497" t="s">
        <v>82</v>
      </c>
      <c r="BP497" t="s">
        <v>82</v>
      </c>
      <c r="BQ497" t="s">
        <v>82</v>
      </c>
      <c r="BR497" t="s">
        <v>82</v>
      </c>
      <c r="BS497" t="s">
        <v>82</v>
      </c>
    </row>
    <row r="498" spans="1:71" x14ac:dyDescent="0.2">
      <c r="A498">
        <v>3299295</v>
      </c>
      <c r="B498" s="2">
        <v>45645.269734201385</v>
      </c>
      <c r="C498" s="3">
        <v>45645.269734201385</v>
      </c>
      <c r="D498" s="2">
        <v>45646.267516296299</v>
      </c>
      <c r="E498" s="3">
        <v>45646.267516296299</v>
      </c>
      <c r="F498" t="s">
        <v>110</v>
      </c>
      <c r="G498" t="s">
        <v>79</v>
      </c>
      <c r="H498" t="s">
        <v>101</v>
      </c>
      <c r="I498" s="4">
        <v>197</v>
      </c>
      <c r="K498" t="s">
        <v>82</v>
      </c>
      <c r="L498" t="s">
        <v>82</v>
      </c>
      <c r="N498" t="s">
        <v>97</v>
      </c>
      <c r="O498" t="s">
        <v>490</v>
      </c>
      <c r="P498" t="s">
        <v>99</v>
      </c>
      <c r="Q498" t="s">
        <v>86</v>
      </c>
      <c r="R498" t="s">
        <v>82</v>
      </c>
      <c r="S498" t="s">
        <v>82</v>
      </c>
      <c r="T498" t="s">
        <v>82</v>
      </c>
      <c r="V498" t="s">
        <v>82</v>
      </c>
      <c r="W498" t="s">
        <v>82</v>
      </c>
      <c r="X498" t="s">
        <v>82</v>
      </c>
      <c r="AC498" t="s">
        <v>82</v>
      </c>
      <c r="AD498" t="s">
        <v>82</v>
      </c>
      <c r="AE498" t="s">
        <v>82</v>
      </c>
      <c r="AF498" t="s">
        <v>82</v>
      </c>
      <c r="AG498" t="s">
        <v>82</v>
      </c>
      <c r="AH498" t="s">
        <v>82</v>
      </c>
      <c r="AI498" t="s">
        <v>82</v>
      </c>
      <c r="AJ498" t="s">
        <v>82</v>
      </c>
      <c r="AK498" t="s">
        <v>82</v>
      </c>
      <c r="AL498" t="s">
        <v>82</v>
      </c>
      <c r="BD498" t="s">
        <v>82</v>
      </c>
      <c r="BE498" t="s">
        <v>82</v>
      </c>
      <c r="BF498" t="s">
        <v>82</v>
      </c>
      <c r="BG498" t="s">
        <v>88</v>
      </c>
      <c r="BH498" t="s">
        <v>89</v>
      </c>
      <c r="BL498" t="s">
        <v>82</v>
      </c>
      <c r="BM498" t="s">
        <v>82</v>
      </c>
      <c r="BN498" t="s">
        <v>82</v>
      </c>
      <c r="BO498" t="s">
        <v>82</v>
      </c>
      <c r="BP498" t="s">
        <v>82</v>
      </c>
      <c r="BQ498" t="s">
        <v>82</v>
      </c>
      <c r="BR498" t="s">
        <v>82</v>
      </c>
      <c r="BS498" t="s">
        <v>82</v>
      </c>
    </row>
    <row r="499" spans="1:71" x14ac:dyDescent="0.2">
      <c r="A499">
        <v>3299369</v>
      </c>
      <c r="B499" s="2">
        <v>45645.322680717596</v>
      </c>
      <c r="C499" s="3">
        <v>45645.322680717596</v>
      </c>
      <c r="D499" s="2">
        <v>45645.344570000001</v>
      </c>
      <c r="E499" s="3">
        <v>45645.344570000001</v>
      </c>
      <c r="F499" t="s">
        <v>156</v>
      </c>
      <c r="G499" t="s">
        <v>79</v>
      </c>
      <c r="H499" t="s">
        <v>101</v>
      </c>
      <c r="I499" s="4">
        <v>196.7</v>
      </c>
      <c r="K499" t="s">
        <v>401</v>
      </c>
      <c r="L499" t="s">
        <v>82</v>
      </c>
      <c r="N499" t="s">
        <v>92</v>
      </c>
      <c r="O499" t="s">
        <v>494</v>
      </c>
      <c r="P499" t="s">
        <v>160</v>
      </c>
      <c r="Q499" t="s">
        <v>86</v>
      </c>
      <c r="R499" t="s">
        <v>82</v>
      </c>
      <c r="S499" t="s">
        <v>82</v>
      </c>
      <c r="T499" t="s">
        <v>82</v>
      </c>
      <c r="V499" t="s">
        <v>82</v>
      </c>
      <c r="W499" t="s">
        <v>82</v>
      </c>
      <c r="X499" t="s">
        <v>82</v>
      </c>
      <c r="AB499" s="3">
        <v>45645.323352488427</v>
      </c>
      <c r="AC499" t="s">
        <v>87</v>
      </c>
      <c r="AD499" t="s">
        <v>82</v>
      </c>
      <c r="AE499" t="s">
        <v>82</v>
      </c>
      <c r="AF499" t="s">
        <v>82</v>
      </c>
      <c r="AG499" t="s">
        <v>82</v>
      </c>
      <c r="AH499" t="s">
        <v>82</v>
      </c>
      <c r="AI499" t="s">
        <v>82</v>
      </c>
      <c r="AJ499" t="s">
        <v>82</v>
      </c>
      <c r="AK499" t="s">
        <v>82</v>
      </c>
      <c r="AL499" t="s">
        <v>82</v>
      </c>
      <c r="AP499">
        <v>1</v>
      </c>
      <c r="BD499" t="s">
        <v>82</v>
      </c>
      <c r="BE499" t="s">
        <v>82</v>
      </c>
      <c r="BF499" t="s">
        <v>82</v>
      </c>
      <c r="BG499" t="s">
        <v>88</v>
      </c>
      <c r="BH499" t="s">
        <v>89</v>
      </c>
      <c r="BL499" t="s">
        <v>82</v>
      </c>
      <c r="BM499" t="s">
        <v>82</v>
      </c>
      <c r="BN499" t="s">
        <v>82</v>
      </c>
      <c r="BO499" t="s">
        <v>82</v>
      </c>
      <c r="BP499" t="s">
        <v>82</v>
      </c>
      <c r="BQ499" t="s">
        <v>82</v>
      </c>
      <c r="BR499" t="s">
        <v>82</v>
      </c>
      <c r="BS499" t="s">
        <v>82</v>
      </c>
    </row>
    <row r="500" spans="1:71" x14ac:dyDescent="0.2">
      <c r="A500">
        <v>3300292</v>
      </c>
      <c r="B500" s="2">
        <v>45645.740087256941</v>
      </c>
      <c r="C500" s="3">
        <v>45645.740087256941</v>
      </c>
      <c r="D500" s="2">
        <v>45645.741829212959</v>
      </c>
      <c r="E500" s="3">
        <v>45645.741829212959</v>
      </c>
      <c r="F500" t="s">
        <v>206</v>
      </c>
      <c r="G500" t="s">
        <v>79</v>
      </c>
      <c r="H500" t="s">
        <v>101</v>
      </c>
      <c r="I500" s="4">
        <v>198.9</v>
      </c>
      <c r="K500" t="s">
        <v>113</v>
      </c>
      <c r="L500" t="s">
        <v>103</v>
      </c>
      <c r="N500" t="s">
        <v>164</v>
      </c>
      <c r="O500" t="s">
        <v>146</v>
      </c>
      <c r="P500" t="s">
        <v>164</v>
      </c>
      <c r="Q500" t="s">
        <v>86</v>
      </c>
      <c r="R500" t="s">
        <v>82</v>
      </c>
      <c r="S500" t="s">
        <v>82</v>
      </c>
      <c r="T500" t="s">
        <v>82</v>
      </c>
      <c r="V500" t="s">
        <v>82</v>
      </c>
      <c r="W500" t="s">
        <v>82</v>
      </c>
      <c r="X500" t="s">
        <v>82</v>
      </c>
      <c r="AC500" t="s">
        <v>82</v>
      </c>
      <c r="AD500" t="s">
        <v>82</v>
      </c>
      <c r="AE500" t="s">
        <v>82</v>
      </c>
      <c r="AF500" t="s">
        <v>82</v>
      </c>
      <c r="AG500" t="s">
        <v>82</v>
      </c>
      <c r="AH500" t="s">
        <v>82</v>
      </c>
      <c r="AI500" t="s">
        <v>82</v>
      </c>
      <c r="AJ500" t="s">
        <v>82</v>
      </c>
      <c r="AK500" t="s">
        <v>82</v>
      </c>
      <c r="AL500" t="s">
        <v>82</v>
      </c>
      <c r="BD500" t="s">
        <v>82</v>
      </c>
      <c r="BE500" t="s">
        <v>82</v>
      </c>
      <c r="BF500" t="s">
        <v>82</v>
      </c>
      <c r="BG500" t="s">
        <v>88</v>
      </c>
      <c r="BH500" t="s">
        <v>89</v>
      </c>
      <c r="BL500" t="s">
        <v>82</v>
      </c>
      <c r="BM500" t="s">
        <v>82</v>
      </c>
      <c r="BN500" t="s">
        <v>82</v>
      </c>
      <c r="BO500" t="s">
        <v>82</v>
      </c>
      <c r="BP500" t="s">
        <v>82</v>
      </c>
      <c r="BQ500" t="s">
        <v>82</v>
      </c>
      <c r="BR500" t="s">
        <v>82</v>
      </c>
      <c r="BS500" t="s">
        <v>82</v>
      </c>
    </row>
    <row r="501" spans="1:71" x14ac:dyDescent="0.2">
      <c r="A501">
        <v>3300714</v>
      </c>
      <c r="B501" s="2">
        <v>45646.267575381949</v>
      </c>
      <c r="C501" s="3">
        <v>45646.267575381949</v>
      </c>
      <c r="D501" s="2">
        <v>45647.268072523148</v>
      </c>
      <c r="E501" s="3">
        <v>45647.268072523148</v>
      </c>
      <c r="F501" t="s">
        <v>321</v>
      </c>
      <c r="G501" t="s">
        <v>79</v>
      </c>
      <c r="H501" t="s">
        <v>80</v>
      </c>
      <c r="I501" s="4">
        <v>198</v>
      </c>
      <c r="K501" t="s">
        <v>82</v>
      </c>
      <c r="L501" t="s">
        <v>82</v>
      </c>
      <c r="N501" t="s">
        <v>97</v>
      </c>
      <c r="O501" t="s">
        <v>138</v>
      </c>
      <c r="P501" t="s">
        <v>99</v>
      </c>
      <c r="Q501" t="s">
        <v>86</v>
      </c>
      <c r="R501" t="s">
        <v>82</v>
      </c>
      <c r="S501" t="s">
        <v>82</v>
      </c>
      <c r="T501" t="s">
        <v>82</v>
      </c>
      <c r="V501" t="s">
        <v>82</v>
      </c>
      <c r="W501" t="s">
        <v>82</v>
      </c>
      <c r="X501" t="s">
        <v>82</v>
      </c>
      <c r="AC501" t="s">
        <v>82</v>
      </c>
      <c r="AD501" t="s">
        <v>82</v>
      </c>
      <c r="AE501" t="s">
        <v>82</v>
      </c>
      <c r="AF501" t="s">
        <v>82</v>
      </c>
      <c r="AG501" t="s">
        <v>82</v>
      </c>
      <c r="AH501" t="s">
        <v>82</v>
      </c>
      <c r="AI501" t="s">
        <v>82</v>
      </c>
      <c r="AJ501" t="s">
        <v>82</v>
      </c>
      <c r="AK501" t="s">
        <v>82</v>
      </c>
      <c r="AL501" t="s">
        <v>82</v>
      </c>
      <c r="BD501" t="s">
        <v>82</v>
      </c>
      <c r="BE501" t="s">
        <v>82</v>
      </c>
      <c r="BF501" t="s">
        <v>82</v>
      </c>
      <c r="BG501" t="s">
        <v>88</v>
      </c>
      <c r="BH501" t="s">
        <v>89</v>
      </c>
      <c r="BL501" t="s">
        <v>82</v>
      </c>
      <c r="BM501" t="s">
        <v>82</v>
      </c>
      <c r="BN501" t="s">
        <v>82</v>
      </c>
      <c r="BO501" t="s">
        <v>82</v>
      </c>
      <c r="BP501" t="s">
        <v>82</v>
      </c>
      <c r="BQ501" t="s">
        <v>82</v>
      </c>
      <c r="BR501" t="s">
        <v>82</v>
      </c>
      <c r="BS501" t="s">
        <v>82</v>
      </c>
    </row>
    <row r="502" spans="1:71" x14ac:dyDescent="0.2">
      <c r="A502">
        <v>3300726</v>
      </c>
      <c r="B502" s="2">
        <v>45646.276024976847</v>
      </c>
      <c r="C502" s="3">
        <v>45646.276024976847</v>
      </c>
      <c r="D502" s="2">
        <v>45646.289482708336</v>
      </c>
      <c r="E502" s="3">
        <v>45646.289482708336</v>
      </c>
      <c r="F502" t="s">
        <v>179</v>
      </c>
      <c r="G502" t="s">
        <v>79</v>
      </c>
      <c r="H502" t="s">
        <v>101</v>
      </c>
      <c r="I502" s="4">
        <v>201</v>
      </c>
      <c r="K502" t="s">
        <v>129</v>
      </c>
      <c r="L502" t="s">
        <v>82</v>
      </c>
      <c r="N502" t="s">
        <v>92</v>
      </c>
      <c r="O502" t="s">
        <v>146</v>
      </c>
      <c r="P502" t="s">
        <v>106</v>
      </c>
      <c r="Q502" t="s">
        <v>86</v>
      </c>
      <c r="R502" t="s">
        <v>82</v>
      </c>
      <c r="S502" t="s">
        <v>82</v>
      </c>
      <c r="T502" t="s">
        <v>82</v>
      </c>
      <c r="V502" t="s">
        <v>82</v>
      </c>
      <c r="W502" t="s">
        <v>82</v>
      </c>
      <c r="X502" t="s">
        <v>82</v>
      </c>
      <c r="Y502" s="3">
        <v>45646.279760671299</v>
      </c>
      <c r="Z502" s="3">
        <v>45646.282928715278</v>
      </c>
      <c r="AA502" s="3">
        <v>45646.289368564816</v>
      </c>
      <c r="AC502" t="s">
        <v>82</v>
      </c>
      <c r="AD502" t="s">
        <v>82</v>
      </c>
      <c r="AE502" t="s">
        <v>82</v>
      </c>
      <c r="AF502" t="s">
        <v>82</v>
      </c>
      <c r="AG502" t="s">
        <v>82</v>
      </c>
      <c r="AH502" t="s">
        <v>82</v>
      </c>
      <c r="AI502" t="s">
        <v>82</v>
      </c>
      <c r="AJ502" t="s">
        <v>82</v>
      </c>
      <c r="AK502" t="s">
        <v>82</v>
      </c>
      <c r="AL502" t="s">
        <v>82</v>
      </c>
      <c r="AP502">
        <v>1</v>
      </c>
      <c r="BD502" t="s">
        <v>82</v>
      </c>
      <c r="BE502" t="s">
        <v>82</v>
      </c>
      <c r="BF502" t="s">
        <v>82</v>
      </c>
      <c r="BG502" t="s">
        <v>88</v>
      </c>
      <c r="BH502" t="s">
        <v>89</v>
      </c>
      <c r="BL502" t="s">
        <v>82</v>
      </c>
      <c r="BM502" t="s">
        <v>82</v>
      </c>
      <c r="BN502" t="s">
        <v>82</v>
      </c>
      <c r="BO502" t="s">
        <v>82</v>
      </c>
      <c r="BP502" t="s">
        <v>82</v>
      </c>
      <c r="BQ502" t="s">
        <v>82</v>
      </c>
      <c r="BR502" t="s">
        <v>82</v>
      </c>
      <c r="BS502" t="s">
        <v>82</v>
      </c>
    </row>
    <row r="503" spans="1:71" x14ac:dyDescent="0.2">
      <c r="A503">
        <v>3301204</v>
      </c>
      <c r="B503" s="2">
        <v>45646.578826666664</v>
      </c>
      <c r="C503" s="3">
        <v>45646.578826666664</v>
      </c>
      <c r="D503" s="2">
        <v>45646.592702303242</v>
      </c>
      <c r="E503" s="3">
        <v>45646.592702303242</v>
      </c>
      <c r="F503" t="s">
        <v>96</v>
      </c>
      <c r="G503" t="s">
        <v>79</v>
      </c>
      <c r="H503" t="s">
        <v>101</v>
      </c>
      <c r="I503" s="4">
        <v>200.8</v>
      </c>
      <c r="K503" t="s">
        <v>129</v>
      </c>
      <c r="L503" t="s">
        <v>82</v>
      </c>
      <c r="N503" t="s">
        <v>130</v>
      </c>
      <c r="O503" t="s">
        <v>114</v>
      </c>
      <c r="P503" t="s">
        <v>132</v>
      </c>
      <c r="Q503" t="s">
        <v>86</v>
      </c>
      <c r="R503" t="s">
        <v>82</v>
      </c>
      <c r="S503" t="s">
        <v>82</v>
      </c>
      <c r="T503" t="s">
        <v>82</v>
      </c>
      <c r="V503" t="s">
        <v>82</v>
      </c>
      <c r="W503" t="s">
        <v>82</v>
      </c>
      <c r="X503" t="s">
        <v>82</v>
      </c>
      <c r="Y503" s="3">
        <v>45646.580623842594</v>
      </c>
      <c r="Z503" s="3">
        <v>45646.5902799537</v>
      </c>
      <c r="AA503" s="3">
        <v>45646.592540925922</v>
      </c>
      <c r="AC503" t="s">
        <v>82</v>
      </c>
      <c r="AD503" t="s">
        <v>82</v>
      </c>
      <c r="AE503" t="s">
        <v>82</v>
      </c>
      <c r="AF503" t="s">
        <v>82</v>
      </c>
      <c r="AG503" t="s">
        <v>82</v>
      </c>
      <c r="AH503" t="s">
        <v>82</v>
      </c>
      <c r="AI503" t="s">
        <v>82</v>
      </c>
      <c r="AJ503" t="s">
        <v>82</v>
      </c>
      <c r="AK503" t="s">
        <v>82</v>
      </c>
      <c r="AL503" t="s">
        <v>82</v>
      </c>
      <c r="AP503">
        <v>1</v>
      </c>
      <c r="BD503" t="s">
        <v>82</v>
      </c>
      <c r="BE503" t="s">
        <v>82</v>
      </c>
      <c r="BF503" t="s">
        <v>82</v>
      </c>
      <c r="BG503" t="s">
        <v>88</v>
      </c>
      <c r="BH503" t="s">
        <v>89</v>
      </c>
      <c r="BL503" t="s">
        <v>82</v>
      </c>
      <c r="BM503" t="s">
        <v>82</v>
      </c>
      <c r="BN503" t="s">
        <v>82</v>
      </c>
      <c r="BO503" t="s">
        <v>82</v>
      </c>
      <c r="BP503" t="s">
        <v>82</v>
      </c>
      <c r="BQ503" t="s">
        <v>82</v>
      </c>
      <c r="BR503" t="s">
        <v>82</v>
      </c>
      <c r="BS503" t="s">
        <v>82</v>
      </c>
    </row>
    <row r="504" spans="1:71" x14ac:dyDescent="0.2">
      <c r="A504">
        <v>3301745</v>
      </c>
      <c r="B504" s="2">
        <v>45646.903074930553</v>
      </c>
      <c r="C504" s="3">
        <v>45646.903074930553</v>
      </c>
      <c r="D504" s="2">
        <v>45646.909774722226</v>
      </c>
      <c r="E504" s="3">
        <v>45646.909774722226</v>
      </c>
      <c r="F504" t="s">
        <v>246</v>
      </c>
      <c r="G504" t="s">
        <v>79</v>
      </c>
      <c r="H504" t="s">
        <v>348</v>
      </c>
      <c r="I504" s="4">
        <v>199.1</v>
      </c>
      <c r="K504" t="s">
        <v>124</v>
      </c>
      <c r="L504" t="s">
        <v>82</v>
      </c>
      <c r="N504" t="s">
        <v>116</v>
      </c>
      <c r="O504" t="s">
        <v>481</v>
      </c>
      <c r="P504" t="s">
        <v>160</v>
      </c>
      <c r="Q504" t="s">
        <v>82</v>
      </c>
      <c r="R504" t="s">
        <v>82</v>
      </c>
      <c r="S504" t="s">
        <v>82</v>
      </c>
      <c r="T504" t="s">
        <v>82</v>
      </c>
      <c r="V504" t="s">
        <v>82</v>
      </c>
      <c r="W504" t="s">
        <v>82</v>
      </c>
      <c r="X504" t="s">
        <v>82</v>
      </c>
      <c r="Y504" s="3">
        <v>45646.903727905097</v>
      </c>
      <c r="Z504" s="3">
        <v>45646.905173703708</v>
      </c>
      <c r="AA504" s="3">
        <v>45646.909666134263</v>
      </c>
      <c r="AC504" t="s">
        <v>82</v>
      </c>
      <c r="AD504" t="s">
        <v>82</v>
      </c>
      <c r="AE504" t="s">
        <v>82</v>
      </c>
      <c r="AF504" t="s">
        <v>82</v>
      </c>
      <c r="AG504" t="s">
        <v>82</v>
      </c>
      <c r="AH504" t="s">
        <v>82</v>
      </c>
      <c r="AI504" t="s">
        <v>82</v>
      </c>
      <c r="AJ504" t="s">
        <v>82</v>
      </c>
      <c r="AK504" t="s">
        <v>82</v>
      </c>
      <c r="AL504" t="s">
        <v>82</v>
      </c>
      <c r="BD504" t="s">
        <v>82</v>
      </c>
      <c r="BE504" t="s">
        <v>82</v>
      </c>
      <c r="BF504" t="s">
        <v>82</v>
      </c>
      <c r="BG504" t="s">
        <v>88</v>
      </c>
      <c r="BH504" t="s">
        <v>89</v>
      </c>
      <c r="BL504" t="s">
        <v>82</v>
      </c>
      <c r="BM504" t="s">
        <v>82</v>
      </c>
      <c r="BN504" t="s">
        <v>82</v>
      </c>
      <c r="BO504" t="s">
        <v>82</v>
      </c>
      <c r="BP504" t="s">
        <v>82</v>
      </c>
      <c r="BQ504" t="s">
        <v>82</v>
      </c>
      <c r="BR504" t="s">
        <v>82</v>
      </c>
      <c r="BS504" t="s">
        <v>82</v>
      </c>
    </row>
    <row r="505" spans="1:71" hidden="1" x14ac:dyDescent="0.2">
      <c r="A505">
        <v>3301916</v>
      </c>
      <c r="B505" s="2">
        <v>45647.223421932867</v>
      </c>
      <c r="C505" s="3">
        <v>45647.223421932867</v>
      </c>
      <c r="D505" s="2">
        <v>45647.229502581016</v>
      </c>
      <c r="E505" s="3">
        <v>45647.229502581016</v>
      </c>
      <c r="F505" t="s">
        <v>145</v>
      </c>
      <c r="G505" t="s">
        <v>79</v>
      </c>
      <c r="H505" t="s">
        <v>80</v>
      </c>
      <c r="I505" s="4">
        <v>204</v>
      </c>
      <c r="K505" t="s">
        <v>82</v>
      </c>
      <c r="L505" t="s">
        <v>82</v>
      </c>
      <c r="N505" t="s">
        <v>116</v>
      </c>
      <c r="O505" t="s">
        <v>430</v>
      </c>
      <c r="P505" t="s">
        <v>94</v>
      </c>
      <c r="Q505" t="s">
        <v>86</v>
      </c>
      <c r="R505" t="s">
        <v>82</v>
      </c>
      <c r="S505" t="s">
        <v>82</v>
      </c>
      <c r="T505" t="s">
        <v>82</v>
      </c>
      <c r="V505" t="s">
        <v>82</v>
      </c>
      <c r="W505" t="s">
        <v>82</v>
      </c>
      <c r="X505" t="s">
        <v>82</v>
      </c>
      <c r="AC505" t="s">
        <v>87</v>
      </c>
      <c r="AD505" t="s">
        <v>82</v>
      </c>
      <c r="AE505" t="s">
        <v>82</v>
      </c>
      <c r="AF505" t="s">
        <v>82</v>
      </c>
      <c r="AG505" t="s">
        <v>82</v>
      </c>
      <c r="AH505" t="s">
        <v>82</v>
      </c>
      <c r="AI505" t="s">
        <v>82</v>
      </c>
      <c r="AJ505" t="s">
        <v>82</v>
      </c>
      <c r="AK505" t="s">
        <v>82</v>
      </c>
      <c r="AL505" t="s">
        <v>82</v>
      </c>
      <c r="BD505" t="s">
        <v>82</v>
      </c>
      <c r="BE505" t="s">
        <v>82</v>
      </c>
      <c r="BF505" t="s">
        <v>82</v>
      </c>
      <c r="BG505" t="s">
        <v>88</v>
      </c>
      <c r="BH505" t="s">
        <v>89</v>
      </c>
      <c r="BL505" t="s">
        <v>82</v>
      </c>
      <c r="BM505" t="s">
        <v>82</v>
      </c>
      <c r="BN505" t="s">
        <v>82</v>
      </c>
      <c r="BO505" t="s">
        <v>82</v>
      </c>
      <c r="BP505" t="s">
        <v>82</v>
      </c>
      <c r="BQ505" t="s">
        <v>82</v>
      </c>
      <c r="BR505" t="s">
        <v>82</v>
      </c>
      <c r="BS505" t="s">
        <v>82</v>
      </c>
    </row>
    <row r="506" spans="1:71" x14ac:dyDescent="0.2">
      <c r="A506">
        <v>3301938</v>
      </c>
      <c r="B506" s="2">
        <v>45647.268135868057</v>
      </c>
      <c r="C506" s="3">
        <v>45647.268135868057</v>
      </c>
      <c r="D506" s="2">
        <v>45648.265429814812</v>
      </c>
      <c r="E506" s="3">
        <v>45648.265429814812</v>
      </c>
      <c r="F506" t="s">
        <v>321</v>
      </c>
      <c r="G506" t="s">
        <v>79</v>
      </c>
      <c r="H506" t="s">
        <v>80</v>
      </c>
      <c r="I506" s="4">
        <v>198</v>
      </c>
      <c r="K506" t="s">
        <v>82</v>
      </c>
      <c r="L506" t="s">
        <v>82</v>
      </c>
      <c r="N506" t="s">
        <v>97</v>
      </c>
      <c r="O506" t="s">
        <v>138</v>
      </c>
      <c r="P506" t="s">
        <v>99</v>
      </c>
      <c r="Q506" t="s">
        <v>86</v>
      </c>
      <c r="R506" t="s">
        <v>82</v>
      </c>
      <c r="S506" t="s">
        <v>82</v>
      </c>
      <c r="T506" t="s">
        <v>82</v>
      </c>
      <c r="V506" t="s">
        <v>82</v>
      </c>
      <c r="W506" t="s">
        <v>82</v>
      </c>
      <c r="X506" t="s">
        <v>82</v>
      </c>
      <c r="AC506" t="s">
        <v>82</v>
      </c>
      <c r="AD506" t="s">
        <v>82</v>
      </c>
      <c r="AE506" t="s">
        <v>82</v>
      </c>
      <c r="AF506" t="s">
        <v>82</v>
      </c>
      <c r="AG506" t="s">
        <v>82</v>
      </c>
      <c r="AH506" t="s">
        <v>82</v>
      </c>
      <c r="AI506" t="s">
        <v>82</v>
      </c>
      <c r="AJ506" t="s">
        <v>82</v>
      </c>
      <c r="AK506" t="s">
        <v>82</v>
      </c>
      <c r="AL506" t="s">
        <v>82</v>
      </c>
      <c r="BD506" t="s">
        <v>82</v>
      </c>
      <c r="BE506" t="s">
        <v>82</v>
      </c>
      <c r="BF506" t="s">
        <v>82</v>
      </c>
      <c r="BG506" t="s">
        <v>88</v>
      </c>
      <c r="BH506" t="s">
        <v>89</v>
      </c>
      <c r="BL506" t="s">
        <v>82</v>
      </c>
      <c r="BM506" t="s">
        <v>82</v>
      </c>
      <c r="BN506" t="s">
        <v>82</v>
      </c>
      <c r="BO506" t="s">
        <v>82</v>
      </c>
      <c r="BP506" t="s">
        <v>82</v>
      </c>
      <c r="BQ506" t="s">
        <v>82</v>
      </c>
      <c r="BR506" t="s">
        <v>82</v>
      </c>
      <c r="BS506" t="s">
        <v>82</v>
      </c>
    </row>
    <row r="507" spans="1:71" x14ac:dyDescent="0.2">
      <c r="A507">
        <v>3301998</v>
      </c>
      <c r="B507" s="2">
        <v>45647.380203981476</v>
      </c>
      <c r="C507" s="3">
        <v>45647.380203981476</v>
      </c>
      <c r="D507" s="2">
        <v>45647.388538287036</v>
      </c>
      <c r="E507" s="3">
        <v>45647.388538287036</v>
      </c>
      <c r="F507" t="s">
        <v>162</v>
      </c>
      <c r="G507" t="s">
        <v>79</v>
      </c>
      <c r="H507" t="s">
        <v>80</v>
      </c>
      <c r="I507" s="4">
        <v>197.7</v>
      </c>
      <c r="K507" t="s">
        <v>208</v>
      </c>
      <c r="L507" t="s">
        <v>82</v>
      </c>
      <c r="N507" t="s">
        <v>83</v>
      </c>
      <c r="O507" t="s">
        <v>495</v>
      </c>
      <c r="P507" t="s">
        <v>99</v>
      </c>
      <c r="Q507" t="s">
        <v>86</v>
      </c>
      <c r="R507" t="s">
        <v>82</v>
      </c>
      <c r="S507" t="s">
        <v>82</v>
      </c>
      <c r="T507" t="s">
        <v>82</v>
      </c>
      <c r="V507" t="s">
        <v>82</v>
      </c>
      <c r="W507" t="s">
        <v>82</v>
      </c>
      <c r="X507" t="s">
        <v>82</v>
      </c>
      <c r="AC507" t="s">
        <v>87</v>
      </c>
      <c r="AD507" t="s">
        <v>82</v>
      </c>
      <c r="AE507" t="s">
        <v>82</v>
      </c>
      <c r="AF507" t="s">
        <v>82</v>
      </c>
      <c r="AG507" t="s">
        <v>82</v>
      </c>
      <c r="AH507" t="s">
        <v>82</v>
      </c>
      <c r="AI507" t="s">
        <v>82</v>
      </c>
      <c r="AJ507" t="s">
        <v>82</v>
      </c>
      <c r="AK507" t="s">
        <v>82</v>
      </c>
      <c r="AL507" t="s">
        <v>82</v>
      </c>
      <c r="BD507" t="s">
        <v>82</v>
      </c>
      <c r="BE507" t="s">
        <v>82</v>
      </c>
      <c r="BF507" t="s">
        <v>82</v>
      </c>
      <c r="BG507" t="s">
        <v>88</v>
      </c>
      <c r="BH507" t="s">
        <v>89</v>
      </c>
      <c r="BL507" t="s">
        <v>82</v>
      </c>
      <c r="BM507" t="s">
        <v>82</v>
      </c>
      <c r="BN507" t="s">
        <v>82</v>
      </c>
      <c r="BO507" t="s">
        <v>82</v>
      </c>
      <c r="BP507" t="s">
        <v>82</v>
      </c>
      <c r="BQ507" t="s">
        <v>82</v>
      </c>
      <c r="BR507" t="s">
        <v>82</v>
      </c>
      <c r="BS507" t="s">
        <v>82</v>
      </c>
    </row>
    <row r="508" spans="1:71" x14ac:dyDescent="0.2">
      <c r="A508">
        <v>3302181</v>
      </c>
      <c r="B508" s="2">
        <v>45647.526844780092</v>
      </c>
      <c r="C508" s="3">
        <v>45647.526844780092</v>
      </c>
      <c r="D508" s="2">
        <v>45647.545669085652</v>
      </c>
      <c r="E508" s="3">
        <v>45647.545669085652</v>
      </c>
      <c r="F508" t="s">
        <v>140</v>
      </c>
      <c r="G508" t="s">
        <v>79</v>
      </c>
      <c r="H508" t="s">
        <v>461</v>
      </c>
      <c r="I508" s="4">
        <v>194</v>
      </c>
      <c r="K508" t="s">
        <v>82</v>
      </c>
      <c r="L508" t="s">
        <v>82</v>
      </c>
      <c r="N508" t="s">
        <v>92</v>
      </c>
      <c r="O508" t="s">
        <v>303</v>
      </c>
      <c r="P508" t="s">
        <v>127</v>
      </c>
      <c r="Q508" t="s">
        <v>82</v>
      </c>
      <c r="R508" t="s">
        <v>82</v>
      </c>
      <c r="S508" t="s">
        <v>82</v>
      </c>
      <c r="T508" t="s">
        <v>82</v>
      </c>
      <c r="V508" t="s">
        <v>82</v>
      </c>
      <c r="W508" t="s">
        <v>82</v>
      </c>
      <c r="X508" t="s">
        <v>82</v>
      </c>
      <c r="Y508" s="3">
        <v>45647.529522581019</v>
      </c>
      <c r="Z508" s="3">
        <v>45647.533179942126</v>
      </c>
      <c r="AA508" s="3">
        <v>45647.545597777775</v>
      </c>
      <c r="AC508" t="s">
        <v>82</v>
      </c>
      <c r="AD508" t="s">
        <v>82</v>
      </c>
      <c r="AE508" t="s">
        <v>82</v>
      </c>
      <c r="AF508" t="s">
        <v>82</v>
      </c>
      <c r="AG508" t="s">
        <v>82</v>
      </c>
      <c r="AH508" t="s">
        <v>82</v>
      </c>
      <c r="AI508" t="s">
        <v>82</v>
      </c>
      <c r="AJ508" t="s">
        <v>82</v>
      </c>
      <c r="AK508" t="s">
        <v>82</v>
      </c>
      <c r="AL508" t="s">
        <v>82</v>
      </c>
      <c r="BD508" t="s">
        <v>82</v>
      </c>
      <c r="BE508" t="s">
        <v>82</v>
      </c>
      <c r="BF508" t="s">
        <v>82</v>
      </c>
      <c r="BG508" t="s">
        <v>88</v>
      </c>
      <c r="BH508" t="s">
        <v>89</v>
      </c>
      <c r="BL508" t="s">
        <v>82</v>
      </c>
      <c r="BM508" t="s">
        <v>82</v>
      </c>
      <c r="BN508" t="s">
        <v>82</v>
      </c>
      <c r="BO508" t="s">
        <v>82</v>
      </c>
      <c r="BP508" t="s">
        <v>82</v>
      </c>
      <c r="BQ508" t="s">
        <v>82</v>
      </c>
      <c r="BR508" t="s">
        <v>82</v>
      </c>
      <c r="BS508" t="s">
        <v>82</v>
      </c>
    </row>
    <row r="509" spans="1:71" x14ac:dyDescent="0.2">
      <c r="A509">
        <v>3302216</v>
      </c>
      <c r="B509" s="2">
        <v>45647.54780940972</v>
      </c>
      <c r="C509" s="3">
        <v>45647.54780940972</v>
      </c>
      <c r="D509" s="2">
        <v>45647.553144699079</v>
      </c>
      <c r="E509" s="3">
        <v>45647.553144699079</v>
      </c>
      <c r="F509" t="s">
        <v>217</v>
      </c>
      <c r="G509" t="s">
        <v>79</v>
      </c>
      <c r="H509" t="s">
        <v>101</v>
      </c>
      <c r="I509" s="4">
        <v>196.6</v>
      </c>
      <c r="K509" t="s">
        <v>82</v>
      </c>
      <c r="L509" t="s">
        <v>82</v>
      </c>
      <c r="N509" t="s">
        <v>92</v>
      </c>
      <c r="O509" t="s">
        <v>496</v>
      </c>
      <c r="P509" t="s">
        <v>160</v>
      </c>
      <c r="Q509" t="s">
        <v>86</v>
      </c>
      <c r="R509" t="s">
        <v>82</v>
      </c>
      <c r="S509" t="s">
        <v>82</v>
      </c>
      <c r="T509" t="s">
        <v>82</v>
      </c>
      <c r="V509" t="s">
        <v>82</v>
      </c>
      <c r="W509" t="s">
        <v>82</v>
      </c>
      <c r="X509" t="s">
        <v>82</v>
      </c>
      <c r="Y509" s="3">
        <v>45647.548039224537</v>
      </c>
      <c r="Z509" s="3">
        <v>45647.54884369213</v>
      </c>
      <c r="AA509" s="3">
        <v>45647.553095254625</v>
      </c>
      <c r="AC509" t="s">
        <v>87</v>
      </c>
      <c r="AD509" t="s">
        <v>82</v>
      </c>
      <c r="AE509" t="s">
        <v>82</v>
      </c>
      <c r="AF509" t="s">
        <v>82</v>
      </c>
      <c r="AG509" t="s">
        <v>82</v>
      </c>
      <c r="AH509" t="s">
        <v>82</v>
      </c>
      <c r="AI509" t="s">
        <v>82</v>
      </c>
      <c r="AJ509" t="s">
        <v>82</v>
      </c>
      <c r="AK509" t="s">
        <v>82</v>
      </c>
      <c r="AL509" t="s">
        <v>82</v>
      </c>
      <c r="BD509" t="s">
        <v>82</v>
      </c>
      <c r="BE509" t="s">
        <v>82</v>
      </c>
      <c r="BF509" t="s">
        <v>82</v>
      </c>
      <c r="BG509" t="s">
        <v>88</v>
      </c>
      <c r="BH509" t="s">
        <v>89</v>
      </c>
      <c r="BL509" t="s">
        <v>82</v>
      </c>
      <c r="BM509" t="s">
        <v>82</v>
      </c>
      <c r="BN509" t="s">
        <v>82</v>
      </c>
      <c r="BO509" t="s">
        <v>82</v>
      </c>
      <c r="BP509" t="s">
        <v>82</v>
      </c>
      <c r="BQ509" t="s">
        <v>82</v>
      </c>
      <c r="BR509" t="s">
        <v>82</v>
      </c>
      <c r="BS509" t="s">
        <v>82</v>
      </c>
    </row>
    <row r="510" spans="1:71" x14ac:dyDescent="0.2">
      <c r="A510">
        <v>3302565</v>
      </c>
      <c r="B510" s="2">
        <v>45647.814516655097</v>
      </c>
      <c r="C510" s="3">
        <v>45647.814516655097</v>
      </c>
      <c r="D510" s="2">
        <v>45647.821089398145</v>
      </c>
      <c r="E510" s="3">
        <v>45647.821089398145</v>
      </c>
      <c r="F510" t="s">
        <v>136</v>
      </c>
      <c r="G510" t="s">
        <v>79</v>
      </c>
      <c r="H510" t="s">
        <v>101</v>
      </c>
      <c r="I510" s="4">
        <v>196.9</v>
      </c>
      <c r="K510" t="s">
        <v>82</v>
      </c>
      <c r="L510" t="s">
        <v>82</v>
      </c>
      <c r="N510" t="s">
        <v>92</v>
      </c>
      <c r="O510" t="s">
        <v>114</v>
      </c>
      <c r="P510" t="s">
        <v>155</v>
      </c>
      <c r="Q510" t="s">
        <v>86</v>
      </c>
      <c r="R510" t="s">
        <v>82</v>
      </c>
      <c r="S510" t="s">
        <v>82</v>
      </c>
      <c r="T510" t="s">
        <v>82</v>
      </c>
      <c r="V510" t="s">
        <v>82</v>
      </c>
      <c r="W510" t="s">
        <v>82</v>
      </c>
      <c r="X510" t="s">
        <v>82</v>
      </c>
      <c r="AC510" t="s">
        <v>87</v>
      </c>
      <c r="AD510" t="s">
        <v>82</v>
      </c>
      <c r="AE510" t="s">
        <v>82</v>
      </c>
      <c r="AF510" t="s">
        <v>82</v>
      </c>
      <c r="AG510" t="s">
        <v>82</v>
      </c>
      <c r="AH510" t="s">
        <v>82</v>
      </c>
      <c r="AI510" t="s">
        <v>82</v>
      </c>
      <c r="AJ510" t="s">
        <v>82</v>
      </c>
      <c r="AK510" t="s">
        <v>82</v>
      </c>
      <c r="AL510" t="s">
        <v>82</v>
      </c>
      <c r="AP510">
        <v>1</v>
      </c>
      <c r="BD510" t="s">
        <v>82</v>
      </c>
      <c r="BE510" t="s">
        <v>82</v>
      </c>
      <c r="BF510" t="s">
        <v>82</v>
      </c>
      <c r="BG510" t="s">
        <v>88</v>
      </c>
      <c r="BH510" t="s">
        <v>89</v>
      </c>
      <c r="BL510" t="s">
        <v>82</v>
      </c>
      <c r="BM510" t="s">
        <v>82</v>
      </c>
      <c r="BN510" t="s">
        <v>82</v>
      </c>
      <c r="BO510" t="s">
        <v>82</v>
      </c>
      <c r="BP510" t="s">
        <v>82</v>
      </c>
      <c r="BQ510" t="s">
        <v>82</v>
      </c>
      <c r="BR510" t="s">
        <v>82</v>
      </c>
      <c r="BS510" t="s">
        <v>82</v>
      </c>
    </row>
    <row r="511" spans="1:71" x14ac:dyDescent="0.2">
      <c r="A511">
        <v>3302801</v>
      </c>
      <c r="B511" s="2">
        <v>45648.265604652777</v>
      </c>
      <c r="C511" s="3">
        <v>45648.265604652777</v>
      </c>
      <c r="D511" s="2">
        <v>45649.268262789352</v>
      </c>
      <c r="E511" s="3">
        <v>45649.268262789352</v>
      </c>
      <c r="F511" t="s">
        <v>321</v>
      </c>
      <c r="G511" t="s">
        <v>79</v>
      </c>
      <c r="H511" t="s">
        <v>80</v>
      </c>
      <c r="I511" s="4">
        <v>198</v>
      </c>
      <c r="K511" t="s">
        <v>82</v>
      </c>
      <c r="L511" t="s">
        <v>82</v>
      </c>
      <c r="N511" t="s">
        <v>97</v>
      </c>
      <c r="O511" t="s">
        <v>138</v>
      </c>
      <c r="P511" t="s">
        <v>99</v>
      </c>
      <c r="Q511" t="s">
        <v>86</v>
      </c>
      <c r="R511" t="s">
        <v>82</v>
      </c>
      <c r="S511" t="s">
        <v>82</v>
      </c>
      <c r="T511" t="s">
        <v>82</v>
      </c>
      <c r="V511" t="s">
        <v>82</v>
      </c>
      <c r="W511" t="s">
        <v>82</v>
      </c>
      <c r="X511" t="s">
        <v>82</v>
      </c>
      <c r="AC511" t="s">
        <v>82</v>
      </c>
      <c r="AD511" t="s">
        <v>82</v>
      </c>
      <c r="AE511" t="s">
        <v>82</v>
      </c>
      <c r="AF511" t="s">
        <v>82</v>
      </c>
      <c r="AG511" t="s">
        <v>82</v>
      </c>
      <c r="AH511" t="s">
        <v>82</v>
      </c>
      <c r="AI511" t="s">
        <v>82</v>
      </c>
      <c r="AJ511" t="s">
        <v>82</v>
      </c>
      <c r="AK511" t="s">
        <v>82</v>
      </c>
      <c r="AL511" t="s">
        <v>82</v>
      </c>
      <c r="BD511" t="s">
        <v>82</v>
      </c>
      <c r="BE511" t="s">
        <v>82</v>
      </c>
      <c r="BF511" t="s">
        <v>82</v>
      </c>
      <c r="BG511" t="s">
        <v>88</v>
      </c>
      <c r="BH511" t="s">
        <v>89</v>
      </c>
      <c r="BL511" t="s">
        <v>82</v>
      </c>
      <c r="BM511" t="s">
        <v>82</v>
      </c>
      <c r="BN511" t="s">
        <v>82</v>
      </c>
      <c r="BO511" t="s">
        <v>82</v>
      </c>
      <c r="BP511" t="s">
        <v>82</v>
      </c>
      <c r="BQ511" t="s">
        <v>82</v>
      </c>
      <c r="BR511" t="s">
        <v>82</v>
      </c>
      <c r="BS511" t="s">
        <v>82</v>
      </c>
    </row>
    <row r="512" spans="1:71" x14ac:dyDescent="0.2">
      <c r="A512">
        <v>3303233</v>
      </c>
      <c r="B512" s="2">
        <v>45648.714834432874</v>
      </c>
      <c r="C512" s="3">
        <v>45648.714834432874</v>
      </c>
      <c r="D512" s="2">
        <v>45648.727600219907</v>
      </c>
      <c r="E512" s="3">
        <v>45648.727600219907</v>
      </c>
      <c r="F512" t="s">
        <v>207</v>
      </c>
      <c r="G512" t="s">
        <v>79</v>
      </c>
      <c r="H512" t="s">
        <v>101</v>
      </c>
      <c r="I512" s="4">
        <v>196</v>
      </c>
      <c r="K512" t="s">
        <v>82</v>
      </c>
      <c r="L512" t="s">
        <v>82</v>
      </c>
      <c r="N512" t="s">
        <v>185</v>
      </c>
      <c r="O512" t="s">
        <v>497</v>
      </c>
      <c r="P512" t="s">
        <v>94</v>
      </c>
      <c r="Q512" t="s">
        <v>86</v>
      </c>
      <c r="R512" t="s">
        <v>82</v>
      </c>
      <c r="S512" t="s">
        <v>82</v>
      </c>
      <c r="T512" t="s">
        <v>82</v>
      </c>
      <c r="V512" t="s">
        <v>82</v>
      </c>
      <c r="W512" t="s">
        <v>82</v>
      </c>
      <c r="X512" t="s">
        <v>82</v>
      </c>
      <c r="Y512" s="3">
        <v>45648.716631435185</v>
      </c>
      <c r="AA512" s="3">
        <v>45648.727586412038</v>
      </c>
      <c r="AC512" t="s">
        <v>82</v>
      </c>
      <c r="AD512" t="s">
        <v>82</v>
      </c>
      <c r="AE512" t="s">
        <v>82</v>
      </c>
      <c r="AF512" t="s">
        <v>82</v>
      </c>
      <c r="AG512" t="s">
        <v>82</v>
      </c>
      <c r="AH512" t="s">
        <v>82</v>
      </c>
      <c r="AI512" t="s">
        <v>82</v>
      </c>
      <c r="AJ512" t="s">
        <v>82</v>
      </c>
      <c r="AK512" t="s">
        <v>82</v>
      </c>
      <c r="AL512" t="s">
        <v>82</v>
      </c>
      <c r="BD512" t="s">
        <v>82</v>
      </c>
      <c r="BE512" t="s">
        <v>82</v>
      </c>
      <c r="BF512" t="s">
        <v>82</v>
      </c>
      <c r="BG512" t="s">
        <v>88</v>
      </c>
      <c r="BH512" t="s">
        <v>89</v>
      </c>
      <c r="BL512" t="s">
        <v>82</v>
      </c>
      <c r="BM512" t="s">
        <v>82</v>
      </c>
      <c r="BN512" t="s">
        <v>82</v>
      </c>
      <c r="BO512" t="s">
        <v>82</v>
      </c>
      <c r="BP512" t="s">
        <v>82</v>
      </c>
      <c r="BQ512" t="s">
        <v>82</v>
      </c>
      <c r="BR512" t="s">
        <v>82</v>
      </c>
      <c r="BS512" t="s">
        <v>82</v>
      </c>
    </row>
    <row r="513" spans="1:71" hidden="1" x14ac:dyDescent="0.2">
      <c r="A513">
        <v>3303241</v>
      </c>
      <c r="B513" s="2">
        <v>45648.71980126157</v>
      </c>
      <c r="C513" s="3">
        <v>45648.71980126157</v>
      </c>
      <c r="D513" s="2">
        <v>45648.737262118055</v>
      </c>
      <c r="E513" s="3">
        <v>45648.737262118055</v>
      </c>
      <c r="F513" t="s">
        <v>207</v>
      </c>
      <c r="G513" t="s">
        <v>79</v>
      </c>
      <c r="H513" t="s">
        <v>80</v>
      </c>
      <c r="I513" s="4">
        <v>123.4</v>
      </c>
      <c r="K513" t="s">
        <v>113</v>
      </c>
      <c r="L513" t="s">
        <v>82</v>
      </c>
      <c r="N513" t="s">
        <v>92</v>
      </c>
      <c r="O513" t="s">
        <v>114</v>
      </c>
      <c r="P513" t="s">
        <v>184</v>
      </c>
      <c r="Q513" t="s">
        <v>95</v>
      </c>
      <c r="R513" t="s">
        <v>82</v>
      </c>
      <c r="S513" t="s">
        <v>82</v>
      </c>
      <c r="T513" t="s">
        <v>82</v>
      </c>
      <c r="V513" t="s">
        <v>82</v>
      </c>
      <c r="W513" t="s">
        <v>82</v>
      </c>
      <c r="X513" t="s">
        <v>82</v>
      </c>
      <c r="Y513" s="3">
        <v>45648.720103634259</v>
      </c>
      <c r="Z513" s="3">
        <v>45648.720926331021</v>
      </c>
      <c r="AA513" s="3">
        <v>45648.737250694445</v>
      </c>
      <c r="AC513" t="s">
        <v>82</v>
      </c>
      <c r="AD513" t="s">
        <v>82</v>
      </c>
      <c r="AE513" t="s">
        <v>82</v>
      </c>
      <c r="AF513" t="s">
        <v>82</v>
      </c>
      <c r="AG513" t="s">
        <v>82</v>
      </c>
      <c r="AH513" t="s">
        <v>82</v>
      </c>
      <c r="AI513" t="s">
        <v>82</v>
      </c>
      <c r="AJ513" t="s">
        <v>82</v>
      </c>
      <c r="AK513" t="s">
        <v>82</v>
      </c>
      <c r="AL513" t="s">
        <v>82</v>
      </c>
      <c r="AP513">
        <v>1</v>
      </c>
      <c r="BD513" t="s">
        <v>82</v>
      </c>
      <c r="BE513" t="s">
        <v>82</v>
      </c>
      <c r="BF513" t="s">
        <v>82</v>
      </c>
      <c r="BG513" t="s">
        <v>88</v>
      </c>
      <c r="BH513" t="s">
        <v>89</v>
      </c>
      <c r="BL513" t="s">
        <v>82</v>
      </c>
      <c r="BM513" t="s">
        <v>82</v>
      </c>
      <c r="BN513" t="s">
        <v>82</v>
      </c>
      <c r="BO513" t="s">
        <v>82</v>
      </c>
      <c r="BP513" t="s">
        <v>82</v>
      </c>
      <c r="BQ513" t="s">
        <v>82</v>
      </c>
      <c r="BR513" t="s">
        <v>82</v>
      </c>
      <c r="BS513" t="s">
        <v>82</v>
      </c>
    </row>
    <row r="514" spans="1:71" x14ac:dyDescent="0.2">
      <c r="A514">
        <v>3303528</v>
      </c>
      <c r="B514" s="2">
        <v>45649.268315601847</v>
      </c>
      <c r="C514" s="3">
        <v>45649.268315601847</v>
      </c>
      <c r="D514" s="2">
        <v>45650.26499689815</v>
      </c>
      <c r="E514" s="3">
        <v>45650.26499689815</v>
      </c>
      <c r="F514" t="s">
        <v>133</v>
      </c>
      <c r="G514" t="s">
        <v>79</v>
      </c>
      <c r="H514" t="s">
        <v>80</v>
      </c>
      <c r="I514" s="4">
        <v>198</v>
      </c>
      <c r="K514" t="s">
        <v>82</v>
      </c>
      <c r="L514" t="s">
        <v>82</v>
      </c>
      <c r="N514" t="s">
        <v>97</v>
      </c>
      <c r="O514" t="s">
        <v>293</v>
      </c>
      <c r="P514" t="s">
        <v>99</v>
      </c>
      <c r="Q514" t="s">
        <v>86</v>
      </c>
      <c r="R514" t="s">
        <v>82</v>
      </c>
      <c r="S514" t="s">
        <v>82</v>
      </c>
      <c r="T514" t="s">
        <v>82</v>
      </c>
      <c r="V514" t="s">
        <v>82</v>
      </c>
      <c r="W514" t="s">
        <v>82</v>
      </c>
      <c r="X514" t="s">
        <v>82</v>
      </c>
      <c r="AC514" t="s">
        <v>82</v>
      </c>
      <c r="AD514" t="s">
        <v>82</v>
      </c>
      <c r="AE514" t="s">
        <v>82</v>
      </c>
      <c r="AF514" t="s">
        <v>82</v>
      </c>
      <c r="AG514" t="s">
        <v>82</v>
      </c>
      <c r="AH514" t="s">
        <v>82</v>
      </c>
      <c r="AI514" t="s">
        <v>82</v>
      </c>
      <c r="AJ514" t="s">
        <v>82</v>
      </c>
      <c r="AK514" t="s">
        <v>82</v>
      </c>
      <c r="AL514" t="s">
        <v>82</v>
      </c>
      <c r="BD514" t="s">
        <v>82</v>
      </c>
      <c r="BE514" t="s">
        <v>82</v>
      </c>
      <c r="BF514" t="s">
        <v>82</v>
      </c>
      <c r="BG514" t="s">
        <v>88</v>
      </c>
      <c r="BH514" t="s">
        <v>89</v>
      </c>
      <c r="BL514" t="s">
        <v>82</v>
      </c>
      <c r="BM514" t="s">
        <v>82</v>
      </c>
      <c r="BN514" t="s">
        <v>82</v>
      </c>
      <c r="BO514" t="s">
        <v>82</v>
      </c>
      <c r="BP514" t="s">
        <v>82</v>
      </c>
      <c r="BQ514" t="s">
        <v>82</v>
      </c>
      <c r="BR514" t="s">
        <v>82</v>
      </c>
      <c r="BS514" t="s">
        <v>82</v>
      </c>
    </row>
    <row r="515" spans="1:71" x14ac:dyDescent="0.2">
      <c r="A515">
        <v>3303711</v>
      </c>
      <c r="B515" s="2">
        <v>45649.409365798609</v>
      </c>
      <c r="C515" s="3">
        <v>45649.409365798609</v>
      </c>
      <c r="D515" s="2">
        <v>45649.418749201388</v>
      </c>
      <c r="E515" s="3">
        <v>45649.418749201388</v>
      </c>
      <c r="F515" t="s">
        <v>206</v>
      </c>
      <c r="G515" t="s">
        <v>79</v>
      </c>
      <c r="H515" t="s">
        <v>101</v>
      </c>
      <c r="I515" s="4">
        <v>197</v>
      </c>
      <c r="K515" t="s">
        <v>124</v>
      </c>
      <c r="L515" t="s">
        <v>82</v>
      </c>
      <c r="N515" t="s">
        <v>92</v>
      </c>
      <c r="O515" t="s">
        <v>146</v>
      </c>
      <c r="P515" t="s">
        <v>155</v>
      </c>
      <c r="Q515" t="s">
        <v>86</v>
      </c>
      <c r="R515" t="s">
        <v>82</v>
      </c>
      <c r="S515" t="s">
        <v>82</v>
      </c>
      <c r="T515" t="s">
        <v>82</v>
      </c>
      <c r="V515" t="s">
        <v>82</v>
      </c>
      <c r="W515" t="s">
        <v>82</v>
      </c>
      <c r="X515" t="s">
        <v>82</v>
      </c>
      <c r="Y515" s="3">
        <v>45649.411221145834</v>
      </c>
      <c r="Z515" s="3">
        <v>45649.415880150467</v>
      </c>
      <c r="AA515" s="3">
        <v>45649.418539768521</v>
      </c>
      <c r="AC515" t="s">
        <v>87</v>
      </c>
      <c r="AD515" t="s">
        <v>82</v>
      </c>
      <c r="AE515" t="s">
        <v>82</v>
      </c>
      <c r="AF515" t="s">
        <v>82</v>
      </c>
      <c r="AG515" t="s">
        <v>82</v>
      </c>
      <c r="AH515" t="s">
        <v>82</v>
      </c>
      <c r="AI515" t="s">
        <v>82</v>
      </c>
      <c r="AJ515" t="s">
        <v>82</v>
      </c>
      <c r="AK515" t="s">
        <v>82</v>
      </c>
      <c r="AL515" t="s">
        <v>82</v>
      </c>
      <c r="AP515">
        <v>1</v>
      </c>
      <c r="BD515" t="s">
        <v>82</v>
      </c>
      <c r="BE515" t="s">
        <v>82</v>
      </c>
      <c r="BF515" t="s">
        <v>82</v>
      </c>
      <c r="BG515" t="s">
        <v>88</v>
      </c>
      <c r="BH515" t="s">
        <v>89</v>
      </c>
      <c r="BL515" t="s">
        <v>82</v>
      </c>
      <c r="BM515" t="s">
        <v>82</v>
      </c>
      <c r="BN515" t="s">
        <v>82</v>
      </c>
      <c r="BO515" t="s">
        <v>82</v>
      </c>
      <c r="BP515" t="s">
        <v>82</v>
      </c>
      <c r="BQ515" t="s">
        <v>82</v>
      </c>
      <c r="BR515" t="s">
        <v>82</v>
      </c>
      <c r="BS515" t="s">
        <v>82</v>
      </c>
    </row>
    <row r="516" spans="1:71" x14ac:dyDescent="0.2">
      <c r="A516">
        <v>3304535</v>
      </c>
      <c r="B516" s="2">
        <v>45650.269410879628</v>
      </c>
      <c r="C516" s="3">
        <v>45650.269410879628</v>
      </c>
      <c r="D516" s="2">
        <v>45651.265524999995</v>
      </c>
      <c r="E516" s="3">
        <v>45651.265524999995</v>
      </c>
      <c r="F516" t="s">
        <v>133</v>
      </c>
      <c r="G516" t="s">
        <v>79</v>
      </c>
      <c r="H516" t="s">
        <v>80</v>
      </c>
      <c r="I516" s="4">
        <v>198</v>
      </c>
      <c r="K516" t="s">
        <v>82</v>
      </c>
      <c r="L516" t="s">
        <v>82</v>
      </c>
      <c r="N516" t="s">
        <v>97</v>
      </c>
      <c r="O516" t="s">
        <v>293</v>
      </c>
      <c r="P516" t="s">
        <v>99</v>
      </c>
      <c r="Q516" t="s">
        <v>86</v>
      </c>
      <c r="R516" t="s">
        <v>82</v>
      </c>
      <c r="S516" t="s">
        <v>82</v>
      </c>
      <c r="T516" t="s">
        <v>82</v>
      </c>
      <c r="V516" t="s">
        <v>82</v>
      </c>
      <c r="W516" t="s">
        <v>82</v>
      </c>
      <c r="X516" t="s">
        <v>82</v>
      </c>
      <c r="AC516" t="s">
        <v>82</v>
      </c>
      <c r="AD516" t="s">
        <v>82</v>
      </c>
      <c r="AE516" t="s">
        <v>82</v>
      </c>
      <c r="AF516" t="s">
        <v>82</v>
      </c>
      <c r="AG516" t="s">
        <v>82</v>
      </c>
      <c r="AH516" t="s">
        <v>82</v>
      </c>
      <c r="AI516" t="s">
        <v>82</v>
      </c>
      <c r="AJ516" t="s">
        <v>82</v>
      </c>
      <c r="AK516" t="s">
        <v>82</v>
      </c>
      <c r="AL516" t="s">
        <v>82</v>
      </c>
      <c r="BD516" t="s">
        <v>82</v>
      </c>
      <c r="BE516" t="s">
        <v>82</v>
      </c>
      <c r="BF516" t="s">
        <v>82</v>
      </c>
      <c r="BG516" t="s">
        <v>88</v>
      </c>
      <c r="BH516" t="s">
        <v>89</v>
      </c>
      <c r="BL516" t="s">
        <v>82</v>
      </c>
      <c r="BM516" t="s">
        <v>82</v>
      </c>
      <c r="BN516" t="s">
        <v>82</v>
      </c>
      <c r="BO516" t="s">
        <v>82</v>
      </c>
      <c r="BP516" t="s">
        <v>82</v>
      </c>
      <c r="BQ516" t="s">
        <v>82</v>
      </c>
      <c r="BR516" t="s">
        <v>82</v>
      </c>
      <c r="BS516" t="s">
        <v>82</v>
      </c>
    </row>
    <row r="517" spans="1:71" x14ac:dyDescent="0.2">
      <c r="A517">
        <v>3305188</v>
      </c>
      <c r="B517" s="2">
        <v>45650.761750069447</v>
      </c>
      <c r="C517" s="3">
        <v>45650.761750069447</v>
      </c>
      <c r="D517" s="2">
        <v>45650.764845150465</v>
      </c>
      <c r="E517" s="3">
        <v>45650.764845150465</v>
      </c>
      <c r="F517" t="s">
        <v>156</v>
      </c>
      <c r="G517" t="s">
        <v>79</v>
      </c>
      <c r="H517" t="s">
        <v>80</v>
      </c>
      <c r="I517" s="4">
        <v>197.7</v>
      </c>
      <c r="K517" t="s">
        <v>82</v>
      </c>
      <c r="L517" t="s">
        <v>82</v>
      </c>
      <c r="N517" t="s">
        <v>130</v>
      </c>
      <c r="O517" t="s">
        <v>82</v>
      </c>
      <c r="P517" t="s">
        <v>132</v>
      </c>
      <c r="Q517" t="s">
        <v>86</v>
      </c>
      <c r="R517" t="s">
        <v>82</v>
      </c>
      <c r="S517" t="s">
        <v>82</v>
      </c>
      <c r="T517" t="s">
        <v>82</v>
      </c>
      <c r="V517" t="s">
        <v>82</v>
      </c>
      <c r="W517" t="s">
        <v>82</v>
      </c>
      <c r="X517" t="s">
        <v>82</v>
      </c>
      <c r="AC517" t="s">
        <v>87</v>
      </c>
      <c r="AD517" t="s">
        <v>82</v>
      </c>
      <c r="AE517" t="s">
        <v>82</v>
      </c>
      <c r="AF517" t="s">
        <v>82</v>
      </c>
      <c r="AG517" t="s">
        <v>82</v>
      </c>
      <c r="AH517" t="s">
        <v>82</v>
      </c>
      <c r="AI517" t="s">
        <v>82</v>
      </c>
      <c r="AJ517" t="s">
        <v>82</v>
      </c>
      <c r="AK517" t="s">
        <v>82</v>
      </c>
      <c r="AL517" t="s">
        <v>82</v>
      </c>
      <c r="BD517" t="s">
        <v>82</v>
      </c>
      <c r="BE517" t="s">
        <v>82</v>
      </c>
      <c r="BF517" t="s">
        <v>82</v>
      </c>
      <c r="BG517" t="s">
        <v>88</v>
      </c>
      <c r="BH517" t="s">
        <v>89</v>
      </c>
      <c r="BL517" t="s">
        <v>82</v>
      </c>
      <c r="BM517" t="s">
        <v>82</v>
      </c>
      <c r="BN517" t="s">
        <v>82</v>
      </c>
      <c r="BO517" t="s">
        <v>82</v>
      </c>
      <c r="BP517" t="s">
        <v>82</v>
      </c>
      <c r="BQ517" t="s">
        <v>82</v>
      </c>
      <c r="BR517" t="s">
        <v>82</v>
      </c>
      <c r="BS517" t="s">
        <v>82</v>
      </c>
    </row>
    <row r="518" spans="1:71" x14ac:dyDescent="0.2">
      <c r="A518">
        <v>3305395</v>
      </c>
      <c r="B518" s="2">
        <v>45651.265643599538</v>
      </c>
      <c r="C518" s="3">
        <v>45651.265643599538</v>
      </c>
      <c r="D518" s="2">
        <v>45652.266601354168</v>
      </c>
      <c r="E518" s="3">
        <v>45652.266601354168</v>
      </c>
      <c r="F518" t="s">
        <v>133</v>
      </c>
      <c r="G518" t="s">
        <v>79</v>
      </c>
      <c r="H518" t="s">
        <v>80</v>
      </c>
      <c r="I518" s="4">
        <v>198</v>
      </c>
      <c r="K518" t="s">
        <v>82</v>
      </c>
      <c r="L518" t="s">
        <v>82</v>
      </c>
      <c r="N518" t="s">
        <v>97</v>
      </c>
      <c r="O518" t="s">
        <v>355</v>
      </c>
      <c r="P518" t="s">
        <v>99</v>
      </c>
      <c r="Q518" t="s">
        <v>86</v>
      </c>
      <c r="R518" t="s">
        <v>82</v>
      </c>
      <c r="S518" t="s">
        <v>82</v>
      </c>
      <c r="T518" t="s">
        <v>82</v>
      </c>
      <c r="V518" t="s">
        <v>82</v>
      </c>
      <c r="W518" t="s">
        <v>82</v>
      </c>
      <c r="X518" t="s">
        <v>82</v>
      </c>
      <c r="AC518" t="s">
        <v>82</v>
      </c>
      <c r="AD518" t="s">
        <v>82</v>
      </c>
      <c r="AE518" t="s">
        <v>82</v>
      </c>
      <c r="AF518" t="s">
        <v>82</v>
      </c>
      <c r="AG518" t="s">
        <v>82</v>
      </c>
      <c r="AH518" t="s">
        <v>82</v>
      </c>
      <c r="AI518" t="s">
        <v>82</v>
      </c>
      <c r="AJ518" t="s">
        <v>82</v>
      </c>
      <c r="AK518" t="s">
        <v>82</v>
      </c>
      <c r="AL518" t="s">
        <v>82</v>
      </c>
      <c r="BD518" t="s">
        <v>82</v>
      </c>
      <c r="BE518" t="s">
        <v>82</v>
      </c>
      <c r="BF518" t="s">
        <v>82</v>
      </c>
      <c r="BG518" t="s">
        <v>88</v>
      </c>
      <c r="BH518" t="s">
        <v>89</v>
      </c>
      <c r="BL518" t="s">
        <v>82</v>
      </c>
      <c r="BM518" t="s">
        <v>82</v>
      </c>
      <c r="BN518" t="s">
        <v>82</v>
      </c>
      <c r="BO518" t="s">
        <v>82</v>
      </c>
      <c r="BP518" t="s">
        <v>82</v>
      </c>
      <c r="BQ518" t="s">
        <v>82</v>
      </c>
      <c r="BR518" t="s">
        <v>82</v>
      </c>
      <c r="BS518" t="s">
        <v>82</v>
      </c>
    </row>
    <row r="519" spans="1:71" x14ac:dyDescent="0.2">
      <c r="A519">
        <v>3305614</v>
      </c>
      <c r="B519" s="2">
        <v>45651.60245431713</v>
      </c>
      <c r="C519" s="3">
        <v>45651.60245431713</v>
      </c>
      <c r="D519" s="2">
        <v>45651.607190636569</v>
      </c>
      <c r="E519" s="3">
        <v>45651.607190636569</v>
      </c>
      <c r="F519" t="s">
        <v>206</v>
      </c>
      <c r="G519" t="s">
        <v>79</v>
      </c>
      <c r="H519" t="s">
        <v>101</v>
      </c>
      <c r="I519" s="4">
        <v>196.6</v>
      </c>
      <c r="K519" t="s">
        <v>82</v>
      </c>
      <c r="L519" t="s">
        <v>82</v>
      </c>
      <c r="N519" t="s">
        <v>104</v>
      </c>
      <c r="O519" t="s">
        <v>341</v>
      </c>
      <c r="P519" t="s">
        <v>132</v>
      </c>
      <c r="Q519" t="s">
        <v>86</v>
      </c>
      <c r="R519" t="s">
        <v>82</v>
      </c>
      <c r="S519" t="s">
        <v>82</v>
      </c>
      <c r="T519" t="s">
        <v>82</v>
      </c>
      <c r="V519" t="s">
        <v>82</v>
      </c>
      <c r="W519" t="s">
        <v>82</v>
      </c>
      <c r="X519" t="s">
        <v>82</v>
      </c>
      <c r="Y519" s="3">
        <v>45651.602784189818</v>
      </c>
      <c r="AA519" s="3">
        <v>45651.60728556713</v>
      </c>
      <c r="AC519" t="s">
        <v>87</v>
      </c>
      <c r="AD519" t="s">
        <v>82</v>
      </c>
      <c r="AE519" t="s">
        <v>82</v>
      </c>
      <c r="AF519" t="s">
        <v>82</v>
      </c>
      <c r="AG519" t="s">
        <v>82</v>
      </c>
      <c r="AH519" t="s">
        <v>82</v>
      </c>
      <c r="AI519" t="s">
        <v>82</v>
      </c>
      <c r="AJ519" t="s">
        <v>82</v>
      </c>
      <c r="AK519" t="s">
        <v>82</v>
      </c>
      <c r="AL519" t="s">
        <v>82</v>
      </c>
      <c r="AP519">
        <v>1</v>
      </c>
      <c r="BD519" t="s">
        <v>82</v>
      </c>
      <c r="BE519" t="s">
        <v>82</v>
      </c>
      <c r="BF519" t="s">
        <v>82</v>
      </c>
      <c r="BG519" t="s">
        <v>88</v>
      </c>
      <c r="BH519" t="s">
        <v>89</v>
      </c>
      <c r="BL519" t="s">
        <v>82</v>
      </c>
      <c r="BM519" t="s">
        <v>82</v>
      </c>
      <c r="BN519" t="s">
        <v>82</v>
      </c>
      <c r="BO519" t="s">
        <v>82</v>
      </c>
      <c r="BP519" t="s">
        <v>82</v>
      </c>
      <c r="BQ519" t="s">
        <v>82</v>
      </c>
      <c r="BR519" t="s">
        <v>82</v>
      </c>
      <c r="BS519" t="s">
        <v>82</v>
      </c>
    </row>
    <row r="520" spans="1:71" x14ac:dyDescent="0.2">
      <c r="A520">
        <v>3305987</v>
      </c>
      <c r="B520" s="2">
        <v>45652.266683240741</v>
      </c>
      <c r="C520" s="3">
        <v>45652.266683240741</v>
      </c>
      <c r="D520" s="2">
        <v>45653.264709328709</v>
      </c>
      <c r="E520" s="3">
        <v>45653.264709328709</v>
      </c>
      <c r="F520" t="s">
        <v>133</v>
      </c>
      <c r="G520" t="s">
        <v>79</v>
      </c>
      <c r="H520" t="s">
        <v>80</v>
      </c>
      <c r="I520" s="4">
        <v>198</v>
      </c>
      <c r="K520" t="s">
        <v>82</v>
      </c>
      <c r="L520" t="s">
        <v>82</v>
      </c>
      <c r="N520" t="s">
        <v>97</v>
      </c>
      <c r="O520" t="s">
        <v>355</v>
      </c>
      <c r="P520" t="s">
        <v>99</v>
      </c>
      <c r="Q520" t="s">
        <v>86</v>
      </c>
      <c r="R520" t="s">
        <v>82</v>
      </c>
      <c r="S520" t="s">
        <v>82</v>
      </c>
      <c r="T520" t="s">
        <v>82</v>
      </c>
      <c r="V520" t="s">
        <v>82</v>
      </c>
      <c r="W520" t="s">
        <v>82</v>
      </c>
      <c r="X520" t="s">
        <v>82</v>
      </c>
      <c r="AC520" t="s">
        <v>82</v>
      </c>
      <c r="AD520" t="s">
        <v>82</v>
      </c>
      <c r="AE520" t="s">
        <v>82</v>
      </c>
      <c r="AF520" t="s">
        <v>82</v>
      </c>
      <c r="AG520" t="s">
        <v>82</v>
      </c>
      <c r="AH520" t="s">
        <v>82</v>
      </c>
      <c r="AI520" t="s">
        <v>82</v>
      </c>
      <c r="AJ520" t="s">
        <v>82</v>
      </c>
      <c r="AK520" t="s">
        <v>82</v>
      </c>
      <c r="AL520" t="s">
        <v>82</v>
      </c>
      <c r="BD520" t="s">
        <v>82</v>
      </c>
      <c r="BE520" t="s">
        <v>82</v>
      </c>
      <c r="BF520" t="s">
        <v>82</v>
      </c>
      <c r="BG520" t="s">
        <v>88</v>
      </c>
      <c r="BH520" t="s">
        <v>89</v>
      </c>
      <c r="BL520" t="s">
        <v>82</v>
      </c>
      <c r="BM520" t="s">
        <v>82</v>
      </c>
      <c r="BN520" t="s">
        <v>82</v>
      </c>
      <c r="BO520" t="s">
        <v>82</v>
      </c>
      <c r="BP520" t="s">
        <v>82</v>
      </c>
      <c r="BQ520" t="s">
        <v>82</v>
      </c>
      <c r="BR520" t="s">
        <v>82</v>
      </c>
      <c r="BS520" t="s">
        <v>82</v>
      </c>
    </row>
    <row r="521" spans="1:71" hidden="1" x14ac:dyDescent="0.2">
      <c r="A521">
        <v>3306079</v>
      </c>
      <c r="B521" s="2">
        <v>45652.462378368058</v>
      </c>
      <c r="C521" s="3">
        <v>45652.462378368058</v>
      </c>
      <c r="D521" s="2">
        <v>45652.468417592594</v>
      </c>
      <c r="E521" s="3">
        <v>45652.468417592594</v>
      </c>
      <c r="F521" t="s">
        <v>266</v>
      </c>
      <c r="G521" t="s">
        <v>79</v>
      </c>
      <c r="H521" t="s">
        <v>80</v>
      </c>
      <c r="I521" s="4">
        <v>204.2</v>
      </c>
      <c r="K521" t="s">
        <v>82</v>
      </c>
      <c r="N521" t="s">
        <v>92</v>
      </c>
      <c r="O521" t="s">
        <v>114</v>
      </c>
      <c r="P521" t="s">
        <v>106</v>
      </c>
      <c r="Q521" t="s">
        <v>86</v>
      </c>
      <c r="R521" t="s">
        <v>82</v>
      </c>
      <c r="S521" t="s">
        <v>82</v>
      </c>
      <c r="T521" t="s">
        <v>82</v>
      </c>
      <c r="V521" t="s">
        <v>82</v>
      </c>
      <c r="W521" t="s">
        <v>82</v>
      </c>
      <c r="X521" t="s">
        <v>82</v>
      </c>
      <c r="Y521" s="3">
        <v>45652.462378368058</v>
      </c>
      <c r="Z521" s="3">
        <v>45652.462378368058</v>
      </c>
      <c r="AA521" s="3">
        <v>45652.46832226852</v>
      </c>
      <c r="AC521" t="s">
        <v>87</v>
      </c>
      <c r="AD521" t="s">
        <v>82</v>
      </c>
      <c r="AE521" t="s">
        <v>82</v>
      </c>
      <c r="AF521" t="s">
        <v>82</v>
      </c>
      <c r="AG521" t="s">
        <v>82</v>
      </c>
      <c r="AH521" t="s">
        <v>82</v>
      </c>
      <c r="AI521" t="s">
        <v>82</v>
      </c>
      <c r="AJ521" t="s">
        <v>82</v>
      </c>
      <c r="AK521" t="s">
        <v>82</v>
      </c>
      <c r="AL521" t="s">
        <v>82</v>
      </c>
      <c r="AP521">
        <v>1</v>
      </c>
      <c r="BD521" t="s">
        <v>82</v>
      </c>
      <c r="BE521" t="s">
        <v>82</v>
      </c>
      <c r="BF521" t="s">
        <v>82</v>
      </c>
      <c r="BG521" t="s">
        <v>88</v>
      </c>
      <c r="BH521" t="s">
        <v>89</v>
      </c>
      <c r="BL521" t="s">
        <v>82</v>
      </c>
      <c r="BM521" t="s">
        <v>82</v>
      </c>
      <c r="BN521" t="s">
        <v>82</v>
      </c>
      <c r="BO521" t="s">
        <v>82</v>
      </c>
      <c r="BP521" t="s">
        <v>82</v>
      </c>
      <c r="BQ521" t="s">
        <v>82</v>
      </c>
      <c r="BR521" t="s">
        <v>82</v>
      </c>
      <c r="BS521" t="s">
        <v>82</v>
      </c>
    </row>
    <row r="522" spans="1:71" hidden="1" x14ac:dyDescent="0.2">
      <c r="A522">
        <v>3306153</v>
      </c>
      <c r="B522" s="2">
        <v>45652.515606886576</v>
      </c>
      <c r="C522" s="3">
        <v>45652.515606886576</v>
      </c>
      <c r="D522" s="2">
        <v>45652.543829837959</v>
      </c>
      <c r="E522" s="3">
        <v>45652.543829837959</v>
      </c>
      <c r="F522" t="s">
        <v>321</v>
      </c>
      <c r="G522" t="s">
        <v>79</v>
      </c>
      <c r="H522" t="s">
        <v>80</v>
      </c>
      <c r="I522" s="4">
        <v>204.2</v>
      </c>
      <c r="K522" t="s">
        <v>134</v>
      </c>
      <c r="L522" t="s">
        <v>82</v>
      </c>
      <c r="N522" t="s">
        <v>130</v>
      </c>
      <c r="O522" t="s">
        <v>235</v>
      </c>
      <c r="P522" t="s">
        <v>132</v>
      </c>
      <c r="Q522" t="s">
        <v>86</v>
      </c>
      <c r="R522" t="s">
        <v>82</v>
      </c>
      <c r="S522" t="s">
        <v>82</v>
      </c>
      <c r="T522" t="s">
        <v>82</v>
      </c>
      <c r="V522" t="s">
        <v>82</v>
      </c>
      <c r="W522" t="s">
        <v>87</v>
      </c>
      <c r="X522" t="s">
        <v>82</v>
      </c>
      <c r="Y522" s="3">
        <v>45652.517309560186</v>
      </c>
      <c r="Z522" s="3">
        <v>45652.52235013889</v>
      </c>
      <c r="AA522" s="3">
        <v>45652.543789131945</v>
      </c>
      <c r="AB522" s="3">
        <v>45652.541898379626</v>
      </c>
      <c r="AC522" t="s">
        <v>87</v>
      </c>
      <c r="AD522" t="s">
        <v>82</v>
      </c>
      <c r="AE522" t="s">
        <v>82</v>
      </c>
      <c r="AF522" t="s">
        <v>82</v>
      </c>
      <c r="AG522" t="s">
        <v>82</v>
      </c>
      <c r="AH522" t="s">
        <v>82</v>
      </c>
      <c r="AI522" t="s">
        <v>82</v>
      </c>
      <c r="AJ522" t="s">
        <v>82</v>
      </c>
      <c r="AK522" t="s">
        <v>82</v>
      </c>
      <c r="AL522" t="s">
        <v>82</v>
      </c>
      <c r="BD522" t="s">
        <v>82</v>
      </c>
      <c r="BE522" t="s">
        <v>82</v>
      </c>
      <c r="BF522" t="s">
        <v>82</v>
      </c>
      <c r="BG522" t="s">
        <v>88</v>
      </c>
      <c r="BH522" t="s">
        <v>89</v>
      </c>
      <c r="BL522" t="s">
        <v>82</v>
      </c>
      <c r="BM522" t="s">
        <v>82</v>
      </c>
      <c r="BN522" t="s">
        <v>82</v>
      </c>
      <c r="BO522" t="s">
        <v>82</v>
      </c>
      <c r="BP522" t="s">
        <v>82</v>
      </c>
      <c r="BQ522" t="s">
        <v>82</v>
      </c>
      <c r="BR522" t="s">
        <v>82</v>
      </c>
      <c r="BS522" t="s">
        <v>82</v>
      </c>
    </row>
    <row r="523" spans="1:71" x14ac:dyDescent="0.2">
      <c r="A523">
        <v>3306668</v>
      </c>
      <c r="B523" s="2">
        <v>45653.149099224538</v>
      </c>
      <c r="C523" s="3">
        <v>45653.149099224538</v>
      </c>
      <c r="D523" s="2">
        <v>45653.156085810188</v>
      </c>
      <c r="E523" s="3">
        <v>45653.156085810188</v>
      </c>
      <c r="F523" t="s">
        <v>243</v>
      </c>
      <c r="G523" t="s">
        <v>79</v>
      </c>
      <c r="H523" t="s">
        <v>80</v>
      </c>
      <c r="I523" s="4">
        <v>198.4</v>
      </c>
      <c r="K523" t="s">
        <v>82</v>
      </c>
      <c r="L523" t="s">
        <v>82</v>
      </c>
      <c r="N523" t="s">
        <v>130</v>
      </c>
      <c r="O523" t="s">
        <v>242</v>
      </c>
      <c r="P523" t="s">
        <v>158</v>
      </c>
      <c r="Q523" t="s">
        <v>86</v>
      </c>
      <c r="R523" t="s">
        <v>82</v>
      </c>
      <c r="S523" t="s">
        <v>82</v>
      </c>
      <c r="T523" t="s">
        <v>82</v>
      </c>
      <c r="V523" t="s">
        <v>82</v>
      </c>
      <c r="W523" t="s">
        <v>82</v>
      </c>
      <c r="X523" t="s">
        <v>82</v>
      </c>
      <c r="AC523" t="s">
        <v>87</v>
      </c>
      <c r="AD523" t="s">
        <v>82</v>
      </c>
      <c r="AE523" t="s">
        <v>82</v>
      </c>
      <c r="AF523" t="s">
        <v>82</v>
      </c>
      <c r="AG523" t="s">
        <v>82</v>
      </c>
      <c r="AH523" t="s">
        <v>82</v>
      </c>
      <c r="AI523" t="s">
        <v>82</v>
      </c>
      <c r="AJ523" t="s">
        <v>82</v>
      </c>
      <c r="AK523" t="s">
        <v>82</v>
      </c>
      <c r="AL523" t="s">
        <v>82</v>
      </c>
      <c r="BD523" t="s">
        <v>82</v>
      </c>
      <c r="BE523" t="s">
        <v>82</v>
      </c>
      <c r="BF523" t="s">
        <v>82</v>
      </c>
      <c r="BG523" t="s">
        <v>88</v>
      </c>
      <c r="BH523" t="s">
        <v>89</v>
      </c>
      <c r="BL523" t="s">
        <v>82</v>
      </c>
      <c r="BM523" t="s">
        <v>82</v>
      </c>
      <c r="BN523" t="s">
        <v>82</v>
      </c>
      <c r="BO523" t="s">
        <v>82</v>
      </c>
      <c r="BP523" t="s">
        <v>82</v>
      </c>
      <c r="BQ523" t="s">
        <v>82</v>
      </c>
      <c r="BR523" t="s">
        <v>82</v>
      </c>
      <c r="BS523" t="s">
        <v>82</v>
      </c>
    </row>
    <row r="524" spans="1:71" x14ac:dyDescent="0.2">
      <c r="A524">
        <v>3306695</v>
      </c>
      <c r="B524" s="2">
        <v>45653.267441736112</v>
      </c>
      <c r="C524" s="3">
        <v>45653.267441736112</v>
      </c>
      <c r="D524" s="2">
        <v>45654.261358668984</v>
      </c>
      <c r="E524" s="3">
        <v>45654.261358668984</v>
      </c>
      <c r="F524" t="s">
        <v>110</v>
      </c>
      <c r="G524" t="s">
        <v>79</v>
      </c>
      <c r="H524" t="s">
        <v>80</v>
      </c>
      <c r="I524" s="4">
        <v>198</v>
      </c>
      <c r="K524" t="s">
        <v>82</v>
      </c>
      <c r="L524" t="s">
        <v>82</v>
      </c>
      <c r="N524" t="s">
        <v>97</v>
      </c>
      <c r="O524" t="s">
        <v>468</v>
      </c>
      <c r="P524" t="s">
        <v>99</v>
      </c>
      <c r="Q524" t="s">
        <v>86</v>
      </c>
      <c r="R524" t="s">
        <v>82</v>
      </c>
      <c r="S524" t="s">
        <v>82</v>
      </c>
      <c r="T524" t="s">
        <v>82</v>
      </c>
      <c r="V524" t="s">
        <v>82</v>
      </c>
      <c r="W524" t="s">
        <v>82</v>
      </c>
      <c r="X524" t="s">
        <v>82</v>
      </c>
      <c r="AC524" t="s">
        <v>82</v>
      </c>
      <c r="AD524" t="s">
        <v>82</v>
      </c>
      <c r="AE524" t="s">
        <v>82</v>
      </c>
      <c r="AF524" t="s">
        <v>82</v>
      </c>
      <c r="AG524" t="s">
        <v>82</v>
      </c>
      <c r="AH524" t="s">
        <v>82</v>
      </c>
      <c r="AI524" t="s">
        <v>82</v>
      </c>
      <c r="AJ524" t="s">
        <v>82</v>
      </c>
      <c r="AK524" t="s">
        <v>82</v>
      </c>
      <c r="AL524" t="s">
        <v>82</v>
      </c>
      <c r="BD524" t="s">
        <v>82</v>
      </c>
      <c r="BE524" t="s">
        <v>82</v>
      </c>
      <c r="BF524" t="s">
        <v>82</v>
      </c>
      <c r="BG524" t="s">
        <v>88</v>
      </c>
      <c r="BH524" t="s">
        <v>89</v>
      </c>
      <c r="BL524" t="s">
        <v>82</v>
      </c>
      <c r="BM524" t="s">
        <v>82</v>
      </c>
      <c r="BN524" t="s">
        <v>82</v>
      </c>
      <c r="BO524" t="s">
        <v>82</v>
      </c>
      <c r="BP524" t="s">
        <v>82</v>
      </c>
      <c r="BQ524" t="s">
        <v>82</v>
      </c>
      <c r="BR524" t="s">
        <v>82</v>
      </c>
      <c r="BS524" t="s">
        <v>82</v>
      </c>
    </row>
    <row r="525" spans="1:71" x14ac:dyDescent="0.2">
      <c r="A525">
        <v>3307431</v>
      </c>
      <c r="B525" s="2">
        <v>45653.887597673616</v>
      </c>
      <c r="C525" s="3">
        <v>45653.887597673616</v>
      </c>
      <c r="D525" s="2">
        <v>45653.904359976848</v>
      </c>
      <c r="E525" s="3">
        <v>45653.904359976848</v>
      </c>
      <c r="F525" t="s">
        <v>161</v>
      </c>
      <c r="G525" t="s">
        <v>79</v>
      </c>
      <c r="H525" t="s">
        <v>348</v>
      </c>
      <c r="I525" s="4">
        <v>197.7</v>
      </c>
      <c r="K525" t="s">
        <v>82</v>
      </c>
      <c r="L525" t="s">
        <v>82</v>
      </c>
      <c r="N525" t="s">
        <v>92</v>
      </c>
      <c r="O525" t="s">
        <v>146</v>
      </c>
      <c r="P525" t="s">
        <v>160</v>
      </c>
      <c r="Q525" t="s">
        <v>82</v>
      </c>
      <c r="R525" t="s">
        <v>82</v>
      </c>
      <c r="S525" t="s">
        <v>82</v>
      </c>
      <c r="T525" t="s">
        <v>82</v>
      </c>
      <c r="V525" t="s">
        <v>82</v>
      </c>
      <c r="W525" t="s">
        <v>87</v>
      </c>
      <c r="X525" t="s">
        <v>82</v>
      </c>
      <c r="Y525" s="3">
        <v>45653.889343333329</v>
      </c>
      <c r="AA525" s="3">
        <v>45653.904324525458</v>
      </c>
      <c r="AC525" t="s">
        <v>87</v>
      </c>
      <c r="AD525" t="s">
        <v>82</v>
      </c>
      <c r="AE525" t="s">
        <v>82</v>
      </c>
      <c r="AF525" t="s">
        <v>82</v>
      </c>
      <c r="AG525" t="s">
        <v>82</v>
      </c>
      <c r="AH525" t="s">
        <v>82</v>
      </c>
      <c r="AI525" t="s">
        <v>82</v>
      </c>
      <c r="AJ525" t="s">
        <v>82</v>
      </c>
      <c r="AK525" t="s">
        <v>82</v>
      </c>
      <c r="AL525" t="s">
        <v>82</v>
      </c>
      <c r="AP525">
        <v>1</v>
      </c>
      <c r="BD525" t="s">
        <v>82</v>
      </c>
      <c r="BE525" t="s">
        <v>82</v>
      </c>
      <c r="BF525" t="s">
        <v>82</v>
      </c>
      <c r="BG525" t="s">
        <v>88</v>
      </c>
      <c r="BH525" t="s">
        <v>89</v>
      </c>
      <c r="BL525" t="s">
        <v>82</v>
      </c>
      <c r="BM525" t="s">
        <v>82</v>
      </c>
      <c r="BN525" t="s">
        <v>82</v>
      </c>
      <c r="BO525" t="s">
        <v>82</v>
      </c>
      <c r="BP525" t="s">
        <v>82</v>
      </c>
      <c r="BQ525" t="s">
        <v>82</v>
      </c>
      <c r="BR525" t="s">
        <v>82</v>
      </c>
      <c r="BS525" t="s">
        <v>82</v>
      </c>
    </row>
    <row r="526" spans="1:71" x14ac:dyDescent="0.2">
      <c r="A526">
        <v>3307585</v>
      </c>
      <c r="B526" s="2">
        <v>45654.286731099535</v>
      </c>
      <c r="C526" s="3">
        <v>45654.286731099535</v>
      </c>
      <c r="D526" s="2">
        <v>45654.622254027781</v>
      </c>
      <c r="E526" s="3">
        <v>45654.622254027781</v>
      </c>
      <c r="F526" t="s">
        <v>321</v>
      </c>
      <c r="G526" t="s">
        <v>79</v>
      </c>
      <c r="H526" t="s">
        <v>80</v>
      </c>
      <c r="I526" s="4">
        <v>198</v>
      </c>
      <c r="K526" t="s">
        <v>82</v>
      </c>
      <c r="L526" t="s">
        <v>82</v>
      </c>
      <c r="N526" t="s">
        <v>164</v>
      </c>
      <c r="O526" t="s">
        <v>498</v>
      </c>
      <c r="P526" t="s">
        <v>99</v>
      </c>
      <c r="Q526" t="s">
        <v>86</v>
      </c>
      <c r="R526" t="s">
        <v>82</v>
      </c>
      <c r="S526" t="s">
        <v>82</v>
      </c>
      <c r="T526" t="s">
        <v>82</v>
      </c>
      <c r="V526" t="s">
        <v>82</v>
      </c>
      <c r="W526" t="s">
        <v>82</v>
      </c>
      <c r="X526" t="s">
        <v>82</v>
      </c>
      <c r="AC526" t="s">
        <v>82</v>
      </c>
      <c r="AD526" t="s">
        <v>82</v>
      </c>
      <c r="AE526" t="s">
        <v>82</v>
      </c>
      <c r="AF526" t="s">
        <v>82</v>
      </c>
      <c r="AG526" t="s">
        <v>82</v>
      </c>
      <c r="AH526" t="s">
        <v>82</v>
      </c>
      <c r="AI526" t="s">
        <v>82</v>
      </c>
      <c r="AJ526" t="s">
        <v>82</v>
      </c>
      <c r="AK526" t="s">
        <v>82</v>
      </c>
      <c r="AL526" t="s">
        <v>82</v>
      </c>
      <c r="BD526" t="s">
        <v>82</v>
      </c>
      <c r="BE526" t="s">
        <v>82</v>
      </c>
      <c r="BF526" t="s">
        <v>82</v>
      </c>
      <c r="BG526" t="s">
        <v>88</v>
      </c>
      <c r="BH526" t="s">
        <v>89</v>
      </c>
      <c r="BL526" t="s">
        <v>82</v>
      </c>
      <c r="BM526" t="s">
        <v>82</v>
      </c>
      <c r="BN526" t="s">
        <v>82</v>
      </c>
      <c r="BO526" t="s">
        <v>82</v>
      </c>
      <c r="BP526" t="s">
        <v>82</v>
      </c>
      <c r="BQ526" t="s">
        <v>82</v>
      </c>
      <c r="BR526" t="s">
        <v>82</v>
      </c>
      <c r="BS526" t="s">
        <v>82</v>
      </c>
    </row>
    <row r="527" spans="1:71" x14ac:dyDescent="0.2">
      <c r="A527">
        <v>3308053</v>
      </c>
      <c r="B527" s="2">
        <v>45654.723231620374</v>
      </c>
      <c r="C527" s="3">
        <v>45654.723231620374</v>
      </c>
      <c r="D527" s="2">
        <v>45654.726240300923</v>
      </c>
      <c r="E527" s="3">
        <v>45654.726240300923</v>
      </c>
      <c r="F527" t="s">
        <v>321</v>
      </c>
      <c r="G527" t="s">
        <v>79</v>
      </c>
      <c r="H527" t="s">
        <v>80</v>
      </c>
      <c r="I527" s="4">
        <v>196.7</v>
      </c>
      <c r="K527" t="s">
        <v>129</v>
      </c>
      <c r="L527" t="s">
        <v>82</v>
      </c>
      <c r="N527" t="s">
        <v>92</v>
      </c>
      <c r="O527" t="s">
        <v>499</v>
      </c>
      <c r="P527" t="s">
        <v>132</v>
      </c>
      <c r="Q527" t="s">
        <v>86</v>
      </c>
      <c r="R527" t="s">
        <v>82</v>
      </c>
      <c r="S527" t="s">
        <v>82</v>
      </c>
      <c r="T527" t="s">
        <v>82</v>
      </c>
      <c r="V527" t="s">
        <v>82</v>
      </c>
      <c r="W527" t="s">
        <v>82</v>
      </c>
      <c r="X527" t="s">
        <v>82</v>
      </c>
      <c r="AC527" t="s">
        <v>82</v>
      </c>
      <c r="AD527" t="s">
        <v>82</v>
      </c>
      <c r="AE527" t="s">
        <v>82</v>
      </c>
      <c r="AF527" t="s">
        <v>82</v>
      </c>
      <c r="AG527" t="s">
        <v>82</v>
      </c>
      <c r="AH527" t="s">
        <v>82</v>
      </c>
      <c r="AI527" t="s">
        <v>82</v>
      </c>
      <c r="AJ527" t="s">
        <v>82</v>
      </c>
      <c r="AK527" t="s">
        <v>82</v>
      </c>
      <c r="AL527" t="s">
        <v>82</v>
      </c>
      <c r="BD527" t="s">
        <v>82</v>
      </c>
      <c r="BE527" t="s">
        <v>82</v>
      </c>
      <c r="BF527" t="s">
        <v>82</v>
      </c>
      <c r="BG527" t="s">
        <v>88</v>
      </c>
      <c r="BH527" t="s">
        <v>89</v>
      </c>
      <c r="BL527" t="s">
        <v>82</v>
      </c>
      <c r="BM527" t="s">
        <v>82</v>
      </c>
      <c r="BN527" t="s">
        <v>82</v>
      </c>
      <c r="BO527" t="s">
        <v>82</v>
      </c>
      <c r="BP527" t="s">
        <v>82</v>
      </c>
      <c r="BQ527" t="s">
        <v>82</v>
      </c>
      <c r="BR527" t="s">
        <v>82</v>
      </c>
      <c r="BS527" t="s">
        <v>82</v>
      </c>
    </row>
    <row r="528" spans="1:71" x14ac:dyDescent="0.2">
      <c r="A528">
        <v>3308171</v>
      </c>
      <c r="B528" s="2">
        <v>45654.84639637731</v>
      </c>
      <c r="C528" s="3">
        <v>45654.84639637731</v>
      </c>
      <c r="D528" s="2">
        <v>45655.264591550927</v>
      </c>
      <c r="E528" s="3">
        <v>45655.264591550927</v>
      </c>
      <c r="F528" t="s">
        <v>110</v>
      </c>
      <c r="G528" t="s">
        <v>79</v>
      </c>
      <c r="H528" t="s">
        <v>80</v>
      </c>
      <c r="I528" s="4">
        <v>198</v>
      </c>
      <c r="K528" t="s">
        <v>82</v>
      </c>
      <c r="L528" t="s">
        <v>82</v>
      </c>
      <c r="N528" t="s">
        <v>97</v>
      </c>
      <c r="O528" t="s">
        <v>355</v>
      </c>
      <c r="P528" t="s">
        <v>99</v>
      </c>
      <c r="Q528" t="s">
        <v>86</v>
      </c>
      <c r="R528" t="s">
        <v>82</v>
      </c>
      <c r="S528" t="s">
        <v>82</v>
      </c>
      <c r="T528" t="s">
        <v>82</v>
      </c>
      <c r="V528" t="s">
        <v>82</v>
      </c>
      <c r="W528" t="s">
        <v>82</v>
      </c>
      <c r="X528" t="s">
        <v>82</v>
      </c>
      <c r="AC528" t="s">
        <v>82</v>
      </c>
      <c r="AD528" t="s">
        <v>82</v>
      </c>
      <c r="AE528" t="s">
        <v>82</v>
      </c>
      <c r="AF528" t="s">
        <v>82</v>
      </c>
      <c r="AG528" t="s">
        <v>82</v>
      </c>
      <c r="AH528" t="s">
        <v>82</v>
      </c>
      <c r="AI528" t="s">
        <v>82</v>
      </c>
      <c r="AJ528" t="s">
        <v>82</v>
      </c>
      <c r="AK528" t="s">
        <v>82</v>
      </c>
      <c r="AL528" t="s">
        <v>82</v>
      </c>
      <c r="BD528" t="s">
        <v>82</v>
      </c>
      <c r="BE528" t="s">
        <v>82</v>
      </c>
      <c r="BF528" t="s">
        <v>82</v>
      </c>
      <c r="BG528" t="s">
        <v>88</v>
      </c>
      <c r="BH528" t="s">
        <v>89</v>
      </c>
      <c r="BL528" t="s">
        <v>82</v>
      </c>
      <c r="BM528" t="s">
        <v>82</v>
      </c>
      <c r="BN528" t="s">
        <v>82</v>
      </c>
      <c r="BO528" t="s">
        <v>82</v>
      </c>
      <c r="BP528" t="s">
        <v>82</v>
      </c>
      <c r="BQ528" t="s">
        <v>82</v>
      </c>
      <c r="BR528" t="s">
        <v>82</v>
      </c>
      <c r="BS528" t="s">
        <v>82</v>
      </c>
    </row>
    <row r="529" spans="1:71" hidden="1" x14ac:dyDescent="0.2">
      <c r="A529">
        <v>3308181</v>
      </c>
      <c r="B529" s="2">
        <v>45654.860743020836</v>
      </c>
      <c r="C529" s="3">
        <v>45654.860743020836</v>
      </c>
      <c r="D529" s="2">
        <v>45654.879838043984</v>
      </c>
      <c r="E529" s="3">
        <v>45654.879838043984</v>
      </c>
      <c r="F529" t="s">
        <v>190</v>
      </c>
      <c r="G529" t="s">
        <v>79</v>
      </c>
      <c r="H529" t="s">
        <v>101</v>
      </c>
      <c r="I529" s="4">
        <v>119</v>
      </c>
      <c r="K529" t="s">
        <v>82</v>
      </c>
      <c r="L529" t="s">
        <v>103</v>
      </c>
      <c r="N529" t="s">
        <v>125</v>
      </c>
      <c r="O529" t="s">
        <v>500</v>
      </c>
      <c r="P529" t="s">
        <v>239</v>
      </c>
      <c r="Q529" t="s">
        <v>95</v>
      </c>
      <c r="R529" t="s">
        <v>82</v>
      </c>
      <c r="S529" t="s">
        <v>82</v>
      </c>
      <c r="T529" t="s">
        <v>82</v>
      </c>
      <c r="V529" t="s">
        <v>82</v>
      </c>
      <c r="W529" t="s">
        <v>82</v>
      </c>
      <c r="X529" t="s">
        <v>82</v>
      </c>
      <c r="Y529" s="3">
        <v>45654.861750509255</v>
      </c>
      <c r="Z529" s="3">
        <v>45654.873785300922</v>
      </c>
      <c r="AA529" s="3">
        <v>45654.879822025461</v>
      </c>
      <c r="AC529" t="s">
        <v>82</v>
      </c>
      <c r="AD529" t="s">
        <v>82</v>
      </c>
      <c r="AE529" t="s">
        <v>82</v>
      </c>
      <c r="AF529" t="s">
        <v>82</v>
      </c>
      <c r="AG529" t="s">
        <v>82</v>
      </c>
      <c r="AH529" t="s">
        <v>82</v>
      </c>
      <c r="AI529" t="s">
        <v>82</v>
      </c>
      <c r="AJ529" t="s">
        <v>82</v>
      </c>
      <c r="AK529" t="s">
        <v>82</v>
      </c>
      <c r="AL529" t="s">
        <v>82</v>
      </c>
      <c r="BD529" t="s">
        <v>82</v>
      </c>
      <c r="BE529" t="s">
        <v>82</v>
      </c>
      <c r="BF529" t="s">
        <v>82</v>
      </c>
      <c r="BG529" t="s">
        <v>88</v>
      </c>
      <c r="BH529" t="s">
        <v>89</v>
      </c>
      <c r="BL529" t="s">
        <v>82</v>
      </c>
      <c r="BM529" t="s">
        <v>82</v>
      </c>
      <c r="BN529" t="s">
        <v>82</v>
      </c>
      <c r="BO529" t="s">
        <v>82</v>
      </c>
      <c r="BP529" t="s">
        <v>82</v>
      </c>
      <c r="BQ529" t="s">
        <v>82</v>
      </c>
      <c r="BR529" t="s">
        <v>82</v>
      </c>
      <c r="BS529" t="s">
        <v>82</v>
      </c>
    </row>
    <row r="530" spans="1:71" x14ac:dyDescent="0.2">
      <c r="A530">
        <v>3308323</v>
      </c>
      <c r="B530" s="2">
        <v>45655.268742314816</v>
      </c>
      <c r="C530" s="3">
        <v>45655.268742314816</v>
      </c>
      <c r="D530" s="2">
        <v>45656.262763587962</v>
      </c>
      <c r="E530" s="3">
        <v>45656.262763587962</v>
      </c>
      <c r="F530" t="s">
        <v>110</v>
      </c>
      <c r="G530" t="s">
        <v>79</v>
      </c>
      <c r="H530" t="s">
        <v>80</v>
      </c>
      <c r="I530" s="4">
        <v>198</v>
      </c>
      <c r="K530" t="s">
        <v>82</v>
      </c>
      <c r="L530" t="s">
        <v>82</v>
      </c>
      <c r="N530" t="s">
        <v>97</v>
      </c>
      <c r="O530" t="s">
        <v>498</v>
      </c>
      <c r="P530" t="s">
        <v>99</v>
      </c>
      <c r="Q530" t="s">
        <v>86</v>
      </c>
      <c r="R530" t="s">
        <v>82</v>
      </c>
      <c r="S530" t="s">
        <v>82</v>
      </c>
      <c r="T530" t="s">
        <v>82</v>
      </c>
      <c r="V530" t="s">
        <v>82</v>
      </c>
      <c r="W530" t="s">
        <v>82</v>
      </c>
      <c r="X530" t="s">
        <v>82</v>
      </c>
      <c r="AC530" t="s">
        <v>82</v>
      </c>
      <c r="AD530" t="s">
        <v>82</v>
      </c>
      <c r="AE530" t="s">
        <v>82</v>
      </c>
      <c r="AF530" t="s">
        <v>82</v>
      </c>
      <c r="AG530" t="s">
        <v>82</v>
      </c>
      <c r="AH530" t="s">
        <v>82</v>
      </c>
      <c r="AI530" t="s">
        <v>82</v>
      </c>
      <c r="AJ530" t="s">
        <v>82</v>
      </c>
      <c r="AK530" t="s">
        <v>82</v>
      </c>
      <c r="AL530" t="s">
        <v>82</v>
      </c>
      <c r="BD530" t="s">
        <v>82</v>
      </c>
      <c r="BE530" t="s">
        <v>82</v>
      </c>
      <c r="BF530" t="s">
        <v>82</v>
      </c>
      <c r="BG530" t="s">
        <v>88</v>
      </c>
      <c r="BH530" t="s">
        <v>89</v>
      </c>
      <c r="BL530" t="s">
        <v>82</v>
      </c>
      <c r="BM530" t="s">
        <v>82</v>
      </c>
      <c r="BN530" t="s">
        <v>82</v>
      </c>
      <c r="BO530" t="s">
        <v>82</v>
      </c>
      <c r="BP530" t="s">
        <v>82</v>
      </c>
      <c r="BQ530" t="s">
        <v>82</v>
      </c>
      <c r="BR530" t="s">
        <v>82</v>
      </c>
      <c r="BS530" t="s">
        <v>82</v>
      </c>
    </row>
    <row r="531" spans="1:71" x14ac:dyDescent="0.2">
      <c r="A531">
        <v>3308686</v>
      </c>
      <c r="B531" s="2">
        <v>45655.805283067129</v>
      </c>
      <c r="C531" s="3">
        <v>45655.805283067129</v>
      </c>
      <c r="D531" s="2">
        <v>45655.826144120365</v>
      </c>
      <c r="E531" s="3">
        <v>45655.826144120365</v>
      </c>
      <c r="F531" t="s">
        <v>147</v>
      </c>
      <c r="G531" t="s">
        <v>79</v>
      </c>
      <c r="H531" t="s">
        <v>80</v>
      </c>
      <c r="I531" s="4">
        <v>199.9</v>
      </c>
      <c r="K531" t="s">
        <v>82</v>
      </c>
      <c r="L531" t="s">
        <v>82</v>
      </c>
      <c r="N531" t="s">
        <v>125</v>
      </c>
      <c r="O531" t="s">
        <v>126</v>
      </c>
      <c r="P531" t="s">
        <v>239</v>
      </c>
      <c r="Q531" t="s">
        <v>86</v>
      </c>
      <c r="R531" t="s">
        <v>82</v>
      </c>
      <c r="S531" t="s">
        <v>82</v>
      </c>
      <c r="T531" t="s">
        <v>82</v>
      </c>
      <c r="V531" t="s">
        <v>82</v>
      </c>
      <c r="W531" t="s">
        <v>82</v>
      </c>
      <c r="X531" t="s">
        <v>82</v>
      </c>
      <c r="Y531" s="3">
        <v>45655.810053946756</v>
      </c>
      <c r="Z531" s="3">
        <v>45655.82342645833</v>
      </c>
      <c r="AA531" s="3">
        <v>45655.826127083332</v>
      </c>
      <c r="AC531" t="s">
        <v>87</v>
      </c>
      <c r="AD531" t="s">
        <v>82</v>
      </c>
      <c r="AE531" t="s">
        <v>82</v>
      </c>
      <c r="AF531" t="s">
        <v>82</v>
      </c>
      <c r="AG531" t="s">
        <v>82</v>
      </c>
      <c r="AH531" t="s">
        <v>82</v>
      </c>
      <c r="AI531" t="s">
        <v>82</v>
      </c>
      <c r="AJ531" t="s">
        <v>82</v>
      </c>
      <c r="AK531" t="s">
        <v>82</v>
      </c>
      <c r="AL531" t="s">
        <v>82</v>
      </c>
      <c r="BD531" t="s">
        <v>82</v>
      </c>
      <c r="BE531" t="s">
        <v>82</v>
      </c>
      <c r="BF531" t="s">
        <v>82</v>
      </c>
      <c r="BG531" t="s">
        <v>88</v>
      </c>
      <c r="BH531" t="s">
        <v>89</v>
      </c>
      <c r="BL531" t="s">
        <v>82</v>
      </c>
      <c r="BM531" t="s">
        <v>82</v>
      </c>
      <c r="BN531" t="s">
        <v>82</v>
      </c>
      <c r="BO531" t="s">
        <v>82</v>
      </c>
      <c r="BP531" t="s">
        <v>82</v>
      </c>
      <c r="BQ531" t="s">
        <v>82</v>
      </c>
      <c r="BR531" t="s">
        <v>82</v>
      </c>
      <c r="BS531" t="s">
        <v>82</v>
      </c>
    </row>
    <row r="532" spans="1:71" hidden="1" x14ac:dyDescent="0.2">
      <c r="A532">
        <v>3308775</v>
      </c>
      <c r="B532" s="2">
        <v>45655.930475173613</v>
      </c>
      <c r="C532" s="3">
        <v>45655.930475173613</v>
      </c>
      <c r="D532" s="2">
        <v>45655.983052546297</v>
      </c>
      <c r="E532" s="3">
        <v>45655.983052546297</v>
      </c>
      <c r="F532" t="s">
        <v>181</v>
      </c>
      <c r="G532" t="s">
        <v>79</v>
      </c>
      <c r="H532" t="s">
        <v>101</v>
      </c>
      <c r="I532" s="4">
        <v>120.2</v>
      </c>
      <c r="K532" t="s">
        <v>82</v>
      </c>
      <c r="L532" t="s">
        <v>82</v>
      </c>
      <c r="N532" t="s">
        <v>185</v>
      </c>
      <c r="O532" t="s">
        <v>501</v>
      </c>
      <c r="P532" t="s">
        <v>94</v>
      </c>
      <c r="Q532" t="s">
        <v>95</v>
      </c>
      <c r="R532" t="s">
        <v>82</v>
      </c>
      <c r="S532" t="s">
        <v>82</v>
      </c>
      <c r="T532" t="s">
        <v>82</v>
      </c>
      <c r="V532" t="s">
        <v>82</v>
      </c>
      <c r="W532" t="s">
        <v>82</v>
      </c>
      <c r="X532" t="s">
        <v>82</v>
      </c>
      <c r="AC532" t="s">
        <v>82</v>
      </c>
      <c r="AD532" t="s">
        <v>82</v>
      </c>
      <c r="AE532" t="s">
        <v>82</v>
      </c>
      <c r="AF532" t="s">
        <v>82</v>
      </c>
      <c r="AG532" t="s">
        <v>82</v>
      </c>
      <c r="AH532" t="s">
        <v>82</v>
      </c>
      <c r="AI532" t="s">
        <v>82</v>
      </c>
      <c r="AJ532" t="s">
        <v>82</v>
      </c>
      <c r="AK532" t="s">
        <v>82</v>
      </c>
      <c r="AL532" t="s">
        <v>82</v>
      </c>
      <c r="BD532" t="s">
        <v>82</v>
      </c>
      <c r="BE532" t="s">
        <v>82</v>
      </c>
      <c r="BF532" t="s">
        <v>82</v>
      </c>
      <c r="BG532" t="s">
        <v>88</v>
      </c>
      <c r="BH532" t="s">
        <v>89</v>
      </c>
      <c r="BL532" t="s">
        <v>82</v>
      </c>
      <c r="BM532" t="s">
        <v>82</v>
      </c>
      <c r="BN532" t="s">
        <v>82</v>
      </c>
      <c r="BO532" t="s">
        <v>82</v>
      </c>
      <c r="BP532" t="s">
        <v>82</v>
      </c>
      <c r="BQ532" t="s">
        <v>82</v>
      </c>
      <c r="BR532" t="s">
        <v>82</v>
      </c>
      <c r="BS532" t="s">
        <v>82</v>
      </c>
    </row>
    <row r="533" spans="1:71" x14ac:dyDescent="0.2">
      <c r="A533">
        <v>3308865</v>
      </c>
      <c r="B533" s="2">
        <v>45656.26294925926</v>
      </c>
      <c r="C533" s="3">
        <v>45656.26294925926</v>
      </c>
      <c r="D533" s="2">
        <v>45657.262406956019</v>
      </c>
      <c r="E533" s="3">
        <v>45657.262406956019</v>
      </c>
      <c r="F533" t="s">
        <v>321</v>
      </c>
      <c r="G533" t="s">
        <v>79</v>
      </c>
      <c r="H533" t="s">
        <v>80</v>
      </c>
      <c r="I533" s="4">
        <v>198</v>
      </c>
      <c r="K533" t="s">
        <v>82</v>
      </c>
      <c r="L533" t="s">
        <v>82</v>
      </c>
      <c r="N533" t="s">
        <v>97</v>
      </c>
      <c r="O533" t="s">
        <v>355</v>
      </c>
      <c r="P533" t="s">
        <v>99</v>
      </c>
      <c r="Q533" t="s">
        <v>86</v>
      </c>
      <c r="R533" t="s">
        <v>82</v>
      </c>
      <c r="S533" t="s">
        <v>82</v>
      </c>
      <c r="T533" t="s">
        <v>82</v>
      </c>
      <c r="V533" t="s">
        <v>82</v>
      </c>
      <c r="W533" t="s">
        <v>82</v>
      </c>
      <c r="X533" t="s">
        <v>82</v>
      </c>
      <c r="AC533" t="s">
        <v>82</v>
      </c>
      <c r="AD533" t="s">
        <v>82</v>
      </c>
      <c r="AE533" t="s">
        <v>82</v>
      </c>
      <c r="AF533" t="s">
        <v>82</v>
      </c>
      <c r="AG533" t="s">
        <v>82</v>
      </c>
      <c r="AH533" t="s">
        <v>82</v>
      </c>
      <c r="AI533" t="s">
        <v>82</v>
      </c>
      <c r="AJ533" t="s">
        <v>82</v>
      </c>
      <c r="AK533" t="s">
        <v>82</v>
      </c>
      <c r="AL533" t="s">
        <v>82</v>
      </c>
      <c r="BD533" t="s">
        <v>82</v>
      </c>
      <c r="BE533" t="s">
        <v>82</v>
      </c>
      <c r="BF533" t="s">
        <v>82</v>
      </c>
      <c r="BG533" t="s">
        <v>88</v>
      </c>
      <c r="BH533" t="s">
        <v>89</v>
      </c>
      <c r="BL533" t="s">
        <v>82</v>
      </c>
      <c r="BM533" t="s">
        <v>82</v>
      </c>
      <c r="BN533" t="s">
        <v>82</v>
      </c>
      <c r="BO533" t="s">
        <v>82</v>
      </c>
      <c r="BP533" t="s">
        <v>82</v>
      </c>
      <c r="BQ533" t="s">
        <v>82</v>
      </c>
      <c r="BR533" t="s">
        <v>82</v>
      </c>
      <c r="BS533" t="s">
        <v>82</v>
      </c>
    </row>
    <row r="534" spans="1:71" hidden="1" x14ac:dyDescent="0.2">
      <c r="A534">
        <v>3309251</v>
      </c>
      <c r="B534" s="2">
        <v>45656.575274421295</v>
      </c>
      <c r="C534" s="3">
        <v>45656.575274421295</v>
      </c>
      <c r="D534" s="2">
        <v>45656.58341392361</v>
      </c>
      <c r="E534" s="3">
        <v>45656.58341392361</v>
      </c>
      <c r="F534" t="s">
        <v>147</v>
      </c>
      <c r="G534" t="s">
        <v>79</v>
      </c>
      <c r="H534" t="s">
        <v>80</v>
      </c>
      <c r="I534" s="4">
        <v>204.2</v>
      </c>
      <c r="K534" t="s">
        <v>134</v>
      </c>
      <c r="L534" t="s">
        <v>82</v>
      </c>
      <c r="N534" t="s">
        <v>130</v>
      </c>
      <c r="O534" t="s">
        <v>172</v>
      </c>
      <c r="P534" t="s">
        <v>158</v>
      </c>
      <c r="Q534" t="s">
        <v>86</v>
      </c>
      <c r="R534" t="s">
        <v>82</v>
      </c>
      <c r="S534" t="s">
        <v>82</v>
      </c>
      <c r="T534" t="s">
        <v>82</v>
      </c>
      <c r="V534" t="s">
        <v>82</v>
      </c>
      <c r="W534" t="s">
        <v>82</v>
      </c>
      <c r="X534" t="s">
        <v>82</v>
      </c>
      <c r="Y534" s="3">
        <v>45656.578066180555</v>
      </c>
      <c r="AA534" s="3">
        <v>45656.583387939812</v>
      </c>
      <c r="AC534" t="s">
        <v>82</v>
      </c>
      <c r="AD534" t="s">
        <v>82</v>
      </c>
      <c r="AE534" t="s">
        <v>82</v>
      </c>
      <c r="AF534" t="s">
        <v>82</v>
      </c>
      <c r="AG534" t="s">
        <v>82</v>
      </c>
      <c r="AH534" t="s">
        <v>82</v>
      </c>
      <c r="AI534" t="s">
        <v>82</v>
      </c>
      <c r="AJ534" t="s">
        <v>82</v>
      </c>
      <c r="AK534" t="s">
        <v>82</v>
      </c>
      <c r="AL534" t="s">
        <v>82</v>
      </c>
      <c r="BD534" t="s">
        <v>82</v>
      </c>
      <c r="BE534" t="s">
        <v>82</v>
      </c>
      <c r="BF534" t="s">
        <v>82</v>
      </c>
      <c r="BG534" t="s">
        <v>88</v>
      </c>
      <c r="BH534" t="s">
        <v>89</v>
      </c>
      <c r="BL534" t="s">
        <v>82</v>
      </c>
      <c r="BM534" t="s">
        <v>82</v>
      </c>
      <c r="BN534" t="s">
        <v>82</v>
      </c>
      <c r="BO534" t="s">
        <v>82</v>
      </c>
      <c r="BP534" t="s">
        <v>82</v>
      </c>
      <c r="BQ534" t="s">
        <v>82</v>
      </c>
      <c r="BR534" t="s">
        <v>82</v>
      </c>
      <c r="BS534" t="s">
        <v>82</v>
      </c>
    </row>
    <row r="535" spans="1:71" x14ac:dyDescent="0.2">
      <c r="A535">
        <v>3309611</v>
      </c>
      <c r="B535" s="2">
        <v>45656.815484999999</v>
      </c>
      <c r="C535" s="3">
        <v>45656.815484999999</v>
      </c>
      <c r="D535" s="2">
        <v>45656.927074548614</v>
      </c>
      <c r="E535" s="3">
        <v>45656.927074548614</v>
      </c>
      <c r="F535" t="s">
        <v>213</v>
      </c>
      <c r="G535" t="s">
        <v>79</v>
      </c>
      <c r="H535" t="s">
        <v>80</v>
      </c>
      <c r="I535" s="4">
        <v>199.1</v>
      </c>
      <c r="K535" t="s">
        <v>82</v>
      </c>
      <c r="L535" t="s">
        <v>82</v>
      </c>
      <c r="N535" t="s">
        <v>83</v>
      </c>
      <c r="O535" t="s">
        <v>502</v>
      </c>
      <c r="P535" t="s">
        <v>99</v>
      </c>
      <c r="Q535" t="s">
        <v>86</v>
      </c>
      <c r="R535" t="s">
        <v>82</v>
      </c>
      <c r="S535" t="s">
        <v>82</v>
      </c>
      <c r="T535" t="s">
        <v>82</v>
      </c>
      <c r="V535" t="s">
        <v>82</v>
      </c>
      <c r="W535" t="s">
        <v>82</v>
      </c>
      <c r="X535" t="s">
        <v>82</v>
      </c>
      <c r="AC535" t="s">
        <v>82</v>
      </c>
      <c r="AD535" t="s">
        <v>82</v>
      </c>
      <c r="AE535" t="s">
        <v>82</v>
      </c>
      <c r="AF535" t="s">
        <v>82</v>
      </c>
      <c r="AG535" t="s">
        <v>82</v>
      </c>
      <c r="AH535" t="s">
        <v>82</v>
      </c>
      <c r="AI535" t="s">
        <v>82</v>
      </c>
      <c r="AJ535" t="s">
        <v>82</v>
      </c>
      <c r="AK535" t="s">
        <v>82</v>
      </c>
      <c r="AL535" t="s">
        <v>82</v>
      </c>
      <c r="BD535" t="s">
        <v>82</v>
      </c>
      <c r="BE535" t="s">
        <v>82</v>
      </c>
      <c r="BF535" t="s">
        <v>82</v>
      </c>
      <c r="BG535" t="s">
        <v>88</v>
      </c>
      <c r="BH535" t="s">
        <v>89</v>
      </c>
      <c r="BL535" t="s">
        <v>82</v>
      </c>
      <c r="BM535" t="s">
        <v>82</v>
      </c>
      <c r="BN535" t="s">
        <v>82</v>
      </c>
      <c r="BO535" t="s">
        <v>82</v>
      </c>
      <c r="BP535" t="s">
        <v>82</v>
      </c>
      <c r="BQ535" t="s">
        <v>82</v>
      </c>
      <c r="BR535" t="s">
        <v>82</v>
      </c>
      <c r="BS535" t="s">
        <v>82</v>
      </c>
    </row>
    <row r="536" spans="1:71" x14ac:dyDescent="0.2">
      <c r="A536">
        <v>3309704</v>
      </c>
      <c r="B536" s="2">
        <v>45656.924002916669</v>
      </c>
      <c r="C536" s="3">
        <v>45656.924002916669</v>
      </c>
      <c r="D536" s="2">
        <v>45657.730756782403</v>
      </c>
      <c r="E536" s="3">
        <v>45657.730756782403</v>
      </c>
      <c r="F536" t="s">
        <v>213</v>
      </c>
      <c r="G536" t="s">
        <v>79</v>
      </c>
      <c r="H536" t="s">
        <v>80</v>
      </c>
      <c r="I536" s="4">
        <v>198.5</v>
      </c>
      <c r="K536" t="s">
        <v>82</v>
      </c>
      <c r="L536" t="s">
        <v>82</v>
      </c>
      <c r="N536" t="s">
        <v>97</v>
      </c>
      <c r="O536" t="s">
        <v>503</v>
      </c>
      <c r="P536" t="s">
        <v>99</v>
      </c>
      <c r="Q536" t="s">
        <v>86</v>
      </c>
      <c r="R536" t="s">
        <v>82</v>
      </c>
      <c r="S536" t="s">
        <v>82</v>
      </c>
      <c r="T536" t="s">
        <v>82</v>
      </c>
      <c r="V536" t="s">
        <v>82</v>
      </c>
      <c r="W536" t="s">
        <v>82</v>
      </c>
      <c r="X536" t="s">
        <v>82</v>
      </c>
      <c r="AC536" t="s">
        <v>82</v>
      </c>
      <c r="AD536" t="s">
        <v>82</v>
      </c>
      <c r="AE536" t="s">
        <v>82</v>
      </c>
      <c r="AF536" t="s">
        <v>82</v>
      </c>
      <c r="AG536" t="s">
        <v>82</v>
      </c>
      <c r="AH536" t="s">
        <v>82</v>
      </c>
      <c r="AI536" t="s">
        <v>82</v>
      </c>
      <c r="AJ536" t="s">
        <v>82</v>
      </c>
      <c r="AK536" t="s">
        <v>82</v>
      </c>
      <c r="AL536" t="s">
        <v>82</v>
      </c>
      <c r="BD536" t="s">
        <v>82</v>
      </c>
      <c r="BE536" t="s">
        <v>82</v>
      </c>
      <c r="BF536" t="s">
        <v>82</v>
      </c>
      <c r="BG536" t="s">
        <v>88</v>
      </c>
      <c r="BH536" t="s">
        <v>89</v>
      </c>
      <c r="BL536" t="s">
        <v>82</v>
      </c>
      <c r="BM536" t="s">
        <v>82</v>
      </c>
      <c r="BN536" t="s">
        <v>82</v>
      </c>
      <c r="BO536" t="s">
        <v>82</v>
      </c>
      <c r="BP536" t="s">
        <v>82</v>
      </c>
      <c r="BQ536" t="s">
        <v>82</v>
      </c>
      <c r="BR536" t="s">
        <v>82</v>
      </c>
      <c r="BS536" t="s">
        <v>82</v>
      </c>
    </row>
    <row r="537" spans="1:71" x14ac:dyDescent="0.2">
      <c r="A537">
        <v>3309816</v>
      </c>
      <c r="B537" s="2">
        <v>45657.262480949074</v>
      </c>
      <c r="C537" s="3">
        <v>45657.262480949074</v>
      </c>
      <c r="D537" s="2">
        <v>45658.270982118054</v>
      </c>
      <c r="E537" s="3">
        <v>45658.270982118054</v>
      </c>
      <c r="F537" t="s">
        <v>121</v>
      </c>
      <c r="G537" t="s">
        <v>79</v>
      </c>
      <c r="H537" t="s">
        <v>80</v>
      </c>
      <c r="I537" s="4">
        <v>198</v>
      </c>
      <c r="K537" t="s">
        <v>82</v>
      </c>
      <c r="L537" t="s">
        <v>82</v>
      </c>
      <c r="N537" t="s">
        <v>97</v>
      </c>
      <c r="O537" t="s">
        <v>355</v>
      </c>
      <c r="P537" t="s">
        <v>99</v>
      </c>
      <c r="Q537" t="s">
        <v>86</v>
      </c>
      <c r="R537" t="s">
        <v>82</v>
      </c>
      <c r="S537" t="s">
        <v>82</v>
      </c>
      <c r="T537" t="s">
        <v>82</v>
      </c>
      <c r="V537" t="s">
        <v>82</v>
      </c>
      <c r="W537" t="s">
        <v>82</v>
      </c>
      <c r="X537" t="s">
        <v>82</v>
      </c>
      <c r="AC537" t="s">
        <v>82</v>
      </c>
      <c r="AD537" t="s">
        <v>82</v>
      </c>
      <c r="AE537" t="s">
        <v>82</v>
      </c>
      <c r="AF537" t="s">
        <v>82</v>
      </c>
      <c r="AG537" t="s">
        <v>82</v>
      </c>
      <c r="AH537" t="s">
        <v>82</v>
      </c>
      <c r="AI537" t="s">
        <v>82</v>
      </c>
      <c r="AJ537" t="s">
        <v>82</v>
      </c>
      <c r="AK537" t="s">
        <v>82</v>
      </c>
      <c r="AL537" t="s">
        <v>82</v>
      </c>
      <c r="BD537" t="s">
        <v>82</v>
      </c>
      <c r="BE537" t="s">
        <v>82</v>
      </c>
      <c r="BF537" t="s">
        <v>82</v>
      </c>
      <c r="BG537" t="s">
        <v>88</v>
      </c>
      <c r="BH537" t="s">
        <v>89</v>
      </c>
      <c r="BL537" t="s">
        <v>82</v>
      </c>
      <c r="BM537" t="s">
        <v>82</v>
      </c>
      <c r="BN537" t="s">
        <v>82</v>
      </c>
      <c r="BO537" t="s">
        <v>82</v>
      </c>
      <c r="BP537" t="s">
        <v>82</v>
      </c>
      <c r="BQ537" t="s">
        <v>82</v>
      </c>
      <c r="BR537" t="s">
        <v>82</v>
      </c>
      <c r="BS537" t="s">
        <v>82</v>
      </c>
    </row>
    <row r="538" spans="1:71" x14ac:dyDescent="0.2">
      <c r="A538">
        <v>3309819</v>
      </c>
      <c r="B538" s="2">
        <v>45657.268542048609</v>
      </c>
      <c r="C538" s="3">
        <v>45657.268542048609</v>
      </c>
      <c r="D538" s="2">
        <v>45657.296883784722</v>
      </c>
      <c r="E538" s="3">
        <v>45657.296883784722</v>
      </c>
      <c r="F538" t="s">
        <v>128</v>
      </c>
      <c r="G538" t="s">
        <v>79</v>
      </c>
      <c r="H538" t="s">
        <v>80</v>
      </c>
      <c r="I538" s="4">
        <v>200</v>
      </c>
      <c r="K538" t="s">
        <v>82</v>
      </c>
      <c r="N538" t="s">
        <v>92</v>
      </c>
      <c r="O538" t="s">
        <v>114</v>
      </c>
      <c r="P538" t="s">
        <v>106</v>
      </c>
      <c r="Q538" t="s">
        <v>86</v>
      </c>
      <c r="R538" t="s">
        <v>82</v>
      </c>
      <c r="S538" t="s">
        <v>82</v>
      </c>
      <c r="T538" t="s">
        <v>82</v>
      </c>
      <c r="V538" t="s">
        <v>82</v>
      </c>
      <c r="W538" t="s">
        <v>82</v>
      </c>
      <c r="X538" t="s">
        <v>82</v>
      </c>
      <c r="Y538" s="3">
        <v>45657.268542048609</v>
      </c>
      <c r="Z538" s="3">
        <v>45657.268542048609</v>
      </c>
      <c r="AA538" s="3">
        <v>45657.296866354169</v>
      </c>
      <c r="AC538" t="s">
        <v>82</v>
      </c>
      <c r="AD538" t="s">
        <v>82</v>
      </c>
      <c r="AE538" t="s">
        <v>82</v>
      </c>
      <c r="AF538" t="s">
        <v>82</v>
      </c>
      <c r="AG538" t="s">
        <v>82</v>
      </c>
      <c r="AH538" t="s">
        <v>82</v>
      </c>
      <c r="AI538" t="s">
        <v>82</v>
      </c>
      <c r="AJ538" t="s">
        <v>82</v>
      </c>
      <c r="AK538" t="s">
        <v>82</v>
      </c>
      <c r="AL538" t="s">
        <v>82</v>
      </c>
      <c r="AP538">
        <v>1</v>
      </c>
      <c r="BD538" t="s">
        <v>82</v>
      </c>
      <c r="BE538" t="s">
        <v>82</v>
      </c>
      <c r="BF538" t="s">
        <v>82</v>
      </c>
      <c r="BG538" t="s">
        <v>88</v>
      </c>
      <c r="BH538" t="s">
        <v>89</v>
      </c>
      <c r="BL538" t="s">
        <v>82</v>
      </c>
      <c r="BM538" t="s">
        <v>82</v>
      </c>
      <c r="BN538" t="s">
        <v>82</v>
      </c>
      <c r="BO538" t="s">
        <v>82</v>
      </c>
      <c r="BP538" t="s">
        <v>82</v>
      </c>
      <c r="BQ538" t="s">
        <v>82</v>
      </c>
      <c r="BR538" t="s">
        <v>82</v>
      </c>
      <c r="BS538" t="s">
        <v>82</v>
      </c>
    </row>
    <row r="539" spans="1:71" hidden="1" x14ac:dyDescent="0.2">
      <c r="A539">
        <v>3309880</v>
      </c>
      <c r="B539" s="2">
        <v>45657.354690729167</v>
      </c>
      <c r="C539" s="3">
        <v>45657.354690729167</v>
      </c>
      <c r="D539" s="2">
        <v>45657.370287199075</v>
      </c>
      <c r="E539" s="3">
        <v>45657.370287199075</v>
      </c>
      <c r="F539" t="s">
        <v>206</v>
      </c>
      <c r="G539" t="s">
        <v>79</v>
      </c>
      <c r="H539" t="s">
        <v>80</v>
      </c>
      <c r="I539" s="4">
        <v>123.7</v>
      </c>
      <c r="K539" t="s">
        <v>82</v>
      </c>
      <c r="L539" t="s">
        <v>82</v>
      </c>
      <c r="N539" t="s">
        <v>116</v>
      </c>
      <c r="O539" t="s">
        <v>504</v>
      </c>
      <c r="P539" t="s">
        <v>94</v>
      </c>
      <c r="Q539" t="s">
        <v>95</v>
      </c>
      <c r="R539" t="s">
        <v>82</v>
      </c>
      <c r="S539" t="s">
        <v>82</v>
      </c>
      <c r="T539" t="s">
        <v>82</v>
      </c>
      <c r="V539" t="s">
        <v>82</v>
      </c>
      <c r="W539" t="s">
        <v>82</v>
      </c>
      <c r="X539" t="s">
        <v>82</v>
      </c>
      <c r="Y539" s="3">
        <v>45657.355170925926</v>
      </c>
      <c r="Z539" s="3">
        <v>45657.360834999999</v>
      </c>
      <c r="AA539" s="3">
        <v>45657.370329050929</v>
      </c>
      <c r="AC539" t="s">
        <v>82</v>
      </c>
      <c r="AD539" t="s">
        <v>82</v>
      </c>
      <c r="AE539" t="s">
        <v>82</v>
      </c>
      <c r="AF539" t="s">
        <v>82</v>
      </c>
      <c r="AG539" t="s">
        <v>82</v>
      </c>
      <c r="AH539" t="s">
        <v>82</v>
      </c>
      <c r="AI539" t="s">
        <v>82</v>
      </c>
      <c r="AJ539" t="s">
        <v>82</v>
      </c>
      <c r="AK539" t="s">
        <v>82</v>
      </c>
      <c r="AL539" t="s">
        <v>82</v>
      </c>
      <c r="BD539" t="s">
        <v>82</v>
      </c>
      <c r="BE539" t="s">
        <v>82</v>
      </c>
      <c r="BF539" t="s">
        <v>82</v>
      </c>
      <c r="BG539" t="s">
        <v>88</v>
      </c>
      <c r="BH539" t="s">
        <v>89</v>
      </c>
      <c r="BL539" t="s">
        <v>82</v>
      </c>
      <c r="BM539" t="s">
        <v>82</v>
      </c>
      <c r="BN539" t="s">
        <v>82</v>
      </c>
      <c r="BO539" t="s">
        <v>82</v>
      </c>
      <c r="BP539" t="s">
        <v>82</v>
      </c>
      <c r="BQ539" t="s">
        <v>82</v>
      </c>
      <c r="BR539" t="s">
        <v>82</v>
      </c>
      <c r="BS539" t="s">
        <v>82</v>
      </c>
    </row>
    <row r="540" spans="1:71" x14ac:dyDescent="0.2">
      <c r="A540">
        <v>3310035</v>
      </c>
      <c r="B540" s="2">
        <v>45657.517429953703</v>
      </c>
      <c r="C540" s="3">
        <v>45657.517429953703</v>
      </c>
      <c r="D540" s="2">
        <v>45657.549452187501</v>
      </c>
      <c r="E540" s="3">
        <v>45657.549452187501</v>
      </c>
      <c r="F540" t="s">
        <v>206</v>
      </c>
      <c r="G540" t="s">
        <v>79</v>
      </c>
      <c r="H540" t="s">
        <v>101</v>
      </c>
      <c r="I540" s="4">
        <v>196.4</v>
      </c>
      <c r="K540" t="s">
        <v>113</v>
      </c>
      <c r="L540" t="s">
        <v>82</v>
      </c>
      <c r="N540" t="s">
        <v>116</v>
      </c>
      <c r="O540" t="s">
        <v>505</v>
      </c>
      <c r="P540" t="s">
        <v>118</v>
      </c>
      <c r="Q540" t="s">
        <v>86</v>
      </c>
      <c r="R540" t="s">
        <v>82</v>
      </c>
      <c r="S540" t="s">
        <v>82</v>
      </c>
      <c r="T540" t="s">
        <v>82</v>
      </c>
      <c r="V540" t="s">
        <v>82</v>
      </c>
      <c r="W540" t="s">
        <v>82</v>
      </c>
      <c r="X540" t="s">
        <v>82</v>
      </c>
      <c r="Y540" s="3">
        <v>45657.520649259255</v>
      </c>
      <c r="AA540" s="3">
        <v>45657.54943219907</v>
      </c>
      <c r="AC540" t="s">
        <v>82</v>
      </c>
      <c r="AD540" t="s">
        <v>82</v>
      </c>
      <c r="AE540" t="s">
        <v>82</v>
      </c>
      <c r="AF540" t="s">
        <v>82</v>
      </c>
      <c r="AG540" t="s">
        <v>82</v>
      </c>
      <c r="AH540" t="s">
        <v>82</v>
      </c>
      <c r="AI540" t="s">
        <v>82</v>
      </c>
      <c r="AJ540" t="s">
        <v>82</v>
      </c>
      <c r="AK540" t="s">
        <v>82</v>
      </c>
      <c r="AL540" t="s">
        <v>82</v>
      </c>
      <c r="BD540" t="s">
        <v>82</v>
      </c>
      <c r="BE540" t="s">
        <v>82</v>
      </c>
      <c r="BF540" t="s">
        <v>82</v>
      </c>
      <c r="BG540" t="s">
        <v>88</v>
      </c>
      <c r="BH540" t="s">
        <v>89</v>
      </c>
      <c r="BL540" t="s">
        <v>82</v>
      </c>
      <c r="BM540" t="s">
        <v>82</v>
      </c>
      <c r="BN540" t="s">
        <v>82</v>
      </c>
      <c r="BO540" t="s">
        <v>82</v>
      </c>
      <c r="BP540" t="s">
        <v>82</v>
      </c>
      <c r="BQ540" t="s">
        <v>82</v>
      </c>
      <c r="BR540" t="s">
        <v>82</v>
      </c>
      <c r="BS540" t="s">
        <v>82</v>
      </c>
    </row>
    <row r="541" spans="1:71" x14ac:dyDescent="0.2">
      <c r="A541">
        <v>3310207</v>
      </c>
      <c r="B541" s="2">
        <v>45657.649250347225</v>
      </c>
      <c r="C541" s="3">
        <v>45657.649250347225</v>
      </c>
      <c r="D541" s="2">
        <v>45657.665365775465</v>
      </c>
      <c r="E541" s="3">
        <v>45657.665365775465</v>
      </c>
      <c r="F541" t="s">
        <v>112</v>
      </c>
      <c r="G541" t="s">
        <v>79</v>
      </c>
      <c r="H541" t="s">
        <v>80</v>
      </c>
      <c r="I541" s="4">
        <v>199</v>
      </c>
      <c r="K541" t="s">
        <v>82</v>
      </c>
      <c r="L541" t="s">
        <v>82</v>
      </c>
      <c r="N541" t="s">
        <v>92</v>
      </c>
      <c r="O541" t="s">
        <v>506</v>
      </c>
      <c r="P541" t="s">
        <v>94</v>
      </c>
      <c r="Q541" t="s">
        <v>86</v>
      </c>
      <c r="R541" t="s">
        <v>82</v>
      </c>
      <c r="S541" t="s">
        <v>82</v>
      </c>
      <c r="T541" t="s">
        <v>82</v>
      </c>
      <c r="V541" t="s">
        <v>82</v>
      </c>
      <c r="W541" t="s">
        <v>82</v>
      </c>
      <c r="X541" t="s">
        <v>82</v>
      </c>
      <c r="Y541" s="3">
        <v>45657.649457905092</v>
      </c>
      <c r="Z541" s="3">
        <v>45657.659132395835</v>
      </c>
      <c r="AA541" s="3">
        <v>45657.66362457176</v>
      </c>
      <c r="AC541" t="s">
        <v>87</v>
      </c>
      <c r="AD541" t="s">
        <v>82</v>
      </c>
      <c r="AE541" t="s">
        <v>82</v>
      </c>
      <c r="AF541" t="s">
        <v>82</v>
      </c>
      <c r="AG541" t="s">
        <v>82</v>
      </c>
      <c r="AH541" t="s">
        <v>82</v>
      </c>
      <c r="AI541" t="s">
        <v>82</v>
      </c>
      <c r="AJ541" t="s">
        <v>82</v>
      </c>
      <c r="AK541" t="s">
        <v>82</v>
      </c>
      <c r="AL541" t="s">
        <v>82</v>
      </c>
      <c r="AP541">
        <v>1</v>
      </c>
      <c r="BD541" t="s">
        <v>82</v>
      </c>
      <c r="BE541" t="s">
        <v>82</v>
      </c>
      <c r="BF541" t="s">
        <v>82</v>
      </c>
      <c r="BG541" t="s">
        <v>88</v>
      </c>
      <c r="BH541" t="s">
        <v>89</v>
      </c>
      <c r="BL541" t="s">
        <v>82</v>
      </c>
      <c r="BM541" t="s">
        <v>82</v>
      </c>
      <c r="BN541" t="s">
        <v>82</v>
      </c>
      <c r="BO541" t="s">
        <v>82</v>
      </c>
      <c r="BP541" t="s">
        <v>82</v>
      </c>
      <c r="BQ541" t="s">
        <v>82</v>
      </c>
      <c r="BR541" t="s">
        <v>82</v>
      </c>
      <c r="BS541" t="s">
        <v>82</v>
      </c>
    </row>
    <row r="542" spans="1:71" x14ac:dyDescent="0.2">
      <c r="A542">
        <v>3310225</v>
      </c>
      <c r="B542" s="2">
        <v>45657.658480648148</v>
      </c>
      <c r="C542" s="3">
        <v>45657.658480648148</v>
      </c>
      <c r="D542" s="2">
        <v>45657.662636423614</v>
      </c>
      <c r="E542" s="3">
        <v>45657.662636423614</v>
      </c>
      <c r="F542" t="s">
        <v>147</v>
      </c>
      <c r="G542" t="s">
        <v>79</v>
      </c>
      <c r="H542" t="s">
        <v>101</v>
      </c>
      <c r="I542" s="4">
        <v>197</v>
      </c>
      <c r="K542" t="s">
        <v>134</v>
      </c>
      <c r="L542" t="s">
        <v>82</v>
      </c>
      <c r="N542" t="s">
        <v>130</v>
      </c>
      <c r="O542" t="s">
        <v>114</v>
      </c>
      <c r="P542" t="s">
        <v>160</v>
      </c>
      <c r="Q542" t="s">
        <v>86</v>
      </c>
      <c r="R542" t="s">
        <v>82</v>
      </c>
      <c r="S542" t="s">
        <v>82</v>
      </c>
      <c r="T542" t="s">
        <v>82</v>
      </c>
      <c r="V542" t="s">
        <v>82</v>
      </c>
      <c r="W542" t="s">
        <v>82</v>
      </c>
      <c r="X542" t="s">
        <v>82</v>
      </c>
      <c r="AC542" t="s">
        <v>82</v>
      </c>
      <c r="AD542" t="s">
        <v>82</v>
      </c>
      <c r="AE542" t="s">
        <v>82</v>
      </c>
      <c r="AF542" t="s">
        <v>82</v>
      </c>
      <c r="AG542" t="s">
        <v>82</v>
      </c>
      <c r="AH542" t="s">
        <v>82</v>
      </c>
      <c r="AI542" t="s">
        <v>82</v>
      </c>
      <c r="AJ542" t="s">
        <v>82</v>
      </c>
      <c r="AK542" t="s">
        <v>82</v>
      </c>
      <c r="AL542" t="s">
        <v>82</v>
      </c>
      <c r="BD542" t="s">
        <v>82</v>
      </c>
      <c r="BE542" t="s">
        <v>82</v>
      </c>
      <c r="BF542" t="s">
        <v>82</v>
      </c>
      <c r="BG542" t="s">
        <v>88</v>
      </c>
      <c r="BH542" t="s">
        <v>89</v>
      </c>
      <c r="BL542" t="s">
        <v>82</v>
      </c>
      <c r="BM542" t="s">
        <v>82</v>
      </c>
      <c r="BN542" t="s">
        <v>82</v>
      </c>
      <c r="BO542" t="s">
        <v>82</v>
      </c>
      <c r="BP542" t="s">
        <v>82</v>
      </c>
      <c r="BQ542" t="s">
        <v>82</v>
      </c>
      <c r="BR542" t="s">
        <v>82</v>
      </c>
      <c r="BS542" t="s">
        <v>82</v>
      </c>
    </row>
    <row r="543" spans="1:71" x14ac:dyDescent="0.2">
      <c r="A543">
        <v>3310263</v>
      </c>
      <c r="B543" s="2">
        <v>45657.686213194444</v>
      </c>
      <c r="C543" s="3">
        <v>45657.686213194444</v>
      </c>
      <c r="D543" s="2">
        <v>45657.692551527776</v>
      </c>
      <c r="E543" s="3">
        <v>45657.692551527776</v>
      </c>
      <c r="F543" t="s">
        <v>213</v>
      </c>
      <c r="G543" t="s">
        <v>79</v>
      </c>
      <c r="H543" t="s">
        <v>80</v>
      </c>
      <c r="I543" s="4">
        <v>198.5</v>
      </c>
      <c r="K543" t="s">
        <v>82</v>
      </c>
      <c r="L543" t="s">
        <v>82</v>
      </c>
      <c r="N543" t="s">
        <v>97</v>
      </c>
      <c r="O543" t="s">
        <v>507</v>
      </c>
      <c r="P543" t="s">
        <v>99</v>
      </c>
      <c r="Q543" t="s">
        <v>86</v>
      </c>
      <c r="R543" t="s">
        <v>82</v>
      </c>
      <c r="S543" t="s">
        <v>82</v>
      </c>
      <c r="T543" t="s">
        <v>82</v>
      </c>
      <c r="V543" t="s">
        <v>82</v>
      </c>
      <c r="W543" t="s">
        <v>82</v>
      </c>
      <c r="X543" t="s">
        <v>82</v>
      </c>
      <c r="AC543" t="s">
        <v>82</v>
      </c>
      <c r="AD543" t="s">
        <v>82</v>
      </c>
      <c r="AE543" t="s">
        <v>82</v>
      </c>
      <c r="AF543" t="s">
        <v>82</v>
      </c>
      <c r="AG543" t="s">
        <v>82</v>
      </c>
      <c r="AH543" t="s">
        <v>82</v>
      </c>
      <c r="AI543" t="s">
        <v>82</v>
      </c>
      <c r="AJ543" t="s">
        <v>82</v>
      </c>
      <c r="AK543" t="s">
        <v>82</v>
      </c>
      <c r="AL543" t="s">
        <v>82</v>
      </c>
      <c r="BD543" t="s">
        <v>82</v>
      </c>
      <c r="BE543" t="s">
        <v>82</v>
      </c>
      <c r="BF543" t="s">
        <v>82</v>
      </c>
      <c r="BG543" t="s">
        <v>88</v>
      </c>
      <c r="BH543" t="s">
        <v>89</v>
      </c>
      <c r="BL543" t="s">
        <v>82</v>
      </c>
      <c r="BM543" t="s">
        <v>82</v>
      </c>
      <c r="BN543" t="s">
        <v>82</v>
      </c>
      <c r="BO543" t="s">
        <v>82</v>
      </c>
      <c r="BP543" t="s">
        <v>82</v>
      </c>
      <c r="BQ543" t="s">
        <v>82</v>
      </c>
      <c r="BR543" t="s">
        <v>82</v>
      </c>
      <c r="BS543" t="s">
        <v>82</v>
      </c>
    </row>
    <row r="544" spans="1:71" x14ac:dyDescent="0.2">
      <c r="A544">
        <v>3310638</v>
      </c>
      <c r="B544" s="2">
        <v>45658.271028437499</v>
      </c>
      <c r="C544" s="3">
        <v>45658.271028437499</v>
      </c>
      <c r="D544" s="2">
        <v>45659.26085525463</v>
      </c>
      <c r="E544" s="3">
        <v>45659.26085525463</v>
      </c>
      <c r="F544" t="s">
        <v>121</v>
      </c>
      <c r="G544" t="s">
        <v>79</v>
      </c>
      <c r="H544" t="s">
        <v>80</v>
      </c>
      <c r="I544" s="4">
        <v>198</v>
      </c>
      <c r="K544" t="s">
        <v>82</v>
      </c>
      <c r="L544" t="s">
        <v>82</v>
      </c>
      <c r="N544" t="s">
        <v>97</v>
      </c>
      <c r="O544" t="s">
        <v>355</v>
      </c>
      <c r="P544" t="s">
        <v>99</v>
      </c>
      <c r="Q544" t="s">
        <v>86</v>
      </c>
      <c r="R544" t="s">
        <v>82</v>
      </c>
      <c r="S544" t="s">
        <v>82</v>
      </c>
      <c r="T544" t="s">
        <v>82</v>
      </c>
      <c r="V544" t="s">
        <v>82</v>
      </c>
      <c r="W544" t="s">
        <v>82</v>
      </c>
      <c r="X544" t="s">
        <v>82</v>
      </c>
      <c r="AC544" t="s">
        <v>82</v>
      </c>
      <c r="AD544" t="s">
        <v>82</v>
      </c>
      <c r="AE544" t="s">
        <v>82</v>
      </c>
      <c r="AF544" t="s">
        <v>82</v>
      </c>
      <c r="AG544" t="s">
        <v>82</v>
      </c>
      <c r="AH544" t="s">
        <v>82</v>
      </c>
      <c r="AI544" t="s">
        <v>82</v>
      </c>
      <c r="AJ544" t="s">
        <v>82</v>
      </c>
      <c r="AK544" t="s">
        <v>82</v>
      </c>
      <c r="AL544" t="s">
        <v>82</v>
      </c>
      <c r="BD544" t="s">
        <v>82</v>
      </c>
      <c r="BE544" t="s">
        <v>82</v>
      </c>
      <c r="BF544" t="s">
        <v>82</v>
      </c>
      <c r="BG544" t="s">
        <v>88</v>
      </c>
      <c r="BH544" t="s">
        <v>89</v>
      </c>
      <c r="BL544" t="s">
        <v>82</v>
      </c>
      <c r="BM544" t="s">
        <v>82</v>
      </c>
      <c r="BN544" t="s">
        <v>82</v>
      </c>
      <c r="BO544" t="s">
        <v>82</v>
      </c>
      <c r="BP544" t="s">
        <v>82</v>
      </c>
      <c r="BQ544" t="s">
        <v>82</v>
      </c>
      <c r="BR544" t="s">
        <v>82</v>
      </c>
      <c r="BS544" t="s">
        <v>82</v>
      </c>
    </row>
    <row r="545" spans="1:71" x14ac:dyDescent="0.2">
      <c r="A545">
        <v>3310948</v>
      </c>
      <c r="B545" s="2">
        <v>45658.649410868056</v>
      </c>
      <c r="C545" s="3">
        <v>45658.649410868056</v>
      </c>
      <c r="D545" s="2">
        <v>45658.676664976854</v>
      </c>
      <c r="E545" s="3">
        <v>45658.676664976854</v>
      </c>
      <c r="F545" t="s">
        <v>190</v>
      </c>
      <c r="G545" t="s">
        <v>79</v>
      </c>
      <c r="H545" t="s">
        <v>101</v>
      </c>
      <c r="I545" s="4">
        <v>200</v>
      </c>
      <c r="K545" t="s">
        <v>82</v>
      </c>
      <c r="L545" t="s">
        <v>82</v>
      </c>
      <c r="N545" t="s">
        <v>92</v>
      </c>
      <c r="O545" t="s">
        <v>114</v>
      </c>
      <c r="P545" t="s">
        <v>160</v>
      </c>
      <c r="Q545" t="s">
        <v>86</v>
      </c>
      <c r="R545" t="s">
        <v>82</v>
      </c>
      <c r="S545" t="s">
        <v>82</v>
      </c>
      <c r="T545" t="s">
        <v>82</v>
      </c>
      <c r="V545" t="s">
        <v>82</v>
      </c>
      <c r="W545" t="s">
        <v>82</v>
      </c>
      <c r="X545" t="s">
        <v>82</v>
      </c>
      <c r="Y545" s="3">
        <v>45658.64994087963</v>
      </c>
      <c r="Z545" s="3">
        <v>45658.649033912036</v>
      </c>
      <c r="AA545" s="3">
        <v>45658.676639247686</v>
      </c>
      <c r="AC545" t="s">
        <v>82</v>
      </c>
      <c r="AD545" t="s">
        <v>82</v>
      </c>
      <c r="AE545" t="s">
        <v>82</v>
      </c>
      <c r="AF545" t="s">
        <v>82</v>
      </c>
      <c r="AG545" t="s">
        <v>82</v>
      </c>
      <c r="AH545" t="s">
        <v>82</v>
      </c>
      <c r="AI545" t="s">
        <v>82</v>
      </c>
      <c r="AJ545" t="s">
        <v>82</v>
      </c>
      <c r="AK545" t="s">
        <v>82</v>
      </c>
      <c r="AL545" t="s">
        <v>82</v>
      </c>
      <c r="AP545">
        <v>1</v>
      </c>
      <c r="BD545" t="s">
        <v>82</v>
      </c>
      <c r="BE545" t="s">
        <v>82</v>
      </c>
      <c r="BF545" t="s">
        <v>82</v>
      </c>
      <c r="BG545" t="s">
        <v>88</v>
      </c>
      <c r="BH545" t="s">
        <v>89</v>
      </c>
      <c r="BL545" t="s">
        <v>82</v>
      </c>
      <c r="BM545" t="s">
        <v>82</v>
      </c>
      <c r="BN545" t="s">
        <v>82</v>
      </c>
      <c r="BO545" t="s">
        <v>82</v>
      </c>
      <c r="BP545" t="s">
        <v>82</v>
      </c>
      <c r="BQ545" t="s">
        <v>82</v>
      </c>
      <c r="BR545" t="s">
        <v>82</v>
      </c>
      <c r="BS545" t="s">
        <v>82</v>
      </c>
    </row>
    <row r="546" spans="1:71" x14ac:dyDescent="0.2">
      <c r="A546">
        <v>3311237</v>
      </c>
      <c r="B546" s="2">
        <v>45659.268869155094</v>
      </c>
      <c r="C546" s="3">
        <v>45659.268869155094</v>
      </c>
      <c r="D546" s="2">
        <v>45659.92828177083</v>
      </c>
      <c r="E546" s="3">
        <v>45659.92828177083</v>
      </c>
      <c r="F546" t="s">
        <v>321</v>
      </c>
      <c r="G546" t="s">
        <v>79</v>
      </c>
      <c r="H546" t="s">
        <v>80</v>
      </c>
      <c r="I546" s="4">
        <v>198</v>
      </c>
      <c r="K546" t="s">
        <v>82</v>
      </c>
      <c r="L546" t="s">
        <v>82</v>
      </c>
      <c r="N546" t="s">
        <v>97</v>
      </c>
      <c r="O546" t="s">
        <v>508</v>
      </c>
      <c r="P546" t="s">
        <v>99</v>
      </c>
      <c r="Q546" t="s">
        <v>86</v>
      </c>
      <c r="R546" t="s">
        <v>82</v>
      </c>
      <c r="S546" t="s">
        <v>82</v>
      </c>
      <c r="T546" t="s">
        <v>82</v>
      </c>
      <c r="V546" t="s">
        <v>82</v>
      </c>
      <c r="W546" t="s">
        <v>82</v>
      </c>
      <c r="X546" t="s">
        <v>82</v>
      </c>
      <c r="AC546" t="s">
        <v>82</v>
      </c>
      <c r="AD546" t="s">
        <v>82</v>
      </c>
      <c r="AE546" t="s">
        <v>82</v>
      </c>
      <c r="AF546" t="s">
        <v>82</v>
      </c>
      <c r="AG546" t="s">
        <v>82</v>
      </c>
      <c r="AH546" t="s">
        <v>82</v>
      </c>
      <c r="AI546" t="s">
        <v>82</v>
      </c>
      <c r="AJ546" t="s">
        <v>82</v>
      </c>
      <c r="AK546" t="s">
        <v>82</v>
      </c>
      <c r="AL546" t="s">
        <v>82</v>
      </c>
      <c r="BD546" t="s">
        <v>82</v>
      </c>
      <c r="BE546" t="s">
        <v>82</v>
      </c>
      <c r="BF546" t="s">
        <v>82</v>
      </c>
      <c r="BG546" t="s">
        <v>88</v>
      </c>
      <c r="BH546" t="s">
        <v>89</v>
      </c>
      <c r="BL546" t="s">
        <v>82</v>
      </c>
      <c r="BM546" t="s">
        <v>82</v>
      </c>
      <c r="BN546" t="s">
        <v>82</v>
      </c>
      <c r="BO546" t="s">
        <v>82</v>
      </c>
      <c r="BP546" t="s">
        <v>82</v>
      </c>
      <c r="BQ546" t="s">
        <v>82</v>
      </c>
      <c r="BR546" t="s">
        <v>82</v>
      </c>
      <c r="BS546" t="s">
        <v>82</v>
      </c>
    </row>
    <row r="547" spans="1:71" x14ac:dyDescent="0.2">
      <c r="A547">
        <v>3311492</v>
      </c>
      <c r="B547" s="2">
        <v>45659.522236990742</v>
      </c>
      <c r="C547" s="3">
        <v>45659.522236990742</v>
      </c>
      <c r="D547" s="2">
        <v>45659.532886238427</v>
      </c>
      <c r="E547" s="3">
        <v>45659.532886238427</v>
      </c>
      <c r="F547" t="s">
        <v>181</v>
      </c>
      <c r="G547" t="s">
        <v>79</v>
      </c>
      <c r="H547" t="s">
        <v>101</v>
      </c>
      <c r="I547" s="4">
        <v>200.7</v>
      </c>
      <c r="K547" t="s">
        <v>82</v>
      </c>
      <c r="L547" t="s">
        <v>82</v>
      </c>
      <c r="N547" t="s">
        <v>92</v>
      </c>
      <c r="O547" t="s">
        <v>146</v>
      </c>
      <c r="P547" t="s">
        <v>94</v>
      </c>
      <c r="Q547" t="s">
        <v>86</v>
      </c>
      <c r="R547" t="s">
        <v>82</v>
      </c>
      <c r="S547" t="s">
        <v>82</v>
      </c>
      <c r="T547" t="s">
        <v>82</v>
      </c>
      <c r="V547" t="s">
        <v>82</v>
      </c>
      <c r="W547" t="s">
        <v>82</v>
      </c>
      <c r="X547" t="s">
        <v>82</v>
      </c>
      <c r="AC547" t="s">
        <v>82</v>
      </c>
      <c r="AD547" t="s">
        <v>82</v>
      </c>
      <c r="AE547" t="s">
        <v>82</v>
      </c>
      <c r="AF547" t="s">
        <v>82</v>
      </c>
      <c r="AG547" t="s">
        <v>82</v>
      </c>
      <c r="AH547" t="s">
        <v>82</v>
      </c>
      <c r="AI547" t="s">
        <v>82</v>
      </c>
      <c r="AJ547" t="s">
        <v>82</v>
      </c>
      <c r="AK547" t="s">
        <v>82</v>
      </c>
      <c r="AL547" t="s">
        <v>82</v>
      </c>
      <c r="BD547" t="s">
        <v>82</v>
      </c>
      <c r="BE547" t="s">
        <v>82</v>
      </c>
      <c r="BF547" t="s">
        <v>82</v>
      </c>
      <c r="BG547" t="s">
        <v>88</v>
      </c>
      <c r="BH547" t="s">
        <v>89</v>
      </c>
      <c r="BL547" t="s">
        <v>82</v>
      </c>
      <c r="BM547" t="s">
        <v>82</v>
      </c>
      <c r="BN547" t="s">
        <v>82</v>
      </c>
      <c r="BO547" t="s">
        <v>82</v>
      </c>
      <c r="BP547" t="s">
        <v>82</v>
      </c>
      <c r="BQ547" t="s">
        <v>82</v>
      </c>
      <c r="BR547" t="s">
        <v>82</v>
      </c>
      <c r="BS547" t="s">
        <v>82</v>
      </c>
    </row>
    <row r="548" spans="1:71" x14ac:dyDescent="0.2">
      <c r="A548">
        <v>3311658</v>
      </c>
      <c r="B548" s="2">
        <v>45659.635701006948</v>
      </c>
      <c r="C548" s="3">
        <v>45659.635701006948</v>
      </c>
      <c r="D548" s="2">
        <v>45659.650714224539</v>
      </c>
      <c r="E548" s="3">
        <v>45659.650714224539</v>
      </c>
      <c r="F548" t="s">
        <v>102</v>
      </c>
      <c r="G548" t="s">
        <v>79</v>
      </c>
      <c r="H548" t="s">
        <v>101</v>
      </c>
      <c r="I548" s="4">
        <v>196.1</v>
      </c>
      <c r="K548" t="s">
        <v>82</v>
      </c>
      <c r="L548" t="s">
        <v>82</v>
      </c>
      <c r="N548" t="s">
        <v>92</v>
      </c>
      <c r="O548" t="s">
        <v>509</v>
      </c>
      <c r="P548" t="s">
        <v>160</v>
      </c>
      <c r="Q548" t="s">
        <v>86</v>
      </c>
      <c r="R548" t="s">
        <v>82</v>
      </c>
      <c r="S548" t="s">
        <v>82</v>
      </c>
      <c r="T548" t="s">
        <v>82</v>
      </c>
      <c r="V548" t="s">
        <v>82</v>
      </c>
      <c r="W548" t="s">
        <v>82</v>
      </c>
      <c r="X548" t="s">
        <v>82</v>
      </c>
      <c r="Y548" s="3">
        <v>45659.63609201389</v>
      </c>
      <c r="Z548" s="3">
        <v>45659.635081504632</v>
      </c>
      <c r="AA548" s="3">
        <v>45659.650603368056</v>
      </c>
      <c r="AC548" t="s">
        <v>82</v>
      </c>
      <c r="AD548" t="s">
        <v>82</v>
      </c>
      <c r="AE548" t="s">
        <v>82</v>
      </c>
      <c r="AF548" t="s">
        <v>82</v>
      </c>
      <c r="AG548" t="s">
        <v>82</v>
      </c>
      <c r="AH548" t="s">
        <v>82</v>
      </c>
      <c r="AI548" t="s">
        <v>82</v>
      </c>
      <c r="AJ548" t="s">
        <v>82</v>
      </c>
      <c r="AK548" t="s">
        <v>82</v>
      </c>
      <c r="AL548" t="s">
        <v>82</v>
      </c>
      <c r="AP548">
        <v>1</v>
      </c>
      <c r="BD548" t="s">
        <v>82</v>
      </c>
      <c r="BE548" t="s">
        <v>82</v>
      </c>
      <c r="BF548" t="s">
        <v>82</v>
      </c>
      <c r="BG548" t="s">
        <v>88</v>
      </c>
      <c r="BH548" t="s">
        <v>89</v>
      </c>
      <c r="BL548" t="s">
        <v>82</v>
      </c>
      <c r="BM548" t="s">
        <v>82</v>
      </c>
      <c r="BN548" t="s">
        <v>82</v>
      </c>
      <c r="BO548" t="s">
        <v>82</v>
      </c>
      <c r="BP548" t="s">
        <v>82</v>
      </c>
      <c r="BQ548" t="s">
        <v>82</v>
      </c>
      <c r="BR548" t="s">
        <v>82</v>
      </c>
      <c r="BS548" t="s">
        <v>82</v>
      </c>
    </row>
    <row r="549" spans="1:71" x14ac:dyDescent="0.2">
      <c r="A549">
        <v>3311760</v>
      </c>
      <c r="B549" s="2">
        <v>45659.716666030094</v>
      </c>
      <c r="C549" s="3">
        <v>45659.716666030094</v>
      </c>
      <c r="D549" s="2">
        <v>45659.720654201388</v>
      </c>
      <c r="E549" s="3">
        <v>45659.720654201388</v>
      </c>
      <c r="F549" t="s">
        <v>217</v>
      </c>
      <c r="G549" t="s">
        <v>79</v>
      </c>
      <c r="H549" t="s">
        <v>80</v>
      </c>
      <c r="I549" s="4">
        <v>196.8</v>
      </c>
      <c r="K549" t="s">
        <v>82</v>
      </c>
      <c r="N549" t="s">
        <v>92</v>
      </c>
      <c r="O549" t="s">
        <v>510</v>
      </c>
      <c r="P549" t="s">
        <v>106</v>
      </c>
      <c r="Q549" t="s">
        <v>86</v>
      </c>
      <c r="R549" t="s">
        <v>82</v>
      </c>
      <c r="S549" t="s">
        <v>82</v>
      </c>
      <c r="T549" t="s">
        <v>82</v>
      </c>
      <c r="V549" t="s">
        <v>82</v>
      </c>
      <c r="W549" t="s">
        <v>82</v>
      </c>
      <c r="X549" t="s">
        <v>82</v>
      </c>
      <c r="Y549" s="3">
        <v>45659.716666030094</v>
      </c>
      <c r="Z549" s="3">
        <v>45659.716666030094</v>
      </c>
      <c r="AA549" s="3">
        <v>45659.720643171298</v>
      </c>
      <c r="AC549" t="s">
        <v>82</v>
      </c>
      <c r="AD549" t="s">
        <v>82</v>
      </c>
      <c r="AE549" t="s">
        <v>82</v>
      </c>
      <c r="AF549" t="s">
        <v>82</v>
      </c>
      <c r="AG549" t="s">
        <v>82</v>
      </c>
      <c r="AH549" t="s">
        <v>82</v>
      </c>
      <c r="AI549" t="s">
        <v>82</v>
      </c>
      <c r="AJ549" t="s">
        <v>82</v>
      </c>
      <c r="AK549" t="s">
        <v>82</v>
      </c>
      <c r="AL549" t="s">
        <v>82</v>
      </c>
      <c r="BD549" t="s">
        <v>82</v>
      </c>
      <c r="BE549" t="s">
        <v>82</v>
      </c>
      <c r="BF549" t="s">
        <v>82</v>
      </c>
      <c r="BG549" t="s">
        <v>88</v>
      </c>
      <c r="BH549" t="s">
        <v>89</v>
      </c>
      <c r="BL549" t="s">
        <v>82</v>
      </c>
      <c r="BM549" t="s">
        <v>82</v>
      </c>
      <c r="BN549" t="s">
        <v>82</v>
      </c>
      <c r="BO549" t="s">
        <v>82</v>
      </c>
      <c r="BP549" t="s">
        <v>82</v>
      </c>
      <c r="BQ549" t="s">
        <v>82</v>
      </c>
      <c r="BR549" t="s">
        <v>82</v>
      </c>
      <c r="BS549" t="s">
        <v>82</v>
      </c>
    </row>
    <row r="550" spans="1:71" x14ac:dyDescent="0.2">
      <c r="A550">
        <v>3311937</v>
      </c>
      <c r="B550" s="2">
        <v>45659.928354201387</v>
      </c>
      <c r="C550" s="3">
        <v>45659.928354201387</v>
      </c>
      <c r="D550" s="2">
        <v>45660.270688090277</v>
      </c>
      <c r="E550" s="3">
        <v>45660.270688090277</v>
      </c>
      <c r="F550" t="s">
        <v>321</v>
      </c>
      <c r="G550" t="s">
        <v>79</v>
      </c>
      <c r="H550" t="s">
        <v>80</v>
      </c>
      <c r="I550" s="4">
        <v>198</v>
      </c>
      <c r="K550" t="s">
        <v>82</v>
      </c>
      <c r="L550" t="s">
        <v>82</v>
      </c>
      <c r="N550" t="s">
        <v>97</v>
      </c>
      <c r="O550" t="s">
        <v>355</v>
      </c>
      <c r="P550" t="s">
        <v>99</v>
      </c>
      <c r="Q550" t="s">
        <v>86</v>
      </c>
      <c r="R550" t="s">
        <v>82</v>
      </c>
      <c r="S550" t="s">
        <v>82</v>
      </c>
      <c r="T550" t="s">
        <v>82</v>
      </c>
      <c r="V550" t="s">
        <v>82</v>
      </c>
      <c r="W550" t="s">
        <v>82</v>
      </c>
      <c r="X550" t="s">
        <v>82</v>
      </c>
      <c r="AC550" t="s">
        <v>82</v>
      </c>
      <c r="AD550" t="s">
        <v>82</v>
      </c>
      <c r="AE550" t="s">
        <v>82</v>
      </c>
      <c r="AF550" t="s">
        <v>82</v>
      </c>
      <c r="AG550" t="s">
        <v>82</v>
      </c>
      <c r="AH550" t="s">
        <v>82</v>
      </c>
      <c r="AI550" t="s">
        <v>82</v>
      </c>
      <c r="AJ550" t="s">
        <v>82</v>
      </c>
      <c r="AK550" t="s">
        <v>82</v>
      </c>
      <c r="AL550" t="s">
        <v>82</v>
      </c>
      <c r="BD550" t="s">
        <v>82</v>
      </c>
      <c r="BE550" t="s">
        <v>82</v>
      </c>
      <c r="BF550" t="s">
        <v>82</v>
      </c>
      <c r="BG550" t="s">
        <v>88</v>
      </c>
      <c r="BH550" t="s">
        <v>89</v>
      </c>
      <c r="BL550" t="s">
        <v>82</v>
      </c>
      <c r="BM550" t="s">
        <v>82</v>
      </c>
      <c r="BN550" t="s">
        <v>82</v>
      </c>
      <c r="BO550" t="s">
        <v>82</v>
      </c>
      <c r="BP550" t="s">
        <v>82</v>
      </c>
      <c r="BQ550" t="s">
        <v>82</v>
      </c>
      <c r="BR550" t="s">
        <v>82</v>
      </c>
      <c r="BS550" t="s">
        <v>82</v>
      </c>
    </row>
    <row r="551" spans="1:71" x14ac:dyDescent="0.2">
      <c r="A551">
        <v>3312039</v>
      </c>
      <c r="B551" s="2">
        <v>45660.270735798607</v>
      </c>
      <c r="C551" s="3">
        <v>45660.270735798607</v>
      </c>
      <c r="D551" s="2">
        <v>45661.270732372686</v>
      </c>
      <c r="E551" s="3">
        <v>45661.270732372686</v>
      </c>
      <c r="F551" t="s">
        <v>321</v>
      </c>
      <c r="G551" t="s">
        <v>79</v>
      </c>
      <c r="H551" t="s">
        <v>80</v>
      </c>
      <c r="I551" s="4">
        <v>198</v>
      </c>
      <c r="K551" t="s">
        <v>82</v>
      </c>
      <c r="L551" t="s">
        <v>82</v>
      </c>
      <c r="N551" t="s">
        <v>97</v>
      </c>
      <c r="O551" t="s">
        <v>508</v>
      </c>
      <c r="P551" t="s">
        <v>99</v>
      </c>
      <c r="Q551" t="s">
        <v>86</v>
      </c>
      <c r="R551" t="s">
        <v>82</v>
      </c>
      <c r="S551" t="s">
        <v>82</v>
      </c>
      <c r="T551" t="s">
        <v>82</v>
      </c>
      <c r="V551" t="s">
        <v>82</v>
      </c>
      <c r="W551" t="s">
        <v>82</v>
      </c>
      <c r="X551" t="s">
        <v>82</v>
      </c>
      <c r="AC551" t="s">
        <v>82</v>
      </c>
      <c r="AD551" t="s">
        <v>82</v>
      </c>
      <c r="AE551" t="s">
        <v>82</v>
      </c>
      <c r="AF551" t="s">
        <v>82</v>
      </c>
      <c r="AG551" t="s">
        <v>82</v>
      </c>
      <c r="AH551" t="s">
        <v>82</v>
      </c>
      <c r="AI551" t="s">
        <v>82</v>
      </c>
      <c r="AJ551" t="s">
        <v>82</v>
      </c>
      <c r="AK551" t="s">
        <v>82</v>
      </c>
      <c r="AL551" t="s">
        <v>82</v>
      </c>
      <c r="BD551" t="s">
        <v>82</v>
      </c>
      <c r="BE551" t="s">
        <v>82</v>
      </c>
      <c r="BF551" t="s">
        <v>82</v>
      </c>
      <c r="BG551" t="s">
        <v>88</v>
      </c>
      <c r="BH551" t="s">
        <v>89</v>
      </c>
      <c r="BL551" t="s">
        <v>82</v>
      </c>
      <c r="BM551" t="s">
        <v>82</v>
      </c>
      <c r="BN551" t="s">
        <v>82</v>
      </c>
      <c r="BO551" t="s">
        <v>82</v>
      </c>
      <c r="BP551" t="s">
        <v>82</v>
      </c>
      <c r="BQ551" t="s">
        <v>82</v>
      </c>
      <c r="BR551" t="s">
        <v>82</v>
      </c>
      <c r="BS551" t="s">
        <v>82</v>
      </c>
    </row>
    <row r="552" spans="1:71" x14ac:dyDescent="0.2">
      <c r="A552">
        <v>3312194</v>
      </c>
      <c r="B552" s="2">
        <v>45660.415008206022</v>
      </c>
      <c r="C552" s="3">
        <v>45660.415008206022</v>
      </c>
      <c r="D552" s="2">
        <v>45660.676994212961</v>
      </c>
      <c r="E552" s="3">
        <v>45660.676994212961</v>
      </c>
      <c r="F552" t="s">
        <v>128</v>
      </c>
      <c r="G552" t="s">
        <v>79</v>
      </c>
      <c r="H552" t="s">
        <v>80</v>
      </c>
      <c r="I552" s="4">
        <v>199.2</v>
      </c>
      <c r="K552" t="s">
        <v>82</v>
      </c>
      <c r="L552" t="s">
        <v>82</v>
      </c>
      <c r="N552" t="s">
        <v>116</v>
      </c>
      <c r="O552" t="s">
        <v>511</v>
      </c>
      <c r="P552" t="s">
        <v>160</v>
      </c>
      <c r="Q552" t="s">
        <v>86</v>
      </c>
      <c r="R552" t="s">
        <v>82</v>
      </c>
      <c r="S552" t="s">
        <v>82</v>
      </c>
      <c r="T552" t="s">
        <v>82</v>
      </c>
      <c r="V552" t="s">
        <v>82</v>
      </c>
      <c r="W552" t="s">
        <v>82</v>
      </c>
      <c r="X552" t="s">
        <v>82</v>
      </c>
      <c r="AC552" t="s">
        <v>82</v>
      </c>
      <c r="AD552" t="s">
        <v>82</v>
      </c>
      <c r="AE552" t="s">
        <v>82</v>
      </c>
      <c r="AF552" t="s">
        <v>82</v>
      </c>
      <c r="AG552" t="s">
        <v>82</v>
      </c>
      <c r="AH552" t="s">
        <v>82</v>
      </c>
      <c r="AI552" t="s">
        <v>82</v>
      </c>
      <c r="AJ552" t="s">
        <v>82</v>
      </c>
      <c r="AK552" t="s">
        <v>82</v>
      </c>
      <c r="AL552" t="s">
        <v>82</v>
      </c>
      <c r="BD552" t="s">
        <v>82</v>
      </c>
      <c r="BE552" t="s">
        <v>82</v>
      </c>
      <c r="BF552" t="s">
        <v>82</v>
      </c>
      <c r="BG552" t="s">
        <v>88</v>
      </c>
      <c r="BH552" t="s">
        <v>89</v>
      </c>
      <c r="BL552" t="s">
        <v>82</v>
      </c>
      <c r="BM552" t="s">
        <v>82</v>
      </c>
      <c r="BN552" t="s">
        <v>82</v>
      </c>
      <c r="BO552" t="s">
        <v>82</v>
      </c>
      <c r="BP552" t="s">
        <v>82</v>
      </c>
      <c r="BQ552" t="s">
        <v>82</v>
      </c>
      <c r="BR552" t="s">
        <v>82</v>
      </c>
      <c r="BS552" t="s">
        <v>82</v>
      </c>
    </row>
    <row r="553" spans="1:71" x14ac:dyDescent="0.2">
      <c r="A553">
        <v>3312201</v>
      </c>
      <c r="B553" s="2">
        <v>45660.420455104162</v>
      </c>
      <c r="C553" s="3">
        <v>45660.420455104162</v>
      </c>
      <c r="D553" s="2">
        <v>45660.421494733797</v>
      </c>
      <c r="E553" s="3">
        <v>45660.421494733797</v>
      </c>
      <c r="F553" t="s">
        <v>243</v>
      </c>
      <c r="G553" t="s">
        <v>79</v>
      </c>
      <c r="H553" t="s">
        <v>80</v>
      </c>
      <c r="I553" s="4">
        <v>198.4</v>
      </c>
      <c r="K553" t="s">
        <v>82</v>
      </c>
      <c r="N553" t="s">
        <v>256</v>
      </c>
      <c r="O553" t="s">
        <v>512</v>
      </c>
      <c r="P553" t="s">
        <v>106</v>
      </c>
      <c r="Q553" t="s">
        <v>86</v>
      </c>
      <c r="R553" t="s">
        <v>82</v>
      </c>
      <c r="S553" t="s">
        <v>82</v>
      </c>
      <c r="T553" t="s">
        <v>82</v>
      </c>
      <c r="V553" t="s">
        <v>82</v>
      </c>
      <c r="W553" t="s">
        <v>82</v>
      </c>
      <c r="X553" t="s">
        <v>82</v>
      </c>
      <c r="Y553" s="3">
        <v>45660.420455104162</v>
      </c>
      <c r="Z553" s="3">
        <v>45660.420455104162</v>
      </c>
      <c r="AA553" s="3">
        <v>45660.421464664352</v>
      </c>
      <c r="AC553" t="s">
        <v>82</v>
      </c>
      <c r="AD553" t="s">
        <v>82</v>
      </c>
      <c r="AE553" t="s">
        <v>82</v>
      </c>
      <c r="AF553" t="s">
        <v>82</v>
      </c>
      <c r="AG553" t="s">
        <v>82</v>
      </c>
      <c r="AH553" t="s">
        <v>82</v>
      </c>
      <c r="AI553" t="s">
        <v>82</v>
      </c>
      <c r="AJ553" t="s">
        <v>82</v>
      </c>
      <c r="AK553" t="s">
        <v>82</v>
      </c>
      <c r="AL553" t="s">
        <v>82</v>
      </c>
      <c r="BD553" t="s">
        <v>82</v>
      </c>
      <c r="BE553" t="s">
        <v>82</v>
      </c>
      <c r="BF553" t="s">
        <v>82</v>
      </c>
      <c r="BG553" t="s">
        <v>88</v>
      </c>
      <c r="BH553" t="s">
        <v>89</v>
      </c>
      <c r="BL553" t="s">
        <v>82</v>
      </c>
      <c r="BM553" t="s">
        <v>82</v>
      </c>
      <c r="BN553" t="s">
        <v>82</v>
      </c>
      <c r="BO553" t="s">
        <v>82</v>
      </c>
      <c r="BP553" t="s">
        <v>82</v>
      </c>
      <c r="BQ553" t="s">
        <v>82</v>
      </c>
      <c r="BR553" t="s">
        <v>82</v>
      </c>
      <c r="BS553" t="s">
        <v>82</v>
      </c>
    </row>
    <row r="554" spans="1:71" x14ac:dyDescent="0.2">
      <c r="A554">
        <v>3312493</v>
      </c>
      <c r="B554" s="2">
        <v>45660.621315393517</v>
      </c>
      <c r="C554" s="3">
        <v>45660.621315393517</v>
      </c>
      <c r="D554" s="2">
        <v>45660.62348328704</v>
      </c>
      <c r="E554" s="3">
        <v>45660.62348328704</v>
      </c>
      <c r="F554" t="s">
        <v>190</v>
      </c>
      <c r="G554" t="s">
        <v>79</v>
      </c>
      <c r="H554" t="s">
        <v>348</v>
      </c>
      <c r="I554" s="4">
        <v>198.5</v>
      </c>
      <c r="K554" t="s">
        <v>129</v>
      </c>
      <c r="L554" t="s">
        <v>82</v>
      </c>
      <c r="N554" t="s">
        <v>130</v>
      </c>
      <c r="O554" t="s">
        <v>242</v>
      </c>
      <c r="P554" t="s">
        <v>99</v>
      </c>
      <c r="Q554" t="s">
        <v>82</v>
      </c>
      <c r="R554" t="s">
        <v>82</v>
      </c>
      <c r="S554" t="s">
        <v>82</v>
      </c>
      <c r="T554" t="s">
        <v>82</v>
      </c>
      <c r="V554" t="s">
        <v>82</v>
      </c>
      <c r="W554" t="s">
        <v>82</v>
      </c>
      <c r="X554" t="s">
        <v>82</v>
      </c>
      <c r="AC554" t="s">
        <v>87</v>
      </c>
      <c r="AD554" t="s">
        <v>82</v>
      </c>
      <c r="AE554" t="s">
        <v>82</v>
      </c>
      <c r="AF554" t="s">
        <v>82</v>
      </c>
      <c r="AG554" t="s">
        <v>82</v>
      </c>
      <c r="AH554" t="s">
        <v>82</v>
      </c>
      <c r="AI554" t="s">
        <v>82</v>
      </c>
      <c r="AJ554" t="s">
        <v>82</v>
      </c>
      <c r="AK554" t="s">
        <v>82</v>
      </c>
      <c r="AL554" t="s">
        <v>82</v>
      </c>
      <c r="BD554" t="s">
        <v>82</v>
      </c>
      <c r="BE554" t="s">
        <v>82</v>
      </c>
      <c r="BF554" t="s">
        <v>82</v>
      </c>
      <c r="BG554" t="s">
        <v>88</v>
      </c>
      <c r="BH554" t="s">
        <v>89</v>
      </c>
      <c r="BL554" t="s">
        <v>82</v>
      </c>
      <c r="BM554" t="s">
        <v>82</v>
      </c>
      <c r="BN554" t="s">
        <v>82</v>
      </c>
      <c r="BO554" t="s">
        <v>82</v>
      </c>
      <c r="BP554" t="s">
        <v>82</v>
      </c>
      <c r="BQ554" t="s">
        <v>82</v>
      </c>
      <c r="BR554" t="s">
        <v>82</v>
      </c>
      <c r="BS554" t="s">
        <v>82</v>
      </c>
    </row>
    <row r="555" spans="1:71" x14ac:dyDescent="0.2">
      <c r="A555">
        <v>3312550</v>
      </c>
      <c r="B555" s="2">
        <v>45660.645203263892</v>
      </c>
      <c r="C555" s="3">
        <v>45660.645203263892</v>
      </c>
      <c r="D555" s="2">
        <v>45660.677940810187</v>
      </c>
      <c r="E555" s="3">
        <v>45660.677940810187</v>
      </c>
      <c r="F555" t="s">
        <v>96</v>
      </c>
      <c r="G555" t="s">
        <v>79</v>
      </c>
      <c r="H555" t="s">
        <v>80</v>
      </c>
      <c r="I555" s="4">
        <v>198.5</v>
      </c>
      <c r="K555" t="s">
        <v>82</v>
      </c>
      <c r="L555" t="s">
        <v>82</v>
      </c>
      <c r="N555" t="s">
        <v>97</v>
      </c>
      <c r="O555" t="s">
        <v>513</v>
      </c>
      <c r="P555" t="s">
        <v>99</v>
      </c>
      <c r="Q555" t="s">
        <v>86</v>
      </c>
      <c r="R555" t="s">
        <v>82</v>
      </c>
      <c r="S555" t="s">
        <v>82</v>
      </c>
      <c r="T555" t="s">
        <v>82</v>
      </c>
      <c r="V555" t="s">
        <v>82</v>
      </c>
      <c r="W555" t="s">
        <v>82</v>
      </c>
      <c r="X555" t="s">
        <v>82</v>
      </c>
      <c r="Y555" s="3">
        <v>45660.648532766209</v>
      </c>
      <c r="Z555" s="3">
        <v>45660.651551435185</v>
      </c>
      <c r="AA555" s="3">
        <v>45660.664808761576</v>
      </c>
      <c r="AB555" s="3">
        <v>45660.664779791667</v>
      </c>
      <c r="AC555" t="s">
        <v>82</v>
      </c>
      <c r="AD555" t="s">
        <v>82</v>
      </c>
      <c r="AE555" t="s">
        <v>82</v>
      </c>
      <c r="AF555" t="s">
        <v>82</v>
      </c>
      <c r="AG555" t="s">
        <v>82</v>
      </c>
      <c r="AH555" t="s">
        <v>82</v>
      </c>
      <c r="AI555" t="s">
        <v>82</v>
      </c>
      <c r="AJ555" t="s">
        <v>82</v>
      </c>
      <c r="AK555" t="s">
        <v>82</v>
      </c>
      <c r="AL555" t="s">
        <v>82</v>
      </c>
      <c r="BD555" t="s">
        <v>82</v>
      </c>
      <c r="BE555" t="s">
        <v>82</v>
      </c>
      <c r="BF555" t="s">
        <v>82</v>
      </c>
      <c r="BG555" t="s">
        <v>88</v>
      </c>
      <c r="BH555" t="s">
        <v>89</v>
      </c>
      <c r="BL555" t="s">
        <v>82</v>
      </c>
      <c r="BM555" t="s">
        <v>82</v>
      </c>
      <c r="BN555" t="s">
        <v>82</v>
      </c>
      <c r="BO555" t="s">
        <v>82</v>
      </c>
      <c r="BP555" t="s">
        <v>82</v>
      </c>
      <c r="BQ555" t="s">
        <v>82</v>
      </c>
      <c r="BR555" t="s">
        <v>82</v>
      </c>
      <c r="BS555" t="s">
        <v>82</v>
      </c>
    </row>
    <row r="556" spans="1:71" hidden="1" x14ac:dyDescent="0.2">
      <c r="A556">
        <v>3312804</v>
      </c>
      <c r="B556" s="2">
        <v>45660.817126747686</v>
      </c>
      <c r="C556" s="3">
        <v>45660.817126747686</v>
      </c>
      <c r="D556" s="2">
        <v>45660.828567557866</v>
      </c>
      <c r="E556" s="3">
        <v>45660.828567557866</v>
      </c>
      <c r="F556" t="s">
        <v>190</v>
      </c>
      <c r="G556" t="s">
        <v>79</v>
      </c>
      <c r="H556" t="s">
        <v>101</v>
      </c>
      <c r="I556" s="4">
        <v>123.5</v>
      </c>
      <c r="K556" t="s">
        <v>82</v>
      </c>
      <c r="L556" t="s">
        <v>143</v>
      </c>
      <c r="N556" t="s">
        <v>92</v>
      </c>
      <c r="O556" t="s">
        <v>514</v>
      </c>
      <c r="P556" t="s">
        <v>94</v>
      </c>
      <c r="Q556" t="s">
        <v>95</v>
      </c>
      <c r="R556" t="s">
        <v>82</v>
      </c>
      <c r="S556" t="s">
        <v>82</v>
      </c>
      <c r="T556" t="s">
        <v>82</v>
      </c>
      <c r="V556" t="s">
        <v>82</v>
      </c>
      <c r="W556" t="s">
        <v>87</v>
      </c>
      <c r="X556" t="s">
        <v>82</v>
      </c>
      <c r="Y556" s="3">
        <v>45660.817649236109</v>
      </c>
      <c r="Z556" s="3">
        <v>45660.827490706019</v>
      </c>
      <c r="AA556" s="3">
        <v>45660.828540046292</v>
      </c>
      <c r="AC556" t="s">
        <v>82</v>
      </c>
      <c r="AD556" t="s">
        <v>82</v>
      </c>
      <c r="AE556" t="s">
        <v>82</v>
      </c>
      <c r="AF556" t="s">
        <v>82</v>
      </c>
      <c r="AG556" t="s">
        <v>82</v>
      </c>
      <c r="AH556" t="s">
        <v>82</v>
      </c>
      <c r="AI556" t="s">
        <v>82</v>
      </c>
      <c r="AJ556" t="s">
        <v>82</v>
      </c>
      <c r="AK556" t="s">
        <v>82</v>
      </c>
      <c r="AL556" t="s">
        <v>82</v>
      </c>
      <c r="AP556">
        <v>1</v>
      </c>
      <c r="BD556" t="s">
        <v>82</v>
      </c>
      <c r="BE556" t="s">
        <v>82</v>
      </c>
      <c r="BF556" t="s">
        <v>82</v>
      </c>
      <c r="BG556" t="s">
        <v>88</v>
      </c>
      <c r="BH556" t="s">
        <v>89</v>
      </c>
      <c r="BL556" t="s">
        <v>82</v>
      </c>
      <c r="BM556" t="s">
        <v>82</v>
      </c>
      <c r="BN556" t="s">
        <v>82</v>
      </c>
      <c r="BO556" t="s">
        <v>82</v>
      </c>
      <c r="BP556" t="s">
        <v>82</v>
      </c>
      <c r="BQ556" t="s">
        <v>82</v>
      </c>
      <c r="BR556" t="s">
        <v>82</v>
      </c>
      <c r="BS556" t="s">
        <v>82</v>
      </c>
    </row>
    <row r="557" spans="1:71" x14ac:dyDescent="0.2">
      <c r="A557">
        <v>3313043</v>
      </c>
      <c r="B557" s="2">
        <v>45661.270815995369</v>
      </c>
      <c r="C557" s="3">
        <v>45661.270815995369</v>
      </c>
      <c r="D557" s="2">
        <v>45662.265984479163</v>
      </c>
      <c r="E557" s="3">
        <v>45662.265984479163</v>
      </c>
      <c r="F557" t="s">
        <v>321</v>
      </c>
      <c r="G557" t="s">
        <v>79</v>
      </c>
      <c r="H557" t="s">
        <v>80</v>
      </c>
      <c r="I557" s="4">
        <v>198</v>
      </c>
      <c r="K557" t="s">
        <v>82</v>
      </c>
      <c r="L557" t="s">
        <v>82</v>
      </c>
      <c r="N557" t="s">
        <v>97</v>
      </c>
      <c r="O557" t="s">
        <v>431</v>
      </c>
      <c r="P557" t="s">
        <v>99</v>
      </c>
      <c r="Q557" t="s">
        <v>86</v>
      </c>
      <c r="R557" t="s">
        <v>82</v>
      </c>
      <c r="S557" t="s">
        <v>82</v>
      </c>
      <c r="T557" t="s">
        <v>82</v>
      </c>
      <c r="V557" t="s">
        <v>82</v>
      </c>
      <c r="W557" t="s">
        <v>82</v>
      </c>
      <c r="X557" t="s">
        <v>82</v>
      </c>
      <c r="AC557" t="s">
        <v>82</v>
      </c>
      <c r="AD557" t="s">
        <v>82</v>
      </c>
      <c r="AE557" t="s">
        <v>82</v>
      </c>
      <c r="AF557" t="s">
        <v>82</v>
      </c>
      <c r="AG557" t="s">
        <v>82</v>
      </c>
      <c r="AH557" t="s">
        <v>82</v>
      </c>
      <c r="AI557" t="s">
        <v>82</v>
      </c>
      <c r="AJ557" t="s">
        <v>82</v>
      </c>
      <c r="AK557" t="s">
        <v>82</v>
      </c>
      <c r="AL557" t="s">
        <v>82</v>
      </c>
      <c r="BD557" t="s">
        <v>82</v>
      </c>
      <c r="BE557" t="s">
        <v>82</v>
      </c>
      <c r="BF557" t="s">
        <v>82</v>
      </c>
      <c r="BG557" t="s">
        <v>88</v>
      </c>
      <c r="BH557" t="s">
        <v>89</v>
      </c>
      <c r="BL557" t="s">
        <v>82</v>
      </c>
      <c r="BM557" t="s">
        <v>82</v>
      </c>
      <c r="BN557" t="s">
        <v>82</v>
      </c>
      <c r="BO557" t="s">
        <v>82</v>
      </c>
      <c r="BP557" t="s">
        <v>82</v>
      </c>
      <c r="BQ557" t="s">
        <v>82</v>
      </c>
      <c r="BR557" t="s">
        <v>82</v>
      </c>
      <c r="BS557" t="s">
        <v>82</v>
      </c>
    </row>
    <row r="558" spans="1:71" hidden="1" x14ac:dyDescent="0.2">
      <c r="A558">
        <v>3313235</v>
      </c>
      <c r="B558" s="2">
        <v>45661.513621655089</v>
      </c>
      <c r="C558" s="3">
        <v>45661.513621655089</v>
      </c>
      <c r="D558" s="2">
        <v>45661.54078142361</v>
      </c>
      <c r="E558" s="3">
        <v>45661.54078142361</v>
      </c>
      <c r="F558" t="s">
        <v>197</v>
      </c>
      <c r="G558" t="s">
        <v>79</v>
      </c>
      <c r="H558" t="s">
        <v>80</v>
      </c>
      <c r="I558" s="4">
        <v>118</v>
      </c>
      <c r="K558" t="s">
        <v>360</v>
      </c>
      <c r="L558" t="s">
        <v>82</v>
      </c>
      <c r="N558" t="s">
        <v>470</v>
      </c>
      <c r="O558" t="s">
        <v>515</v>
      </c>
      <c r="P558" t="s">
        <v>155</v>
      </c>
      <c r="Q558" t="s">
        <v>95</v>
      </c>
      <c r="R558" t="s">
        <v>82</v>
      </c>
      <c r="S558" t="s">
        <v>82</v>
      </c>
      <c r="T558" t="s">
        <v>82</v>
      </c>
      <c r="V558" t="s">
        <v>82</v>
      </c>
      <c r="W558" t="s">
        <v>82</v>
      </c>
      <c r="X558" t="s">
        <v>82</v>
      </c>
      <c r="Y558" s="3">
        <v>45661.51458427083</v>
      </c>
      <c r="Z558" s="3">
        <v>45661.52111155093</v>
      </c>
      <c r="AA558" s="3">
        <v>45661.540764861114</v>
      </c>
      <c r="AC558" t="s">
        <v>82</v>
      </c>
      <c r="AD558" t="s">
        <v>82</v>
      </c>
      <c r="AE558" t="s">
        <v>82</v>
      </c>
      <c r="AF558" t="s">
        <v>82</v>
      </c>
      <c r="AG558" t="s">
        <v>82</v>
      </c>
      <c r="AH558" t="s">
        <v>82</v>
      </c>
      <c r="AI558" t="s">
        <v>82</v>
      </c>
      <c r="AJ558" t="s">
        <v>82</v>
      </c>
      <c r="AK558" t="s">
        <v>82</v>
      </c>
      <c r="AL558" t="s">
        <v>82</v>
      </c>
      <c r="BD558" t="s">
        <v>82</v>
      </c>
      <c r="BE558" t="s">
        <v>82</v>
      </c>
      <c r="BF558" t="s">
        <v>82</v>
      </c>
      <c r="BG558" t="s">
        <v>88</v>
      </c>
      <c r="BH558" t="s">
        <v>89</v>
      </c>
      <c r="BL558" t="s">
        <v>82</v>
      </c>
      <c r="BM558" t="s">
        <v>82</v>
      </c>
      <c r="BN558" t="s">
        <v>82</v>
      </c>
      <c r="BO558" t="s">
        <v>82</v>
      </c>
      <c r="BP558" t="s">
        <v>82</v>
      </c>
      <c r="BQ558" t="s">
        <v>82</v>
      </c>
      <c r="BR558" t="s">
        <v>82</v>
      </c>
      <c r="BS558" t="s">
        <v>82</v>
      </c>
    </row>
    <row r="559" spans="1:71" x14ac:dyDescent="0.2">
      <c r="A559">
        <v>3313313</v>
      </c>
      <c r="B559" s="2">
        <v>45661.590682719907</v>
      </c>
      <c r="C559" s="3">
        <v>45661.590682719907</v>
      </c>
      <c r="D559" s="2">
        <v>45661.619376481482</v>
      </c>
      <c r="E559" s="3">
        <v>45661.619376481482</v>
      </c>
      <c r="F559" t="s">
        <v>115</v>
      </c>
      <c r="G559" t="s">
        <v>79</v>
      </c>
      <c r="H559" t="s">
        <v>101</v>
      </c>
      <c r="I559" s="4">
        <v>196.9</v>
      </c>
      <c r="K559" t="s">
        <v>129</v>
      </c>
      <c r="L559" t="s">
        <v>82</v>
      </c>
      <c r="N559" t="s">
        <v>92</v>
      </c>
      <c r="O559" t="s">
        <v>214</v>
      </c>
      <c r="P559" t="s">
        <v>94</v>
      </c>
      <c r="Q559" t="s">
        <v>86</v>
      </c>
      <c r="R559" t="s">
        <v>82</v>
      </c>
      <c r="S559" t="s">
        <v>82</v>
      </c>
      <c r="T559" t="s">
        <v>82</v>
      </c>
      <c r="V559" t="s">
        <v>82</v>
      </c>
      <c r="W559" t="s">
        <v>82</v>
      </c>
      <c r="X559" t="s">
        <v>82</v>
      </c>
      <c r="Y559" s="3">
        <v>45661.59131920139</v>
      </c>
      <c r="Z559" s="3">
        <v>45661.601321435184</v>
      </c>
      <c r="AA559" s="3">
        <v>45661.619286770831</v>
      </c>
      <c r="AC559" t="s">
        <v>87</v>
      </c>
      <c r="AD559" t="s">
        <v>82</v>
      </c>
      <c r="AE559" t="s">
        <v>82</v>
      </c>
      <c r="AF559" t="s">
        <v>82</v>
      </c>
      <c r="AG559" t="s">
        <v>82</v>
      </c>
      <c r="AH559" t="s">
        <v>82</v>
      </c>
      <c r="AI559" t="s">
        <v>82</v>
      </c>
      <c r="AJ559" t="s">
        <v>82</v>
      </c>
      <c r="AK559" t="s">
        <v>82</v>
      </c>
      <c r="AL559" t="s">
        <v>82</v>
      </c>
      <c r="AP559">
        <v>1</v>
      </c>
      <c r="BD559" t="s">
        <v>82</v>
      </c>
      <c r="BE559" t="s">
        <v>82</v>
      </c>
      <c r="BF559" t="s">
        <v>82</v>
      </c>
      <c r="BG559" t="s">
        <v>88</v>
      </c>
      <c r="BH559" t="s">
        <v>89</v>
      </c>
      <c r="BL559" t="s">
        <v>82</v>
      </c>
      <c r="BM559" t="s">
        <v>82</v>
      </c>
      <c r="BN559" t="s">
        <v>82</v>
      </c>
      <c r="BO559" t="s">
        <v>82</v>
      </c>
      <c r="BP559" t="s">
        <v>82</v>
      </c>
      <c r="BQ559" t="s">
        <v>82</v>
      </c>
      <c r="BR559" t="s">
        <v>82</v>
      </c>
      <c r="BS559" t="s">
        <v>82</v>
      </c>
    </row>
    <row r="560" spans="1:71" x14ac:dyDescent="0.2">
      <c r="A560">
        <v>3313742</v>
      </c>
      <c r="B560" s="2">
        <v>45662.050981006949</v>
      </c>
      <c r="C560" s="3">
        <v>45662.050981006949</v>
      </c>
      <c r="D560" s="2">
        <v>45662.052927789351</v>
      </c>
      <c r="E560" s="3">
        <v>45662.052927789351</v>
      </c>
      <c r="F560" t="s">
        <v>321</v>
      </c>
      <c r="G560" t="s">
        <v>79</v>
      </c>
      <c r="H560" t="s">
        <v>348</v>
      </c>
      <c r="I560" s="4">
        <v>197.8</v>
      </c>
      <c r="K560" t="s">
        <v>82</v>
      </c>
      <c r="L560" t="s">
        <v>82</v>
      </c>
      <c r="N560" t="s">
        <v>130</v>
      </c>
      <c r="O560" t="s">
        <v>516</v>
      </c>
      <c r="P560" t="s">
        <v>99</v>
      </c>
      <c r="Q560" t="s">
        <v>82</v>
      </c>
      <c r="R560" t="s">
        <v>82</v>
      </c>
      <c r="S560" t="s">
        <v>82</v>
      </c>
      <c r="T560" t="s">
        <v>82</v>
      </c>
      <c r="V560" t="s">
        <v>82</v>
      </c>
      <c r="W560" t="s">
        <v>82</v>
      </c>
      <c r="X560" t="s">
        <v>82</v>
      </c>
      <c r="AC560" t="s">
        <v>87</v>
      </c>
      <c r="AD560" t="s">
        <v>82</v>
      </c>
      <c r="AE560" t="s">
        <v>82</v>
      </c>
      <c r="AF560" t="s">
        <v>82</v>
      </c>
      <c r="AG560" t="s">
        <v>82</v>
      </c>
      <c r="AH560" t="s">
        <v>82</v>
      </c>
      <c r="AI560" t="s">
        <v>82</v>
      </c>
      <c r="AJ560" t="s">
        <v>82</v>
      </c>
      <c r="AK560" t="s">
        <v>82</v>
      </c>
      <c r="AL560" t="s">
        <v>82</v>
      </c>
      <c r="BD560" t="s">
        <v>82</v>
      </c>
      <c r="BE560" t="s">
        <v>82</v>
      </c>
      <c r="BF560" t="s">
        <v>82</v>
      </c>
      <c r="BG560" t="s">
        <v>88</v>
      </c>
      <c r="BH560" t="s">
        <v>89</v>
      </c>
      <c r="BL560" t="s">
        <v>82</v>
      </c>
      <c r="BM560" t="s">
        <v>82</v>
      </c>
      <c r="BN560" t="s">
        <v>82</v>
      </c>
      <c r="BO560" t="s">
        <v>82</v>
      </c>
      <c r="BP560" t="s">
        <v>82</v>
      </c>
      <c r="BQ560" t="s">
        <v>82</v>
      </c>
      <c r="BR560" t="s">
        <v>82</v>
      </c>
      <c r="BS560" t="s">
        <v>82</v>
      </c>
    </row>
    <row r="561" spans="1:71" x14ac:dyDescent="0.2">
      <c r="A561">
        <v>3313816</v>
      </c>
      <c r="B561" s="2">
        <v>45662.266101400463</v>
      </c>
      <c r="C561" s="3">
        <v>45662.266101400463</v>
      </c>
      <c r="D561" s="2">
        <v>45663.26457219907</v>
      </c>
      <c r="E561" s="3">
        <v>45663.26457219907</v>
      </c>
      <c r="F561" t="s">
        <v>321</v>
      </c>
      <c r="G561" t="s">
        <v>79</v>
      </c>
      <c r="H561" t="s">
        <v>80</v>
      </c>
      <c r="I561" s="4">
        <v>198</v>
      </c>
      <c r="K561" t="s">
        <v>82</v>
      </c>
      <c r="L561" t="s">
        <v>82</v>
      </c>
      <c r="N561" t="s">
        <v>97</v>
      </c>
      <c r="O561" t="s">
        <v>431</v>
      </c>
      <c r="P561" t="s">
        <v>99</v>
      </c>
      <c r="Q561" t="s">
        <v>86</v>
      </c>
      <c r="R561" t="s">
        <v>82</v>
      </c>
      <c r="S561" t="s">
        <v>82</v>
      </c>
      <c r="T561" t="s">
        <v>82</v>
      </c>
      <c r="V561" t="s">
        <v>82</v>
      </c>
      <c r="W561" t="s">
        <v>82</v>
      </c>
      <c r="X561" t="s">
        <v>82</v>
      </c>
      <c r="AC561" t="s">
        <v>82</v>
      </c>
      <c r="AD561" t="s">
        <v>82</v>
      </c>
      <c r="AE561" t="s">
        <v>82</v>
      </c>
      <c r="AF561" t="s">
        <v>82</v>
      </c>
      <c r="AG561" t="s">
        <v>82</v>
      </c>
      <c r="AH561" t="s">
        <v>82</v>
      </c>
      <c r="AI561" t="s">
        <v>82</v>
      </c>
      <c r="AJ561" t="s">
        <v>82</v>
      </c>
      <c r="AK561" t="s">
        <v>82</v>
      </c>
      <c r="AL561" t="s">
        <v>82</v>
      </c>
      <c r="BD561" t="s">
        <v>82</v>
      </c>
      <c r="BE561" t="s">
        <v>82</v>
      </c>
      <c r="BF561" t="s">
        <v>82</v>
      </c>
      <c r="BG561" t="s">
        <v>88</v>
      </c>
      <c r="BH561" t="s">
        <v>89</v>
      </c>
      <c r="BL561" t="s">
        <v>82</v>
      </c>
      <c r="BM561" t="s">
        <v>82</v>
      </c>
      <c r="BN561" t="s">
        <v>82</v>
      </c>
      <c r="BO561" t="s">
        <v>82</v>
      </c>
      <c r="BP561" t="s">
        <v>82</v>
      </c>
      <c r="BQ561" t="s">
        <v>82</v>
      </c>
      <c r="BR561" t="s">
        <v>82</v>
      </c>
      <c r="BS561" t="s">
        <v>82</v>
      </c>
    </row>
    <row r="562" spans="1:71" x14ac:dyDescent="0.2">
      <c r="A562">
        <v>3314098</v>
      </c>
      <c r="B562" s="2">
        <v>45662.61090954861</v>
      </c>
      <c r="C562" s="3">
        <v>45662.61090954861</v>
      </c>
      <c r="D562" s="2">
        <v>45662.612712314818</v>
      </c>
      <c r="E562" s="3">
        <v>45662.612712314818</v>
      </c>
      <c r="F562" t="s">
        <v>213</v>
      </c>
      <c r="G562" t="s">
        <v>79</v>
      </c>
      <c r="H562" t="s">
        <v>101</v>
      </c>
      <c r="I562" s="4">
        <v>200.5</v>
      </c>
      <c r="K562" t="s">
        <v>82</v>
      </c>
      <c r="L562" t="s">
        <v>82</v>
      </c>
      <c r="N562" t="s">
        <v>130</v>
      </c>
      <c r="O562" t="s">
        <v>517</v>
      </c>
      <c r="P562" t="s">
        <v>132</v>
      </c>
      <c r="Q562" t="s">
        <v>86</v>
      </c>
      <c r="R562" t="s">
        <v>82</v>
      </c>
      <c r="S562" t="s">
        <v>82</v>
      </c>
      <c r="T562" t="s">
        <v>82</v>
      </c>
      <c r="V562" t="s">
        <v>82</v>
      </c>
      <c r="W562" t="s">
        <v>82</v>
      </c>
      <c r="X562" t="s">
        <v>82</v>
      </c>
      <c r="AC562" t="s">
        <v>82</v>
      </c>
      <c r="AD562" t="s">
        <v>82</v>
      </c>
      <c r="AE562" t="s">
        <v>82</v>
      </c>
      <c r="AF562" t="s">
        <v>82</v>
      </c>
      <c r="AG562" t="s">
        <v>82</v>
      </c>
      <c r="AH562" t="s">
        <v>82</v>
      </c>
      <c r="AI562" t="s">
        <v>82</v>
      </c>
      <c r="AJ562" t="s">
        <v>82</v>
      </c>
      <c r="AK562" t="s">
        <v>82</v>
      </c>
      <c r="AL562" t="s">
        <v>82</v>
      </c>
      <c r="BD562" t="s">
        <v>82</v>
      </c>
      <c r="BE562" t="s">
        <v>82</v>
      </c>
      <c r="BF562" t="s">
        <v>82</v>
      </c>
      <c r="BG562" t="s">
        <v>88</v>
      </c>
      <c r="BH562" t="s">
        <v>89</v>
      </c>
      <c r="BL562" t="s">
        <v>82</v>
      </c>
      <c r="BM562" t="s">
        <v>82</v>
      </c>
      <c r="BN562" t="s">
        <v>82</v>
      </c>
      <c r="BO562" t="s">
        <v>82</v>
      </c>
      <c r="BP562" t="s">
        <v>82</v>
      </c>
      <c r="BQ562" t="s">
        <v>82</v>
      </c>
      <c r="BR562" t="s">
        <v>82</v>
      </c>
      <c r="BS562" t="s">
        <v>82</v>
      </c>
    </row>
    <row r="563" spans="1:71" x14ac:dyDescent="0.2">
      <c r="A563">
        <v>3314120</v>
      </c>
      <c r="B563" s="2">
        <v>45662.624625462966</v>
      </c>
      <c r="C563" s="3">
        <v>45662.624625462966</v>
      </c>
      <c r="D563" s="2">
        <v>45662.634757754626</v>
      </c>
      <c r="E563" s="3">
        <v>45662.634757754626</v>
      </c>
      <c r="F563" t="s">
        <v>213</v>
      </c>
      <c r="G563" t="s">
        <v>79</v>
      </c>
      <c r="H563" t="s">
        <v>80</v>
      </c>
      <c r="I563" s="4">
        <v>195.9</v>
      </c>
      <c r="K563" t="s">
        <v>82</v>
      </c>
      <c r="L563" t="s">
        <v>82</v>
      </c>
      <c r="N563" t="s">
        <v>92</v>
      </c>
      <c r="O563" t="s">
        <v>174</v>
      </c>
      <c r="P563" t="s">
        <v>158</v>
      </c>
      <c r="Q563" t="s">
        <v>86</v>
      </c>
      <c r="R563" t="s">
        <v>82</v>
      </c>
      <c r="S563" t="s">
        <v>82</v>
      </c>
      <c r="T563" t="s">
        <v>82</v>
      </c>
      <c r="V563" t="s">
        <v>82</v>
      </c>
      <c r="W563" t="s">
        <v>82</v>
      </c>
      <c r="X563" t="s">
        <v>82</v>
      </c>
      <c r="Y563" s="3">
        <v>45662.626326168982</v>
      </c>
      <c r="AA563" s="3">
        <v>45662.634740810186</v>
      </c>
      <c r="AC563" t="s">
        <v>82</v>
      </c>
      <c r="AD563" t="s">
        <v>82</v>
      </c>
      <c r="AE563" t="s">
        <v>82</v>
      </c>
      <c r="AF563" t="s">
        <v>82</v>
      </c>
      <c r="AG563" t="s">
        <v>82</v>
      </c>
      <c r="AH563" t="s">
        <v>82</v>
      </c>
      <c r="AI563" t="s">
        <v>82</v>
      </c>
      <c r="AJ563" t="s">
        <v>82</v>
      </c>
      <c r="AK563" t="s">
        <v>82</v>
      </c>
      <c r="AL563" t="s">
        <v>82</v>
      </c>
      <c r="BD563" t="s">
        <v>82</v>
      </c>
      <c r="BE563" t="s">
        <v>82</v>
      </c>
      <c r="BF563" t="s">
        <v>82</v>
      </c>
      <c r="BG563" t="s">
        <v>88</v>
      </c>
      <c r="BH563" t="s">
        <v>89</v>
      </c>
      <c r="BL563" t="s">
        <v>82</v>
      </c>
      <c r="BM563" t="s">
        <v>82</v>
      </c>
      <c r="BN563" t="s">
        <v>82</v>
      </c>
      <c r="BO563" t="s">
        <v>82</v>
      </c>
      <c r="BP563" t="s">
        <v>82</v>
      </c>
      <c r="BQ563" t="s">
        <v>82</v>
      </c>
      <c r="BR563" t="s">
        <v>82</v>
      </c>
      <c r="BS563" t="s">
        <v>82</v>
      </c>
    </row>
    <row r="564" spans="1:71" hidden="1" x14ac:dyDescent="0.2">
      <c r="A564">
        <v>3314448</v>
      </c>
      <c r="B564" s="2">
        <v>45662.951502071759</v>
      </c>
      <c r="C564" s="3">
        <v>45662.951502071759</v>
      </c>
      <c r="D564" s="2">
        <v>45663.109193703705</v>
      </c>
      <c r="E564" s="3">
        <v>45663.109193703705</v>
      </c>
      <c r="F564" t="s">
        <v>148</v>
      </c>
      <c r="G564" t="s">
        <v>79</v>
      </c>
      <c r="H564" t="s">
        <v>348</v>
      </c>
      <c r="I564" s="4">
        <v>193.7</v>
      </c>
      <c r="K564" t="s">
        <v>82</v>
      </c>
      <c r="L564" t="s">
        <v>82</v>
      </c>
      <c r="N564" t="s">
        <v>116</v>
      </c>
      <c r="O564" t="s">
        <v>518</v>
      </c>
      <c r="P564" t="s">
        <v>347</v>
      </c>
      <c r="Q564" t="s">
        <v>82</v>
      </c>
      <c r="R564" t="s">
        <v>82</v>
      </c>
      <c r="S564" t="s">
        <v>82</v>
      </c>
      <c r="T564" t="s">
        <v>82</v>
      </c>
      <c r="V564" t="s">
        <v>82</v>
      </c>
      <c r="W564" t="s">
        <v>82</v>
      </c>
      <c r="X564" t="s">
        <v>82</v>
      </c>
      <c r="Y564" s="3">
        <v>45662.953586319447</v>
      </c>
      <c r="Z564" s="3">
        <v>45662.968840312504</v>
      </c>
      <c r="AA564" s="3">
        <v>45662.968976087963</v>
      </c>
      <c r="AC564" t="s">
        <v>82</v>
      </c>
      <c r="AD564" t="s">
        <v>82</v>
      </c>
      <c r="AE564" t="s">
        <v>82</v>
      </c>
      <c r="AF564" t="s">
        <v>82</v>
      </c>
      <c r="AG564" t="s">
        <v>82</v>
      </c>
      <c r="AH564" t="s">
        <v>82</v>
      </c>
      <c r="AI564" t="s">
        <v>82</v>
      </c>
      <c r="AJ564" t="s">
        <v>82</v>
      </c>
      <c r="AK564" t="s">
        <v>82</v>
      </c>
      <c r="AL564" t="s">
        <v>82</v>
      </c>
      <c r="BD564" t="s">
        <v>82</v>
      </c>
      <c r="BE564" t="s">
        <v>82</v>
      </c>
      <c r="BF564" t="s">
        <v>82</v>
      </c>
      <c r="BG564" t="s">
        <v>88</v>
      </c>
      <c r="BH564" t="s">
        <v>89</v>
      </c>
      <c r="BL564" t="s">
        <v>82</v>
      </c>
      <c r="BM564" t="s">
        <v>82</v>
      </c>
      <c r="BN564" t="s">
        <v>82</v>
      </c>
      <c r="BO564" t="s">
        <v>82</v>
      </c>
      <c r="BP564" t="s">
        <v>82</v>
      </c>
      <c r="BQ564" t="s">
        <v>82</v>
      </c>
      <c r="BR564" t="s">
        <v>82</v>
      </c>
      <c r="BS564" t="s">
        <v>82</v>
      </c>
    </row>
    <row r="565" spans="1:71" x14ac:dyDescent="0.2">
      <c r="A565">
        <v>3314546</v>
      </c>
      <c r="B565" s="2">
        <v>45663.264628530094</v>
      </c>
      <c r="C565" s="3">
        <v>45663.264628530094</v>
      </c>
      <c r="D565" s="2">
        <v>45664.269240844907</v>
      </c>
      <c r="E565" s="3">
        <v>45664.269240844907</v>
      </c>
      <c r="F565" t="s">
        <v>110</v>
      </c>
      <c r="G565" t="s">
        <v>79</v>
      </c>
      <c r="H565" t="s">
        <v>80</v>
      </c>
      <c r="I565" s="4">
        <v>198</v>
      </c>
      <c r="K565" t="s">
        <v>82</v>
      </c>
      <c r="L565" t="s">
        <v>82</v>
      </c>
      <c r="N565" t="s">
        <v>97</v>
      </c>
      <c r="O565" t="s">
        <v>431</v>
      </c>
      <c r="P565" t="s">
        <v>99</v>
      </c>
      <c r="Q565" t="s">
        <v>86</v>
      </c>
      <c r="R565" t="s">
        <v>82</v>
      </c>
      <c r="S565" t="s">
        <v>82</v>
      </c>
      <c r="T565" t="s">
        <v>82</v>
      </c>
      <c r="V565" t="s">
        <v>82</v>
      </c>
      <c r="W565" t="s">
        <v>82</v>
      </c>
      <c r="X565" t="s">
        <v>82</v>
      </c>
      <c r="AC565" t="s">
        <v>82</v>
      </c>
      <c r="AD565" t="s">
        <v>82</v>
      </c>
      <c r="AE565" t="s">
        <v>82</v>
      </c>
      <c r="AF565" t="s">
        <v>82</v>
      </c>
      <c r="AG565" t="s">
        <v>82</v>
      </c>
      <c r="AH565" t="s">
        <v>82</v>
      </c>
      <c r="AI565" t="s">
        <v>82</v>
      </c>
      <c r="AJ565" t="s">
        <v>82</v>
      </c>
      <c r="AK565" t="s">
        <v>82</v>
      </c>
      <c r="AL565" t="s">
        <v>82</v>
      </c>
      <c r="BD565" t="s">
        <v>82</v>
      </c>
      <c r="BE565" t="s">
        <v>82</v>
      </c>
      <c r="BF565" t="s">
        <v>82</v>
      </c>
      <c r="BG565" t="s">
        <v>88</v>
      </c>
      <c r="BH565" t="s">
        <v>89</v>
      </c>
      <c r="BL565" t="s">
        <v>82</v>
      </c>
      <c r="BM565" t="s">
        <v>82</v>
      </c>
      <c r="BN565" t="s">
        <v>82</v>
      </c>
      <c r="BO565" t="s">
        <v>82</v>
      </c>
      <c r="BP565" t="s">
        <v>82</v>
      </c>
      <c r="BQ565" t="s">
        <v>82</v>
      </c>
      <c r="BR565" t="s">
        <v>82</v>
      </c>
      <c r="BS565" t="s">
        <v>82</v>
      </c>
    </row>
    <row r="566" spans="1:71" hidden="1" x14ac:dyDescent="0.2">
      <c r="A566">
        <v>3314631</v>
      </c>
      <c r="B566" s="2">
        <v>45663.312897384254</v>
      </c>
      <c r="C566" s="3">
        <v>45663.312897384254</v>
      </c>
      <c r="D566" s="2">
        <v>45663.316480173613</v>
      </c>
      <c r="E566" s="3">
        <v>45663.316480173613</v>
      </c>
      <c r="F566" t="s">
        <v>179</v>
      </c>
      <c r="G566" t="s">
        <v>79</v>
      </c>
      <c r="H566" t="s">
        <v>101</v>
      </c>
      <c r="I566" s="4">
        <v>203.4</v>
      </c>
      <c r="K566" t="s">
        <v>82</v>
      </c>
      <c r="L566" t="s">
        <v>82</v>
      </c>
      <c r="N566" t="s">
        <v>92</v>
      </c>
      <c r="O566" t="s">
        <v>146</v>
      </c>
      <c r="P566" t="s">
        <v>94</v>
      </c>
      <c r="Q566" t="s">
        <v>86</v>
      </c>
      <c r="R566" t="s">
        <v>82</v>
      </c>
      <c r="S566" t="s">
        <v>82</v>
      </c>
      <c r="T566" t="s">
        <v>82</v>
      </c>
      <c r="V566" t="s">
        <v>82</v>
      </c>
      <c r="W566" t="s">
        <v>82</v>
      </c>
      <c r="X566" t="s">
        <v>82</v>
      </c>
      <c r="AC566" t="s">
        <v>82</v>
      </c>
      <c r="AD566" t="s">
        <v>82</v>
      </c>
      <c r="AE566" t="s">
        <v>82</v>
      </c>
      <c r="AF566" t="s">
        <v>82</v>
      </c>
      <c r="AG566" t="s">
        <v>82</v>
      </c>
      <c r="AH566" t="s">
        <v>82</v>
      </c>
      <c r="AI566" t="s">
        <v>82</v>
      </c>
      <c r="AJ566" t="s">
        <v>82</v>
      </c>
      <c r="AK566" t="s">
        <v>82</v>
      </c>
      <c r="AL566" t="s">
        <v>82</v>
      </c>
      <c r="BD566" t="s">
        <v>82</v>
      </c>
      <c r="BE566" t="s">
        <v>82</v>
      </c>
      <c r="BF566" t="s">
        <v>82</v>
      </c>
      <c r="BG566" t="s">
        <v>88</v>
      </c>
      <c r="BH566" t="s">
        <v>89</v>
      </c>
      <c r="BL566" t="s">
        <v>82</v>
      </c>
      <c r="BM566" t="s">
        <v>82</v>
      </c>
      <c r="BN566" t="s">
        <v>82</v>
      </c>
      <c r="BO566" t="s">
        <v>82</v>
      </c>
      <c r="BP566" t="s">
        <v>82</v>
      </c>
      <c r="BQ566" t="s">
        <v>82</v>
      </c>
      <c r="BR566" t="s">
        <v>82</v>
      </c>
      <c r="BS566" t="s">
        <v>82</v>
      </c>
    </row>
    <row r="567" spans="1:71" hidden="1" x14ac:dyDescent="0.2">
      <c r="A567">
        <v>3314640</v>
      </c>
      <c r="B567" s="2">
        <v>45663.317408773146</v>
      </c>
      <c r="C567" s="3">
        <v>45663.317408773146</v>
      </c>
      <c r="D567" s="2">
        <v>45663.340779699072</v>
      </c>
      <c r="E567" s="3">
        <v>45663.340779699072</v>
      </c>
      <c r="F567" t="s">
        <v>217</v>
      </c>
      <c r="G567" t="s">
        <v>79</v>
      </c>
      <c r="H567" t="s">
        <v>101</v>
      </c>
      <c r="I567" s="4">
        <v>203.4</v>
      </c>
      <c r="K567" t="s">
        <v>82</v>
      </c>
      <c r="L567" t="s">
        <v>82</v>
      </c>
      <c r="N567" t="s">
        <v>92</v>
      </c>
      <c r="O567" t="s">
        <v>114</v>
      </c>
      <c r="P567" t="s">
        <v>94</v>
      </c>
      <c r="Q567" t="s">
        <v>86</v>
      </c>
      <c r="R567" t="s">
        <v>82</v>
      </c>
      <c r="S567" t="s">
        <v>82</v>
      </c>
      <c r="T567" t="s">
        <v>82</v>
      </c>
      <c r="V567" t="s">
        <v>82</v>
      </c>
      <c r="W567" t="s">
        <v>87</v>
      </c>
      <c r="X567" t="s">
        <v>82</v>
      </c>
      <c r="Y567" s="3">
        <v>45663.320139699077</v>
      </c>
      <c r="Z567" s="3">
        <v>45663.332742719911</v>
      </c>
      <c r="AA567" s="3">
        <v>45663.340422083333</v>
      </c>
      <c r="AC567" t="s">
        <v>87</v>
      </c>
      <c r="AD567" t="s">
        <v>82</v>
      </c>
      <c r="AE567" t="s">
        <v>82</v>
      </c>
      <c r="AF567" t="s">
        <v>82</v>
      </c>
      <c r="AG567" t="s">
        <v>82</v>
      </c>
      <c r="AH567" t="s">
        <v>82</v>
      </c>
      <c r="AI567" t="s">
        <v>82</v>
      </c>
      <c r="AJ567" t="s">
        <v>82</v>
      </c>
      <c r="AK567" t="s">
        <v>82</v>
      </c>
      <c r="AL567" t="s">
        <v>82</v>
      </c>
      <c r="AP567">
        <v>1</v>
      </c>
      <c r="BD567" t="s">
        <v>82</v>
      </c>
      <c r="BE567" t="s">
        <v>82</v>
      </c>
      <c r="BF567" t="s">
        <v>82</v>
      </c>
      <c r="BG567" t="s">
        <v>88</v>
      </c>
      <c r="BH567" t="s">
        <v>89</v>
      </c>
      <c r="BL567" t="s">
        <v>82</v>
      </c>
      <c r="BM567" t="s">
        <v>82</v>
      </c>
      <c r="BN567" t="s">
        <v>82</v>
      </c>
      <c r="BO567" t="s">
        <v>82</v>
      </c>
      <c r="BP567" t="s">
        <v>82</v>
      </c>
      <c r="BQ567" t="s">
        <v>82</v>
      </c>
      <c r="BR567" t="s">
        <v>82</v>
      </c>
      <c r="BS567" t="s">
        <v>82</v>
      </c>
    </row>
    <row r="568" spans="1:71" hidden="1" x14ac:dyDescent="0.2">
      <c r="A568">
        <v>3314982</v>
      </c>
      <c r="B568" s="2">
        <v>45663.478798414348</v>
      </c>
      <c r="C568" s="3">
        <v>45663.478798414348</v>
      </c>
      <c r="D568" s="2">
        <v>45663.501469745373</v>
      </c>
      <c r="E568" s="3">
        <v>45663.501469745373</v>
      </c>
      <c r="F568" t="s">
        <v>96</v>
      </c>
      <c r="G568" t="s">
        <v>79</v>
      </c>
      <c r="H568" t="s">
        <v>101</v>
      </c>
      <c r="I568" s="4">
        <v>123.2</v>
      </c>
      <c r="K568" t="s">
        <v>82</v>
      </c>
      <c r="L568" t="s">
        <v>103</v>
      </c>
      <c r="N568" t="s">
        <v>92</v>
      </c>
      <c r="O568" t="s">
        <v>174</v>
      </c>
      <c r="P568" t="s">
        <v>158</v>
      </c>
      <c r="Q568" t="s">
        <v>95</v>
      </c>
      <c r="R568" t="s">
        <v>82</v>
      </c>
      <c r="S568" t="s">
        <v>82</v>
      </c>
      <c r="T568" t="s">
        <v>82</v>
      </c>
      <c r="V568" t="s">
        <v>82</v>
      </c>
      <c r="W568" t="s">
        <v>82</v>
      </c>
      <c r="X568" t="s">
        <v>82</v>
      </c>
      <c r="Y568" s="3">
        <v>45663.481040347222</v>
      </c>
      <c r="Z568" s="3">
        <v>45663.500499907408</v>
      </c>
      <c r="AA568" s="3">
        <v>45663.50144847222</v>
      </c>
      <c r="AC568" t="s">
        <v>82</v>
      </c>
      <c r="AD568" t="s">
        <v>82</v>
      </c>
      <c r="AE568" t="s">
        <v>82</v>
      </c>
      <c r="AF568" t="s">
        <v>82</v>
      </c>
      <c r="AG568" t="s">
        <v>82</v>
      </c>
      <c r="AH568" t="s">
        <v>82</v>
      </c>
      <c r="AI568" t="s">
        <v>82</v>
      </c>
      <c r="AJ568" t="s">
        <v>82</v>
      </c>
      <c r="AK568" t="s">
        <v>82</v>
      </c>
      <c r="AL568" t="s">
        <v>82</v>
      </c>
      <c r="BD568" t="s">
        <v>82</v>
      </c>
      <c r="BE568" t="s">
        <v>82</v>
      </c>
      <c r="BF568" t="s">
        <v>82</v>
      </c>
      <c r="BG568" t="s">
        <v>88</v>
      </c>
      <c r="BH568" t="s">
        <v>89</v>
      </c>
      <c r="BL568" t="s">
        <v>82</v>
      </c>
      <c r="BM568" t="s">
        <v>82</v>
      </c>
      <c r="BN568" t="s">
        <v>82</v>
      </c>
      <c r="BO568" t="s">
        <v>82</v>
      </c>
      <c r="BP568" t="s">
        <v>82</v>
      </c>
      <c r="BQ568" t="s">
        <v>82</v>
      </c>
      <c r="BR568" t="s">
        <v>82</v>
      </c>
      <c r="BS568" t="s">
        <v>82</v>
      </c>
    </row>
    <row r="569" spans="1:71" hidden="1" x14ac:dyDescent="0.2">
      <c r="A569">
        <v>3315647</v>
      </c>
      <c r="B569" s="2">
        <v>45663.697919814818</v>
      </c>
      <c r="C569" s="3">
        <v>45663.697919814818</v>
      </c>
      <c r="D569" s="2">
        <v>45663.718484247685</v>
      </c>
      <c r="E569" s="3">
        <v>45663.718484247685</v>
      </c>
      <c r="F569" t="s">
        <v>156</v>
      </c>
      <c r="G569" t="s">
        <v>79</v>
      </c>
      <c r="H569" t="s">
        <v>80</v>
      </c>
      <c r="I569" s="4">
        <v>204.5</v>
      </c>
      <c r="K569" t="s">
        <v>129</v>
      </c>
      <c r="L569" t="s">
        <v>82</v>
      </c>
      <c r="N569" t="s">
        <v>92</v>
      </c>
      <c r="O569" t="s">
        <v>303</v>
      </c>
      <c r="P569" t="s">
        <v>160</v>
      </c>
      <c r="Q569" t="s">
        <v>86</v>
      </c>
      <c r="R569" t="s">
        <v>82</v>
      </c>
      <c r="S569" t="s">
        <v>82</v>
      </c>
      <c r="T569" t="s">
        <v>82</v>
      </c>
      <c r="V569" t="s">
        <v>82</v>
      </c>
      <c r="W569" t="s">
        <v>82</v>
      </c>
      <c r="X569" t="s">
        <v>82</v>
      </c>
      <c r="Y569" s="3">
        <v>45663.702413483799</v>
      </c>
      <c r="Z569" s="3">
        <v>45663.710290717594</v>
      </c>
      <c r="AA569" s="3">
        <v>45663.718452395835</v>
      </c>
      <c r="AC569" t="s">
        <v>87</v>
      </c>
      <c r="AD569" t="s">
        <v>82</v>
      </c>
      <c r="AE569" t="s">
        <v>82</v>
      </c>
      <c r="AF569" t="s">
        <v>82</v>
      </c>
      <c r="AG569" t="s">
        <v>82</v>
      </c>
      <c r="AH569" t="s">
        <v>82</v>
      </c>
      <c r="AI569" t="s">
        <v>82</v>
      </c>
      <c r="AJ569" t="s">
        <v>82</v>
      </c>
      <c r="AK569" t="s">
        <v>82</v>
      </c>
      <c r="AL569" t="s">
        <v>82</v>
      </c>
      <c r="AP569">
        <v>1</v>
      </c>
      <c r="BD569" t="s">
        <v>82</v>
      </c>
      <c r="BE569" t="s">
        <v>82</v>
      </c>
      <c r="BF569" t="s">
        <v>82</v>
      </c>
      <c r="BG569" t="s">
        <v>88</v>
      </c>
      <c r="BH569" t="s">
        <v>89</v>
      </c>
      <c r="BL569" t="s">
        <v>82</v>
      </c>
      <c r="BM569" t="s">
        <v>82</v>
      </c>
      <c r="BN569" t="s">
        <v>82</v>
      </c>
      <c r="BO569" t="s">
        <v>82</v>
      </c>
      <c r="BP569" t="s">
        <v>82</v>
      </c>
      <c r="BQ569" t="s">
        <v>82</v>
      </c>
      <c r="BR569" t="s">
        <v>82</v>
      </c>
      <c r="BS569" t="s">
        <v>82</v>
      </c>
    </row>
    <row r="570" spans="1:71" x14ac:dyDescent="0.2">
      <c r="A570">
        <v>3315737</v>
      </c>
      <c r="B570" s="2">
        <v>45663.724912500002</v>
      </c>
      <c r="C570" s="3">
        <v>45663.724912500002</v>
      </c>
      <c r="D570" s="2">
        <v>45663.740169942132</v>
      </c>
      <c r="E570" s="3">
        <v>45663.740169942132</v>
      </c>
      <c r="F570" t="s">
        <v>153</v>
      </c>
      <c r="G570" t="s">
        <v>79</v>
      </c>
      <c r="H570" t="s">
        <v>80</v>
      </c>
      <c r="I570" s="4">
        <v>199.3</v>
      </c>
      <c r="K570" t="s">
        <v>113</v>
      </c>
      <c r="L570" t="s">
        <v>82</v>
      </c>
      <c r="N570" t="s">
        <v>92</v>
      </c>
      <c r="O570" t="s">
        <v>114</v>
      </c>
      <c r="P570" t="s">
        <v>94</v>
      </c>
      <c r="Q570" t="s">
        <v>86</v>
      </c>
      <c r="R570" t="s">
        <v>82</v>
      </c>
      <c r="S570" t="s">
        <v>82</v>
      </c>
      <c r="T570" t="s">
        <v>82</v>
      </c>
      <c r="V570" t="s">
        <v>82</v>
      </c>
      <c r="W570" t="s">
        <v>87</v>
      </c>
      <c r="X570" t="s">
        <v>82</v>
      </c>
      <c r="Y570" s="3">
        <v>45663.72517766204</v>
      </c>
      <c r="Z570" s="3">
        <v>45663.728369201388</v>
      </c>
      <c r="AA570" s="3">
        <v>45663.740154027779</v>
      </c>
      <c r="AC570" t="s">
        <v>87</v>
      </c>
      <c r="AD570" t="s">
        <v>82</v>
      </c>
      <c r="AE570" t="s">
        <v>82</v>
      </c>
      <c r="AF570" t="s">
        <v>82</v>
      </c>
      <c r="AG570" t="s">
        <v>82</v>
      </c>
      <c r="AH570" t="s">
        <v>82</v>
      </c>
      <c r="AI570" t="s">
        <v>82</v>
      </c>
      <c r="AJ570" t="s">
        <v>82</v>
      </c>
      <c r="AK570" t="s">
        <v>82</v>
      </c>
      <c r="AL570" t="s">
        <v>82</v>
      </c>
      <c r="AP570">
        <v>1</v>
      </c>
      <c r="BD570" t="s">
        <v>82</v>
      </c>
      <c r="BE570" t="s">
        <v>82</v>
      </c>
      <c r="BF570" t="s">
        <v>82</v>
      </c>
      <c r="BG570" t="s">
        <v>88</v>
      </c>
      <c r="BH570" t="s">
        <v>89</v>
      </c>
      <c r="BL570" t="s">
        <v>82</v>
      </c>
      <c r="BM570" t="s">
        <v>82</v>
      </c>
      <c r="BN570" t="s">
        <v>82</v>
      </c>
      <c r="BO570" t="s">
        <v>82</v>
      </c>
      <c r="BP570" t="s">
        <v>82</v>
      </c>
      <c r="BQ570" t="s">
        <v>82</v>
      </c>
      <c r="BR570" t="s">
        <v>82</v>
      </c>
      <c r="BS570" t="s">
        <v>82</v>
      </c>
    </row>
    <row r="571" spans="1:71" x14ac:dyDescent="0.2">
      <c r="A571">
        <v>3316087</v>
      </c>
      <c r="B571" s="2">
        <v>45664.269293275458</v>
      </c>
      <c r="C571" s="3">
        <v>45664.269293275458</v>
      </c>
      <c r="D571" s="2">
        <v>45665.269689490742</v>
      </c>
      <c r="E571" s="3">
        <v>45665.269689490742</v>
      </c>
      <c r="F571" t="s">
        <v>110</v>
      </c>
      <c r="G571" t="s">
        <v>79</v>
      </c>
      <c r="H571" t="s">
        <v>80</v>
      </c>
      <c r="I571" s="4">
        <v>198</v>
      </c>
      <c r="K571" t="s">
        <v>82</v>
      </c>
      <c r="L571" t="s">
        <v>82</v>
      </c>
      <c r="N571" t="s">
        <v>97</v>
      </c>
      <c r="O571" t="s">
        <v>300</v>
      </c>
      <c r="P571" t="s">
        <v>99</v>
      </c>
      <c r="Q571" t="s">
        <v>86</v>
      </c>
      <c r="R571" t="s">
        <v>82</v>
      </c>
      <c r="S571" t="s">
        <v>82</v>
      </c>
      <c r="T571" t="s">
        <v>82</v>
      </c>
      <c r="V571" t="s">
        <v>82</v>
      </c>
      <c r="W571" t="s">
        <v>82</v>
      </c>
      <c r="X571" t="s">
        <v>82</v>
      </c>
      <c r="AC571" t="s">
        <v>82</v>
      </c>
      <c r="AD571" t="s">
        <v>82</v>
      </c>
      <c r="AE571" t="s">
        <v>82</v>
      </c>
      <c r="AF571" t="s">
        <v>82</v>
      </c>
      <c r="AG571" t="s">
        <v>82</v>
      </c>
      <c r="AH571" t="s">
        <v>82</v>
      </c>
      <c r="AI571" t="s">
        <v>82</v>
      </c>
      <c r="AJ571" t="s">
        <v>82</v>
      </c>
      <c r="AK571" t="s">
        <v>82</v>
      </c>
      <c r="AL571" t="s">
        <v>82</v>
      </c>
      <c r="BD571" t="s">
        <v>82</v>
      </c>
      <c r="BE571" t="s">
        <v>82</v>
      </c>
      <c r="BF571" t="s">
        <v>82</v>
      </c>
      <c r="BG571" t="s">
        <v>88</v>
      </c>
      <c r="BH571" t="s">
        <v>89</v>
      </c>
      <c r="BL571" t="s">
        <v>82</v>
      </c>
      <c r="BM571" t="s">
        <v>82</v>
      </c>
      <c r="BN571" t="s">
        <v>82</v>
      </c>
      <c r="BO571" t="s">
        <v>82</v>
      </c>
      <c r="BP571" t="s">
        <v>82</v>
      </c>
      <c r="BQ571" t="s">
        <v>82</v>
      </c>
      <c r="BR571" t="s">
        <v>82</v>
      </c>
      <c r="BS571" t="s">
        <v>82</v>
      </c>
    </row>
    <row r="572" spans="1:71" x14ac:dyDescent="0.2">
      <c r="A572">
        <v>3316205</v>
      </c>
      <c r="B572" s="2">
        <v>45664.324282430556</v>
      </c>
      <c r="C572" s="3">
        <v>45664.324282430556</v>
      </c>
      <c r="D572" s="2">
        <v>45664.326858252316</v>
      </c>
      <c r="E572" s="3">
        <v>45664.326858252316</v>
      </c>
      <c r="F572" t="s">
        <v>96</v>
      </c>
      <c r="G572" t="s">
        <v>79</v>
      </c>
      <c r="H572" t="s">
        <v>80</v>
      </c>
      <c r="I572" s="4">
        <v>197.3</v>
      </c>
      <c r="K572" t="s">
        <v>129</v>
      </c>
      <c r="L572" t="s">
        <v>82</v>
      </c>
      <c r="N572" t="s">
        <v>130</v>
      </c>
      <c r="O572" t="s">
        <v>519</v>
      </c>
      <c r="P572" t="s">
        <v>132</v>
      </c>
      <c r="Q572" t="s">
        <v>86</v>
      </c>
      <c r="R572" t="s">
        <v>82</v>
      </c>
      <c r="S572" t="s">
        <v>82</v>
      </c>
      <c r="T572" t="s">
        <v>82</v>
      </c>
      <c r="V572" t="s">
        <v>82</v>
      </c>
      <c r="W572" t="s">
        <v>82</v>
      </c>
      <c r="X572" t="s">
        <v>82</v>
      </c>
      <c r="AC572" t="s">
        <v>82</v>
      </c>
      <c r="AD572" t="s">
        <v>82</v>
      </c>
      <c r="AE572" t="s">
        <v>82</v>
      </c>
      <c r="AF572" t="s">
        <v>82</v>
      </c>
      <c r="AG572" t="s">
        <v>82</v>
      </c>
      <c r="AH572" t="s">
        <v>82</v>
      </c>
      <c r="AI572" t="s">
        <v>82</v>
      </c>
      <c r="AJ572" t="s">
        <v>82</v>
      </c>
      <c r="AK572" t="s">
        <v>82</v>
      </c>
      <c r="AL572" t="s">
        <v>82</v>
      </c>
      <c r="BD572" t="s">
        <v>82</v>
      </c>
      <c r="BE572" t="s">
        <v>82</v>
      </c>
      <c r="BF572" t="s">
        <v>82</v>
      </c>
      <c r="BG572" t="s">
        <v>88</v>
      </c>
      <c r="BH572" t="s">
        <v>89</v>
      </c>
      <c r="BL572" t="s">
        <v>82</v>
      </c>
      <c r="BM572" t="s">
        <v>82</v>
      </c>
      <c r="BN572" t="s">
        <v>82</v>
      </c>
      <c r="BO572" t="s">
        <v>82</v>
      </c>
      <c r="BP572" t="s">
        <v>82</v>
      </c>
      <c r="BQ572" t="s">
        <v>82</v>
      </c>
      <c r="BR572" t="s">
        <v>82</v>
      </c>
      <c r="BS572" t="s">
        <v>82</v>
      </c>
    </row>
    <row r="573" spans="1:71" hidden="1" x14ac:dyDescent="0.2">
      <c r="A573">
        <v>3316714</v>
      </c>
      <c r="B573" s="2">
        <v>45664.593205324076</v>
      </c>
      <c r="C573" s="3">
        <v>45664.593205324076</v>
      </c>
      <c r="D573" s="2">
        <v>45664.615197326391</v>
      </c>
      <c r="E573" s="3">
        <v>45664.615197326391</v>
      </c>
      <c r="F573" t="s">
        <v>102</v>
      </c>
      <c r="G573" t="s">
        <v>79</v>
      </c>
      <c r="H573" t="s">
        <v>80</v>
      </c>
      <c r="I573" s="4">
        <v>205</v>
      </c>
      <c r="K573" t="s">
        <v>220</v>
      </c>
      <c r="L573" t="s">
        <v>82</v>
      </c>
      <c r="N573" t="s">
        <v>116</v>
      </c>
      <c r="O573" t="s">
        <v>520</v>
      </c>
      <c r="P573" t="s">
        <v>94</v>
      </c>
      <c r="Q573" t="s">
        <v>86</v>
      </c>
      <c r="R573" t="s">
        <v>82</v>
      </c>
      <c r="S573" t="s">
        <v>82</v>
      </c>
      <c r="T573" t="s">
        <v>82</v>
      </c>
      <c r="V573" t="s">
        <v>82</v>
      </c>
      <c r="W573" t="s">
        <v>82</v>
      </c>
      <c r="X573" t="s">
        <v>82</v>
      </c>
      <c r="Y573" s="3">
        <v>45664.594397083332</v>
      </c>
      <c r="Z573" s="3">
        <v>45664.606506458338</v>
      </c>
      <c r="AA573" s="3">
        <v>45664.615196030092</v>
      </c>
      <c r="AC573" t="s">
        <v>82</v>
      </c>
      <c r="AD573" t="s">
        <v>82</v>
      </c>
      <c r="AE573" t="s">
        <v>82</v>
      </c>
      <c r="AF573" t="s">
        <v>82</v>
      </c>
      <c r="AG573" t="s">
        <v>82</v>
      </c>
      <c r="AH573" t="s">
        <v>82</v>
      </c>
      <c r="AI573" t="s">
        <v>82</v>
      </c>
      <c r="AJ573" t="s">
        <v>82</v>
      </c>
      <c r="AK573" t="s">
        <v>82</v>
      </c>
      <c r="AL573" t="s">
        <v>82</v>
      </c>
      <c r="BD573" t="s">
        <v>82</v>
      </c>
      <c r="BE573" t="s">
        <v>82</v>
      </c>
      <c r="BF573" t="s">
        <v>82</v>
      </c>
      <c r="BG573" t="s">
        <v>88</v>
      </c>
      <c r="BH573" t="s">
        <v>89</v>
      </c>
      <c r="BL573" t="s">
        <v>82</v>
      </c>
      <c r="BM573" t="s">
        <v>82</v>
      </c>
      <c r="BN573" t="s">
        <v>82</v>
      </c>
      <c r="BO573" t="s">
        <v>82</v>
      </c>
      <c r="BP573" t="s">
        <v>82</v>
      </c>
      <c r="BQ573" t="s">
        <v>82</v>
      </c>
      <c r="BR573" t="s">
        <v>82</v>
      </c>
      <c r="BS573" t="s">
        <v>82</v>
      </c>
    </row>
    <row r="574" spans="1:71" x14ac:dyDescent="0.2">
      <c r="A574">
        <v>3316879</v>
      </c>
      <c r="B574" s="2">
        <v>45664.673718437502</v>
      </c>
      <c r="C574" s="3">
        <v>45664.673718437502</v>
      </c>
      <c r="D574" s="2">
        <v>45664.695017141203</v>
      </c>
      <c r="E574" s="3">
        <v>45664.695017141203</v>
      </c>
      <c r="F574" t="s">
        <v>110</v>
      </c>
      <c r="G574" t="s">
        <v>79</v>
      </c>
      <c r="H574" t="s">
        <v>80</v>
      </c>
      <c r="I574" s="4">
        <v>197.3</v>
      </c>
      <c r="K574" t="s">
        <v>129</v>
      </c>
      <c r="L574" t="s">
        <v>82</v>
      </c>
      <c r="N574" t="s">
        <v>92</v>
      </c>
      <c r="O574" t="s">
        <v>163</v>
      </c>
      <c r="P574" t="s">
        <v>99</v>
      </c>
      <c r="Q574" t="s">
        <v>86</v>
      </c>
      <c r="R574" t="s">
        <v>82</v>
      </c>
      <c r="S574" t="s">
        <v>82</v>
      </c>
      <c r="T574" t="s">
        <v>82</v>
      </c>
      <c r="V574" t="s">
        <v>82</v>
      </c>
      <c r="W574" t="s">
        <v>82</v>
      </c>
      <c r="X574" t="s">
        <v>82</v>
      </c>
      <c r="Y574" s="3">
        <v>45664.675213148148</v>
      </c>
      <c r="Z574" s="3">
        <v>45664.67858850694</v>
      </c>
      <c r="AA574" s="3">
        <v>45664.695002800931</v>
      </c>
      <c r="AC574" t="s">
        <v>87</v>
      </c>
      <c r="AD574" t="s">
        <v>82</v>
      </c>
      <c r="AE574" t="s">
        <v>82</v>
      </c>
      <c r="AF574" t="s">
        <v>82</v>
      </c>
      <c r="AG574" t="s">
        <v>82</v>
      </c>
      <c r="AH574" t="s">
        <v>82</v>
      </c>
      <c r="AI574" t="s">
        <v>82</v>
      </c>
      <c r="AJ574" t="s">
        <v>82</v>
      </c>
      <c r="AK574" t="s">
        <v>82</v>
      </c>
      <c r="AL574" t="s">
        <v>82</v>
      </c>
      <c r="AP574">
        <v>1</v>
      </c>
      <c r="BD574" t="s">
        <v>82</v>
      </c>
      <c r="BE574" t="s">
        <v>82</v>
      </c>
      <c r="BF574" t="s">
        <v>82</v>
      </c>
      <c r="BG574" t="s">
        <v>88</v>
      </c>
      <c r="BH574" t="s">
        <v>89</v>
      </c>
      <c r="BL574" t="s">
        <v>82</v>
      </c>
      <c r="BM574" t="s">
        <v>82</v>
      </c>
      <c r="BN574" t="s">
        <v>82</v>
      </c>
      <c r="BO574" t="s">
        <v>82</v>
      </c>
      <c r="BP574" t="s">
        <v>82</v>
      </c>
      <c r="BQ574" t="s">
        <v>82</v>
      </c>
      <c r="BR574" t="s">
        <v>82</v>
      </c>
      <c r="BS574" t="s">
        <v>82</v>
      </c>
    </row>
    <row r="575" spans="1:71" x14ac:dyDescent="0.2">
      <c r="A575">
        <v>3317346</v>
      </c>
      <c r="B575" s="2">
        <v>45665.270077951391</v>
      </c>
      <c r="C575" s="3">
        <v>45665.270077951391</v>
      </c>
      <c r="D575" s="2">
        <v>45666.270335046298</v>
      </c>
      <c r="E575" s="3">
        <v>45666.270335046298</v>
      </c>
      <c r="F575" t="s">
        <v>213</v>
      </c>
      <c r="G575" t="s">
        <v>79</v>
      </c>
      <c r="H575" t="s">
        <v>80</v>
      </c>
      <c r="I575" s="4">
        <v>198</v>
      </c>
      <c r="K575" t="s">
        <v>82</v>
      </c>
      <c r="L575" t="s">
        <v>82</v>
      </c>
      <c r="N575" t="s">
        <v>97</v>
      </c>
      <c r="O575" t="s">
        <v>468</v>
      </c>
      <c r="P575" t="s">
        <v>99</v>
      </c>
      <c r="Q575" t="s">
        <v>86</v>
      </c>
      <c r="R575" t="s">
        <v>82</v>
      </c>
      <c r="S575" t="s">
        <v>82</v>
      </c>
      <c r="T575" t="s">
        <v>82</v>
      </c>
      <c r="V575" t="s">
        <v>82</v>
      </c>
      <c r="W575" t="s">
        <v>82</v>
      </c>
      <c r="X575" t="s">
        <v>82</v>
      </c>
      <c r="AC575" t="s">
        <v>82</v>
      </c>
      <c r="AD575" t="s">
        <v>82</v>
      </c>
      <c r="AE575" t="s">
        <v>82</v>
      </c>
      <c r="AF575" t="s">
        <v>82</v>
      </c>
      <c r="AG575" t="s">
        <v>82</v>
      </c>
      <c r="AH575" t="s">
        <v>82</v>
      </c>
      <c r="AI575" t="s">
        <v>82</v>
      </c>
      <c r="AJ575" t="s">
        <v>82</v>
      </c>
      <c r="AK575" t="s">
        <v>82</v>
      </c>
      <c r="AL575" t="s">
        <v>82</v>
      </c>
      <c r="BD575" t="s">
        <v>82</v>
      </c>
      <c r="BE575" t="s">
        <v>82</v>
      </c>
      <c r="BF575" t="s">
        <v>82</v>
      </c>
      <c r="BG575" t="s">
        <v>88</v>
      </c>
      <c r="BH575" t="s">
        <v>89</v>
      </c>
      <c r="BL575" t="s">
        <v>82</v>
      </c>
      <c r="BM575" t="s">
        <v>82</v>
      </c>
      <c r="BN575" t="s">
        <v>82</v>
      </c>
      <c r="BO575" t="s">
        <v>82</v>
      </c>
      <c r="BP575" t="s">
        <v>82</v>
      </c>
      <c r="BQ575" t="s">
        <v>82</v>
      </c>
      <c r="BR575" t="s">
        <v>82</v>
      </c>
      <c r="BS575" t="s">
        <v>82</v>
      </c>
    </row>
    <row r="576" spans="1:71" hidden="1" x14ac:dyDescent="0.2">
      <c r="A576">
        <v>3317404</v>
      </c>
      <c r="B576" s="2">
        <v>45665.305787997684</v>
      </c>
      <c r="C576" s="3">
        <v>45665.305787997684</v>
      </c>
      <c r="D576" s="2">
        <v>45665.375733541667</v>
      </c>
      <c r="E576" s="3">
        <v>45665.375733541667</v>
      </c>
      <c r="F576" t="s">
        <v>179</v>
      </c>
      <c r="G576" t="s">
        <v>79</v>
      </c>
      <c r="H576" t="s">
        <v>80</v>
      </c>
      <c r="I576" s="4">
        <v>201.7</v>
      </c>
      <c r="K576" t="s">
        <v>82</v>
      </c>
      <c r="L576" t="s">
        <v>285</v>
      </c>
      <c r="N576" t="s">
        <v>104</v>
      </c>
      <c r="O576" t="s">
        <v>521</v>
      </c>
      <c r="P576" t="s">
        <v>160</v>
      </c>
      <c r="Q576" t="s">
        <v>86</v>
      </c>
      <c r="R576" t="s">
        <v>82</v>
      </c>
      <c r="S576" t="s">
        <v>82</v>
      </c>
      <c r="T576" t="s">
        <v>82</v>
      </c>
      <c r="V576" t="s">
        <v>82</v>
      </c>
      <c r="W576" t="s">
        <v>82</v>
      </c>
      <c r="X576" t="s">
        <v>82</v>
      </c>
      <c r="Y576" s="3">
        <v>45665.307407210646</v>
      </c>
      <c r="Z576" s="3">
        <v>45665.309306875002</v>
      </c>
      <c r="AA576" s="3">
        <v>45665.342506458328</v>
      </c>
      <c r="AC576" t="s">
        <v>87</v>
      </c>
      <c r="AD576" t="s">
        <v>82</v>
      </c>
      <c r="AE576" t="s">
        <v>82</v>
      </c>
      <c r="AF576" t="s">
        <v>82</v>
      </c>
      <c r="AG576" t="s">
        <v>82</v>
      </c>
      <c r="AH576" t="s">
        <v>82</v>
      </c>
      <c r="AI576" t="s">
        <v>82</v>
      </c>
      <c r="AJ576" t="s">
        <v>82</v>
      </c>
      <c r="AK576" t="s">
        <v>82</v>
      </c>
      <c r="AL576" t="s">
        <v>82</v>
      </c>
      <c r="AP576">
        <v>1</v>
      </c>
      <c r="BD576" t="s">
        <v>82</v>
      </c>
      <c r="BE576" t="s">
        <v>82</v>
      </c>
      <c r="BF576" t="s">
        <v>82</v>
      </c>
      <c r="BG576" t="s">
        <v>88</v>
      </c>
      <c r="BH576" t="s">
        <v>89</v>
      </c>
      <c r="BL576" t="s">
        <v>82</v>
      </c>
      <c r="BM576" t="s">
        <v>82</v>
      </c>
      <c r="BN576" t="s">
        <v>82</v>
      </c>
      <c r="BO576" t="s">
        <v>82</v>
      </c>
      <c r="BP576" t="s">
        <v>82</v>
      </c>
      <c r="BQ576" t="s">
        <v>82</v>
      </c>
      <c r="BR576" t="s">
        <v>82</v>
      </c>
      <c r="BS576" t="s">
        <v>82</v>
      </c>
    </row>
    <row r="577" spans="1:71" x14ac:dyDescent="0.2">
      <c r="A577">
        <v>3318152</v>
      </c>
      <c r="B577" s="2">
        <v>45665.736082916672</v>
      </c>
      <c r="C577" s="3">
        <v>45665.736082916672</v>
      </c>
      <c r="D577" s="2">
        <v>45665.737456851857</v>
      </c>
      <c r="E577" s="3">
        <v>45665.737456851857</v>
      </c>
      <c r="F577" t="s">
        <v>96</v>
      </c>
      <c r="G577" t="s">
        <v>79</v>
      </c>
      <c r="H577" t="s">
        <v>80</v>
      </c>
      <c r="I577" s="4">
        <v>197.3</v>
      </c>
      <c r="K577" t="s">
        <v>129</v>
      </c>
      <c r="L577" t="s">
        <v>82</v>
      </c>
      <c r="N577" t="s">
        <v>130</v>
      </c>
      <c r="O577" t="s">
        <v>519</v>
      </c>
      <c r="P577" t="s">
        <v>132</v>
      </c>
      <c r="Q577" t="s">
        <v>86</v>
      </c>
      <c r="R577" t="s">
        <v>82</v>
      </c>
      <c r="S577" t="s">
        <v>82</v>
      </c>
      <c r="T577" t="s">
        <v>82</v>
      </c>
      <c r="V577" t="s">
        <v>82</v>
      </c>
      <c r="W577" t="s">
        <v>82</v>
      </c>
      <c r="X577" t="s">
        <v>82</v>
      </c>
      <c r="AC577" t="s">
        <v>82</v>
      </c>
      <c r="AD577" t="s">
        <v>82</v>
      </c>
      <c r="AE577" t="s">
        <v>82</v>
      </c>
      <c r="AF577" t="s">
        <v>82</v>
      </c>
      <c r="AG577" t="s">
        <v>82</v>
      </c>
      <c r="AH577" t="s">
        <v>82</v>
      </c>
      <c r="AI577" t="s">
        <v>82</v>
      </c>
      <c r="AJ577" t="s">
        <v>82</v>
      </c>
      <c r="AK577" t="s">
        <v>82</v>
      </c>
      <c r="AL577" t="s">
        <v>82</v>
      </c>
      <c r="BD577" t="s">
        <v>82</v>
      </c>
      <c r="BE577" t="s">
        <v>82</v>
      </c>
      <c r="BF577" t="s">
        <v>82</v>
      </c>
      <c r="BG577" t="s">
        <v>88</v>
      </c>
      <c r="BH577" t="s">
        <v>89</v>
      </c>
      <c r="BL577" t="s">
        <v>82</v>
      </c>
      <c r="BM577" t="s">
        <v>82</v>
      </c>
      <c r="BN577" t="s">
        <v>82</v>
      </c>
      <c r="BO577" t="s">
        <v>82</v>
      </c>
      <c r="BP577" t="s">
        <v>82</v>
      </c>
      <c r="BQ577" t="s">
        <v>82</v>
      </c>
      <c r="BR577" t="s">
        <v>82</v>
      </c>
      <c r="BS577" t="s">
        <v>82</v>
      </c>
    </row>
    <row r="578" spans="1:71" x14ac:dyDescent="0.2">
      <c r="A578">
        <v>3318269</v>
      </c>
      <c r="B578" s="2">
        <v>45665.802098726854</v>
      </c>
      <c r="C578" s="3">
        <v>45665.802098726854</v>
      </c>
      <c r="D578" s="2">
        <v>45665.822385162042</v>
      </c>
      <c r="E578" s="3">
        <v>45665.822385162042</v>
      </c>
      <c r="F578" t="s">
        <v>96</v>
      </c>
      <c r="G578" t="s">
        <v>79</v>
      </c>
      <c r="H578" t="s">
        <v>80</v>
      </c>
      <c r="I578" s="4">
        <v>198.4</v>
      </c>
      <c r="K578" t="s">
        <v>129</v>
      </c>
      <c r="L578" t="s">
        <v>82</v>
      </c>
      <c r="N578" t="s">
        <v>130</v>
      </c>
      <c r="O578" t="s">
        <v>522</v>
      </c>
      <c r="P578" t="s">
        <v>99</v>
      </c>
      <c r="Q578" t="s">
        <v>86</v>
      </c>
      <c r="R578" t="s">
        <v>82</v>
      </c>
      <c r="S578" t="s">
        <v>82</v>
      </c>
      <c r="T578" t="s">
        <v>82</v>
      </c>
      <c r="V578" t="s">
        <v>82</v>
      </c>
      <c r="W578" t="s">
        <v>82</v>
      </c>
      <c r="X578" t="s">
        <v>82</v>
      </c>
      <c r="AC578" t="s">
        <v>87</v>
      </c>
      <c r="AD578" t="s">
        <v>82</v>
      </c>
      <c r="AE578" t="s">
        <v>82</v>
      </c>
      <c r="AF578" t="s">
        <v>82</v>
      </c>
      <c r="AG578" t="s">
        <v>82</v>
      </c>
      <c r="AH578" t="s">
        <v>82</v>
      </c>
      <c r="AI578" t="s">
        <v>82</v>
      </c>
      <c r="AJ578" t="s">
        <v>82</v>
      </c>
      <c r="AK578" t="s">
        <v>82</v>
      </c>
      <c r="AL578" t="s">
        <v>82</v>
      </c>
      <c r="BD578" t="s">
        <v>82</v>
      </c>
      <c r="BE578" t="s">
        <v>82</v>
      </c>
      <c r="BF578" t="s">
        <v>82</v>
      </c>
      <c r="BG578" t="s">
        <v>88</v>
      </c>
      <c r="BH578" t="s">
        <v>89</v>
      </c>
      <c r="BL578" t="s">
        <v>82</v>
      </c>
      <c r="BM578" t="s">
        <v>82</v>
      </c>
      <c r="BN578" t="s">
        <v>82</v>
      </c>
      <c r="BO578" t="s">
        <v>82</v>
      </c>
      <c r="BP578" t="s">
        <v>82</v>
      </c>
      <c r="BQ578" t="s">
        <v>82</v>
      </c>
      <c r="BR578" t="s">
        <v>82</v>
      </c>
      <c r="BS578" t="s">
        <v>82</v>
      </c>
    </row>
    <row r="579" spans="1:71" x14ac:dyDescent="0.2">
      <c r="A579">
        <v>3318532</v>
      </c>
      <c r="B579" s="2">
        <v>45666.27075275463</v>
      </c>
      <c r="C579" s="3">
        <v>45666.27075275463</v>
      </c>
      <c r="D579" s="2">
        <v>45667.26833288194</v>
      </c>
      <c r="E579" s="3">
        <v>45667.26833288194</v>
      </c>
      <c r="F579" t="s">
        <v>133</v>
      </c>
      <c r="G579" t="s">
        <v>79</v>
      </c>
      <c r="H579" t="s">
        <v>101</v>
      </c>
      <c r="I579" s="4">
        <v>198</v>
      </c>
      <c r="K579" t="s">
        <v>82</v>
      </c>
      <c r="L579" t="s">
        <v>82</v>
      </c>
      <c r="N579" t="s">
        <v>97</v>
      </c>
      <c r="O579" t="s">
        <v>431</v>
      </c>
      <c r="P579" t="s">
        <v>99</v>
      </c>
      <c r="Q579" t="s">
        <v>86</v>
      </c>
      <c r="R579" t="s">
        <v>82</v>
      </c>
      <c r="S579" t="s">
        <v>82</v>
      </c>
      <c r="T579" t="s">
        <v>82</v>
      </c>
      <c r="V579" t="s">
        <v>82</v>
      </c>
      <c r="W579" t="s">
        <v>82</v>
      </c>
      <c r="X579" t="s">
        <v>82</v>
      </c>
      <c r="AC579" t="s">
        <v>82</v>
      </c>
      <c r="AD579" t="s">
        <v>82</v>
      </c>
      <c r="AE579" t="s">
        <v>82</v>
      </c>
      <c r="AF579" t="s">
        <v>82</v>
      </c>
      <c r="AG579" t="s">
        <v>82</v>
      </c>
      <c r="AH579" t="s">
        <v>82</v>
      </c>
      <c r="AI579" t="s">
        <v>82</v>
      </c>
      <c r="AJ579" t="s">
        <v>82</v>
      </c>
      <c r="AK579" t="s">
        <v>82</v>
      </c>
      <c r="AL579" t="s">
        <v>82</v>
      </c>
      <c r="BD579" t="s">
        <v>82</v>
      </c>
      <c r="BE579" t="s">
        <v>82</v>
      </c>
      <c r="BF579" t="s">
        <v>82</v>
      </c>
      <c r="BG579" t="s">
        <v>88</v>
      </c>
      <c r="BH579" t="s">
        <v>89</v>
      </c>
      <c r="BL579" t="s">
        <v>82</v>
      </c>
      <c r="BM579" t="s">
        <v>82</v>
      </c>
      <c r="BN579" t="s">
        <v>82</v>
      </c>
      <c r="BO579" t="s">
        <v>82</v>
      </c>
      <c r="BP579" t="s">
        <v>82</v>
      </c>
      <c r="BQ579" t="s">
        <v>82</v>
      </c>
      <c r="BR579" t="s">
        <v>82</v>
      </c>
      <c r="BS579" t="s">
        <v>82</v>
      </c>
    </row>
    <row r="580" spans="1:71" hidden="1" x14ac:dyDescent="0.2">
      <c r="A580">
        <v>3318591</v>
      </c>
      <c r="B580" s="2">
        <v>45666.313841377312</v>
      </c>
      <c r="C580" s="3">
        <v>45666.313841377312</v>
      </c>
      <c r="D580" s="2">
        <v>45666.388420868054</v>
      </c>
      <c r="E580" s="3">
        <v>45666.388420868054</v>
      </c>
      <c r="F580" t="s">
        <v>179</v>
      </c>
      <c r="G580" t="s">
        <v>523</v>
      </c>
      <c r="K580" t="s">
        <v>82</v>
      </c>
      <c r="N580" t="s">
        <v>317</v>
      </c>
      <c r="O580" t="s">
        <v>524</v>
      </c>
      <c r="P580" t="s">
        <v>158</v>
      </c>
      <c r="Q580" t="s">
        <v>82</v>
      </c>
      <c r="R580" t="s">
        <v>82</v>
      </c>
      <c r="S580" t="s">
        <v>82</v>
      </c>
      <c r="T580" t="s">
        <v>82</v>
      </c>
      <c r="V580" t="s">
        <v>82</v>
      </c>
      <c r="W580" t="s">
        <v>82</v>
      </c>
      <c r="X580" t="s">
        <v>82</v>
      </c>
      <c r="AC580" t="s">
        <v>82</v>
      </c>
      <c r="AD580" t="s">
        <v>82</v>
      </c>
      <c r="AE580" t="s">
        <v>82</v>
      </c>
      <c r="AF580" t="s">
        <v>82</v>
      </c>
      <c r="AG580" t="s">
        <v>82</v>
      </c>
      <c r="AH580" t="s">
        <v>87</v>
      </c>
      <c r="AI580" t="s">
        <v>82</v>
      </c>
      <c r="AJ580" t="s">
        <v>82</v>
      </c>
      <c r="AK580" t="s">
        <v>82</v>
      </c>
      <c r="AL580" t="s">
        <v>82</v>
      </c>
      <c r="BD580" t="s">
        <v>82</v>
      </c>
      <c r="BE580" t="s">
        <v>82</v>
      </c>
      <c r="BF580" t="s">
        <v>82</v>
      </c>
      <c r="BG580" t="s">
        <v>88</v>
      </c>
      <c r="BH580" t="s">
        <v>89</v>
      </c>
      <c r="BL580" t="s">
        <v>82</v>
      </c>
      <c r="BM580" t="s">
        <v>82</v>
      </c>
      <c r="BN580" t="s">
        <v>82</v>
      </c>
      <c r="BO580" t="s">
        <v>82</v>
      </c>
      <c r="BP580" t="s">
        <v>82</v>
      </c>
      <c r="BQ580" t="s">
        <v>82</v>
      </c>
      <c r="BR580" t="s">
        <v>82</v>
      </c>
      <c r="BS580" t="s">
        <v>82</v>
      </c>
    </row>
    <row r="581" spans="1:71" x14ac:dyDescent="0.2">
      <c r="A581">
        <v>3318687</v>
      </c>
      <c r="B581" s="2">
        <v>45666.356441099539</v>
      </c>
      <c r="C581" s="3">
        <v>45666.356441099539</v>
      </c>
      <c r="D581" s="2">
        <v>45666.375669293979</v>
      </c>
      <c r="E581" s="3">
        <v>45666.375669293979</v>
      </c>
      <c r="F581" t="s">
        <v>147</v>
      </c>
      <c r="G581" t="s">
        <v>79</v>
      </c>
      <c r="H581" t="s">
        <v>80</v>
      </c>
      <c r="I581" s="4">
        <v>199</v>
      </c>
      <c r="K581" t="s">
        <v>124</v>
      </c>
      <c r="L581" t="s">
        <v>82</v>
      </c>
      <c r="N581" t="s">
        <v>92</v>
      </c>
      <c r="O581" t="s">
        <v>114</v>
      </c>
      <c r="P581" t="s">
        <v>94</v>
      </c>
      <c r="Q581" t="s">
        <v>86</v>
      </c>
      <c r="R581" t="s">
        <v>82</v>
      </c>
      <c r="S581" t="s">
        <v>82</v>
      </c>
      <c r="T581" t="s">
        <v>82</v>
      </c>
      <c r="V581" t="s">
        <v>82</v>
      </c>
      <c r="W581" t="s">
        <v>87</v>
      </c>
      <c r="X581" t="s">
        <v>82</v>
      </c>
      <c r="Y581" s="3">
        <v>45666.357227893517</v>
      </c>
      <c r="Z581" s="3">
        <v>45666.361043240744</v>
      </c>
      <c r="AA581" s="3">
        <v>45666.375597303238</v>
      </c>
      <c r="AC581" t="s">
        <v>87</v>
      </c>
      <c r="AD581" t="s">
        <v>82</v>
      </c>
      <c r="AE581" t="s">
        <v>82</v>
      </c>
      <c r="AF581" t="s">
        <v>82</v>
      </c>
      <c r="AG581" t="s">
        <v>82</v>
      </c>
      <c r="AH581" t="s">
        <v>82</v>
      </c>
      <c r="AI581" t="s">
        <v>82</v>
      </c>
      <c r="AJ581" t="s">
        <v>82</v>
      </c>
      <c r="AK581" t="s">
        <v>82</v>
      </c>
      <c r="AL581" t="s">
        <v>82</v>
      </c>
      <c r="AP581">
        <v>1</v>
      </c>
      <c r="BD581" t="s">
        <v>82</v>
      </c>
      <c r="BE581" t="s">
        <v>82</v>
      </c>
      <c r="BF581" t="s">
        <v>82</v>
      </c>
      <c r="BG581" t="s">
        <v>88</v>
      </c>
      <c r="BH581" t="s">
        <v>89</v>
      </c>
      <c r="BL581" t="s">
        <v>82</v>
      </c>
      <c r="BM581" t="s">
        <v>82</v>
      </c>
      <c r="BN581" t="s">
        <v>82</v>
      </c>
      <c r="BO581" t="s">
        <v>82</v>
      </c>
      <c r="BP581" t="s">
        <v>82</v>
      </c>
      <c r="BQ581" t="s">
        <v>82</v>
      </c>
      <c r="BR581" t="s">
        <v>82</v>
      </c>
      <c r="BS581" t="s">
        <v>82</v>
      </c>
    </row>
    <row r="582" spans="1:71" x14ac:dyDescent="0.2">
      <c r="A582">
        <v>3318930</v>
      </c>
      <c r="B582" s="2">
        <v>45666.498671099536</v>
      </c>
      <c r="C582" s="3">
        <v>45666.498671099536</v>
      </c>
      <c r="D582" s="2">
        <v>45666.500555393519</v>
      </c>
      <c r="E582" s="3">
        <v>45666.500555393519</v>
      </c>
      <c r="F582" t="s">
        <v>110</v>
      </c>
      <c r="G582" t="s">
        <v>79</v>
      </c>
      <c r="H582" t="s">
        <v>80</v>
      </c>
      <c r="I582" s="4">
        <v>198</v>
      </c>
      <c r="K582" t="s">
        <v>82</v>
      </c>
      <c r="L582" t="s">
        <v>82</v>
      </c>
      <c r="N582" t="s">
        <v>185</v>
      </c>
      <c r="O582" t="s">
        <v>525</v>
      </c>
      <c r="P582" t="s">
        <v>99</v>
      </c>
      <c r="Q582" t="s">
        <v>86</v>
      </c>
      <c r="R582" t="s">
        <v>82</v>
      </c>
      <c r="S582" t="s">
        <v>82</v>
      </c>
      <c r="T582" t="s">
        <v>82</v>
      </c>
      <c r="V582" t="s">
        <v>82</v>
      </c>
      <c r="W582" t="s">
        <v>82</v>
      </c>
      <c r="X582" t="s">
        <v>82</v>
      </c>
      <c r="AC582" t="s">
        <v>87</v>
      </c>
      <c r="AD582" t="s">
        <v>82</v>
      </c>
      <c r="AE582" t="s">
        <v>82</v>
      </c>
      <c r="AF582" t="s">
        <v>82</v>
      </c>
      <c r="AG582" t="s">
        <v>82</v>
      </c>
      <c r="AH582" t="s">
        <v>82</v>
      </c>
      <c r="AI582" t="s">
        <v>82</v>
      </c>
      <c r="AJ582" t="s">
        <v>82</v>
      </c>
      <c r="AK582" t="s">
        <v>82</v>
      </c>
      <c r="AL582" t="s">
        <v>82</v>
      </c>
      <c r="BD582" t="s">
        <v>82</v>
      </c>
      <c r="BE582" t="s">
        <v>82</v>
      </c>
      <c r="BF582" t="s">
        <v>82</v>
      </c>
      <c r="BG582" t="s">
        <v>88</v>
      </c>
      <c r="BH582" t="s">
        <v>89</v>
      </c>
      <c r="BL582" t="s">
        <v>82</v>
      </c>
      <c r="BM582" t="s">
        <v>82</v>
      </c>
      <c r="BN582" t="s">
        <v>82</v>
      </c>
      <c r="BO582" t="s">
        <v>82</v>
      </c>
      <c r="BP582" t="s">
        <v>82</v>
      </c>
      <c r="BQ582" t="s">
        <v>82</v>
      </c>
      <c r="BR582" t="s">
        <v>82</v>
      </c>
      <c r="BS582" t="s">
        <v>82</v>
      </c>
    </row>
    <row r="583" spans="1:71" x14ac:dyDescent="0.2">
      <c r="A583">
        <v>3318971</v>
      </c>
      <c r="B583" s="2">
        <v>45666.525923912035</v>
      </c>
      <c r="C583" s="3">
        <v>45666.525923912035</v>
      </c>
      <c r="D583" s="2">
        <v>45666.527066192131</v>
      </c>
      <c r="E583" s="3">
        <v>45666.527066192131</v>
      </c>
      <c r="F583" t="s">
        <v>147</v>
      </c>
      <c r="G583" t="s">
        <v>79</v>
      </c>
      <c r="H583" t="s">
        <v>80</v>
      </c>
      <c r="I583" s="4">
        <v>197</v>
      </c>
      <c r="K583" t="s">
        <v>82</v>
      </c>
      <c r="L583" t="s">
        <v>526</v>
      </c>
      <c r="N583" t="s">
        <v>130</v>
      </c>
      <c r="O583" t="s">
        <v>527</v>
      </c>
      <c r="P583" t="s">
        <v>132</v>
      </c>
      <c r="Q583" t="s">
        <v>86</v>
      </c>
      <c r="R583" t="s">
        <v>82</v>
      </c>
      <c r="S583" t="s">
        <v>82</v>
      </c>
      <c r="T583" t="s">
        <v>82</v>
      </c>
      <c r="V583" t="s">
        <v>82</v>
      </c>
      <c r="W583" t="s">
        <v>82</v>
      </c>
      <c r="X583" t="s">
        <v>82</v>
      </c>
      <c r="AC583" t="s">
        <v>82</v>
      </c>
      <c r="AD583" t="s">
        <v>82</v>
      </c>
      <c r="AE583" t="s">
        <v>82</v>
      </c>
      <c r="AF583" t="s">
        <v>82</v>
      </c>
      <c r="AG583" t="s">
        <v>82</v>
      </c>
      <c r="AH583" t="s">
        <v>82</v>
      </c>
      <c r="AI583" t="s">
        <v>82</v>
      </c>
      <c r="AJ583" t="s">
        <v>82</v>
      </c>
      <c r="AK583" t="s">
        <v>82</v>
      </c>
      <c r="AL583" t="s">
        <v>82</v>
      </c>
      <c r="BD583" t="s">
        <v>82</v>
      </c>
      <c r="BE583" t="s">
        <v>82</v>
      </c>
      <c r="BF583" t="s">
        <v>82</v>
      </c>
      <c r="BG583" t="s">
        <v>88</v>
      </c>
      <c r="BH583" t="s">
        <v>89</v>
      </c>
      <c r="BL583" t="s">
        <v>82</v>
      </c>
      <c r="BM583" t="s">
        <v>82</v>
      </c>
      <c r="BN583" t="s">
        <v>82</v>
      </c>
      <c r="BO583" t="s">
        <v>82</v>
      </c>
      <c r="BP583" t="s">
        <v>82</v>
      </c>
      <c r="BQ583" t="s">
        <v>82</v>
      </c>
      <c r="BR583" t="s">
        <v>82</v>
      </c>
      <c r="BS583" t="s">
        <v>82</v>
      </c>
    </row>
    <row r="584" spans="1:71" x14ac:dyDescent="0.2">
      <c r="A584">
        <v>3319099</v>
      </c>
      <c r="B584" s="2">
        <v>45666.615143854171</v>
      </c>
      <c r="C584" s="3">
        <v>45666.615143854171</v>
      </c>
      <c r="D584" s="2">
        <v>45666.648106909721</v>
      </c>
      <c r="E584" s="3">
        <v>45666.648106909721</v>
      </c>
      <c r="F584" t="s">
        <v>266</v>
      </c>
      <c r="G584" t="s">
        <v>79</v>
      </c>
      <c r="H584" t="s">
        <v>80</v>
      </c>
      <c r="I584" s="4">
        <v>199.3</v>
      </c>
      <c r="K584" t="s">
        <v>82</v>
      </c>
      <c r="L584" t="s">
        <v>82</v>
      </c>
      <c r="N584" t="s">
        <v>104</v>
      </c>
      <c r="O584" t="s">
        <v>528</v>
      </c>
      <c r="P584" t="s">
        <v>132</v>
      </c>
      <c r="Q584" t="s">
        <v>86</v>
      </c>
      <c r="R584" t="s">
        <v>82</v>
      </c>
      <c r="S584" t="s">
        <v>82</v>
      </c>
      <c r="T584" t="s">
        <v>82</v>
      </c>
      <c r="V584" t="s">
        <v>82</v>
      </c>
      <c r="W584" t="s">
        <v>87</v>
      </c>
      <c r="X584" t="s">
        <v>82</v>
      </c>
      <c r="Y584" s="3">
        <v>45666.616274884262</v>
      </c>
      <c r="Z584" s="3">
        <v>45666.624734247685</v>
      </c>
      <c r="AA584" s="3">
        <v>45666.647418564811</v>
      </c>
      <c r="AC584" t="s">
        <v>87</v>
      </c>
      <c r="AD584" t="s">
        <v>82</v>
      </c>
      <c r="AE584" t="s">
        <v>82</v>
      </c>
      <c r="AF584" t="s">
        <v>82</v>
      </c>
      <c r="AG584" t="s">
        <v>82</v>
      </c>
      <c r="AH584" t="s">
        <v>82</v>
      </c>
      <c r="AI584" t="s">
        <v>82</v>
      </c>
      <c r="AJ584" t="s">
        <v>82</v>
      </c>
      <c r="AK584" t="s">
        <v>82</v>
      </c>
      <c r="AL584" t="s">
        <v>82</v>
      </c>
      <c r="AP584">
        <v>1</v>
      </c>
      <c r="BD584" t="s">
        <v>82</v>
      </c>
      <c r="BE584" t="s">
        <v>82</v>
      </c>
      <c r="BF584" t="s">
        <v>82</v>
      </c>
      <c r="BG584" t="s">
        <v>88</v>
      </c>
      <c r="BH584" t="s">
        <v>89</v>
      </c>
      <c r="BL584" t="s">
        <v>82</v>
      </c>
      <c r="BM584" t="s">
        <v>82</v>
      </c>
      <c r="BN584" t="s">
        <v>87</v>
      </c>
      <c r="BO584" t="s">
        <v>82</v>
      </c>
      <c r="BP584" t="s">
        <v>82</v>
      </c>
      <c r="BQ584" t="s">
        <v>82</v>
      </c>
      <c r="BR584" t="s">
        <v>82</v>
      </c>
      <c r="BS584" t="s">
        <v>82</v>
      </c>
    </row>
    <row r="585" spans="1:71" x14ac:dyDescent="0.2">
      <c r="A585">
        <v>3319138</v>
      </c>
      <c r="B585" s="2">
        <v>45666.631003043978</v>
      </c>
      <c r="C585" s="3">
        <v>45666.631003043978</v>
      </c>
      <c r="D585" s="2">
        <v>45666.649564328705</v>
      </c>
      <c r="E585" s="3">
        <v>45666.649564328705</v>
      </c>
      <c r="F585" t="s">
        <v>321</v>
      </c>
      <c r="G585" t="s">
        <v>79</v>
      </c>
      <c r="H585" t="s">
        <v>80</v>
      </c>
      <c r="I585" s="4">
        <v>197.3</v>
      </c>
      <c r="K585" t="s">
        <v>129</v>
      </c>
      <c r="L585" t="s">
        <v>82</v>
      </c>
      <c r="N585" t="s">
        <v>92</v>
      </c>
      <c r="O585" t="s">
        <v>529</v>
      </c>
      <c r="P585" t="s">
        <v>132</v>
      </c>
      <c r="Q585" t="s">
        <v>86</v>
      </c>
      <c r="R585" t="s">
        <v>82</v>
      </c>
      <c r="S585" t="s">
        <v>82</v>
      </c>
      <c r="T585" t="s">
        <v>82</v>
      </c>
      <c r="V585" t="s">
        <v>82</v>
      </c>
      <c r="W585" t="s">
        <v>82</v>
      </c>
      <c r="X585" t="s">
        <v>82</v>
      </c>
      <c r="Y585" s="3">
        <v>45666.634478587963</v>
      </c>
      <c r="Z585" s="3">
        <v>45666.634619976852</v>
      </c>
      <c r="AA585" s="3">
        <v>45666.649545370368</v>
      </c>
      <c r="AC585" t="s">
        <v>82</v>
      </c>
      <c r="AD585" t="s">
        <v>82</v>
      </c>
      <c r="AE585" t="s">
        <v>82</v>
      </c>
      <c r="AF585" t="s">
        <v>82</v>
      </c>
      <c r="AG585" t="s">
        <v>82</v>
      </c>
      <c r="AH585" t="s">
        <v>82</v>
      </c>
      <c r="AI585" t="s">
        <v>82</v>
      </c>
      <c r="AJ585" t="s">
        <v>82</v>
      </c>
      <c r="AK585" t="s">
        <v>82</v>
      </c>
      <c r="AL585" t="s">
        <v>82</v>
      </c>
      <c r="AP585">
        <v>1</v>
      </c>
      <c r="BD585" t="s">
        <v>82</v>
      </c>
      <c r="BE585" t="s">
        <v>82</v>
      </c>
      <c r="BF585" t="s">
        <v>82</v>
      </c>
      <c r="BG585" t="s">
        <v>88</v>
      </c>
      <c r="BH585" t="s">
        <v>89</v>
      </c>
      <c r="BL585" t="s">
        <v>82</v>
      </c>
      <c r="BM585" t="s">
        <v>82</v>
      </c>
      <c r="BN585" t="s">
        <v>82</v>
      </c>
      <c r="BO585" t="s">
        <v>82</v>
      </c>
      <c r="BP585" t="s">
        <v>82</v>
      </c>
      <c r="BQ585" t="s">
        <v>82</v>
      </c>
      <c r="BR585" t="s">
        <v>82</v>
      </c>
      <c r="BS585" t="s">
        <v>82</v>
      </c>
    </row>
    <row r="586" spans="1:71" hidden="1" x14ac:dyDescent="0.2">
      <c r="A586">
        <v>3319396</v>
      </c>
      <c r="B586" s="2">
        <v>45666.73636865741</v>
      </c>
      <c r="C586" s="3">
        <v>45666.73636865741</v>
      </c>
      <c r="D586" s="2">
        <v>45666.776661875003</v>
      </c>
      <c r="E586" s="3">
        <v>45666.776661875003</v>
      </c>
      <c r="F586" t="s">
        <v>107</v>
      </c>
      <c r="G586" t="s">
        <v>79</v>
      </c>
      <c r="H586" t="s">
        <v>80</v>
      </c>
      <c r="I586" s="4">
        <v>123.8</v>
      </c>
      <c r="K586" t="s">
        <v>82</v>
      </c>
      <c r="L586" t="s">
        <v>82</v>
      </c>
      <c r="N586" t="s">
        <v>104</v>
      </c>
      <c r="O586" t="s">
        <v>433</v>
      </c>
      <c r="P586" t="s">
        <v>94</v>
      </c>
      <c r="Q586" t="s">
        <v>95</v>
      </c>
      <c r="R586" t="s">
        <v>82</v>
      </c>
      <c r="S586" t="s">
        <v>82</v>
      </c>
      <c r="T586" t="s">
        <v>87</v>
      </c>
      <c r="V586" t="s">
        <v>82</v>
      </c>
      <c r="W586" t="s">
        <v>87</v>
      </c>
      <c r="X586" t="s">
        <v>82</v>
      </c>
      <c r="Y586" s="3">
        <v>45666.738293958333</v>
      </c>
      <c r="Z586" s="3">
        <v>45666.756215937501</v>
      </c>
      <c r="AA586" s="3">
        <v>45666.776304791667</v>
      </c>
      <c r="AC586" t="s">
        <v>82</v>
      </c>
      <c r="AD586" t="s">
        <v>82</v>
      </c>
      <c r="AE586" t="s">
        <v>82</v>
      </c>
      <c r="AF586" t="s">
        <v>82</v>
      </c>
      <c r="AG586" t="s">
        <v>82</v>
      </c>
      <c r="AH586" t="s">
        <v>82</v>
      </c>
      <c r="AI586" t="s">
        <v>82</v>
      </c>
      <c r="AJ586" t="s">
        <v>82</v>
      </c>
      <c r="AK586" t="s">
        <v>82</v>
      </c>
      <c r="AL586" t="s">
        <v>82</v>
      </c>
      <c r="AP586">
        <v>2</v>
      </c>
      <c r="BD586" t="s">
        <v>82</v>
      </c>
      <c r="BE586" t="s">
        <v>82</v>
      </c>
      <c r="BF586" t="s">
        <v>82</v>
      </c>
      <c r="BG586" t="s">
        <v>88</v>
      </c>
      <c r="BH586" t="s">
        <v>89</v>
      </c>
      <c r="BL586" t="s">
        <v>82</v>
      </c>
      <c r="BM586" t="s">
        <v>82</v>
      </c>
      <c r="BN586" t="s">
        <v>82</v>
      </c>
      <c r="BO586" t="s">
        <v>82</v>
      </c>
      <c r="BP586" t="s">
        <v>82</v>
      </c>
      <c r="BQ586" t="s">
        <v>82</v>
      </c>
      <c r="BR586" t="s">
        <v>82</v>
      </c>
      <c r="BS586" t="s">
        <v>82</v>
      </c>
    </row>
    <row r="587" spans="1:71" x14ac:dyDescent="0.2">
      <c r="A587">
        <v>3319715</v>
      </c>
      <c r="B587" s="2">
        <v>45667.268443159723</v>
      </c>
      <c r="C587" s="3">
        <v>45667.268443159723</v>
      </c>
      <c r="D587" s="2">
        <v>45668.266397650463</v>
      </c>
      <c r="E587" s="3">
        <v>45668.266397650463</v>
      </c>
      <c r="F587" t="s">
        <v>133</v>
      </c>
      <c r="G587" t="s">
        <v>79</v>
      </c>
      <c r="H587" t="s">
        <v>101</v>
      </c>
      <c r="I587" s="4">
        <v>198</v>
      </c>
      <c r="K587" t="s">
        <v>82</v>
      </c>
      <c r="L587" t="s">
        <v>82</v>
      </c>
      <c r="N587" t="s">
        <v>97</v>
      </c>
      <c r="O587" t="s">
        <v>431</v>
      </c>
      <c r="P587" t="s">
        <v>99</v>
      </c>
      <c r="Q587" t="s">
        <v>86</v>
      </c>
      <c r="R587" t="s">
        <v>82</v>
      </c>
      <c r="S587" t="s">
        <v>82</v>
      </c>
      <c r="T587" t="s">
        <v>82</v>
      </c>
      <c r="V587" t="s">
        <v>82</v>
      </c>
      <c r="W587" t="s">
        <v>82</v>
      </c>
      <c r="X587" t="s">
        <v>82</v>
      </c>
      <c r="AC587" t="s">
        <v>82</v>
      </c>
      <c r="AD587" t="s">
        <v>82</v>
      </c>
      <c r="AE587" t="s">
        <v>82</v>
      </c>
      <c r="AF587" t="s">
        <v>82</v>
      </c>
      <c r="AG587" t="s">
        <v>82</v>
      </c>
      <c r="AH587" t="s">
        <v>82</v>
      </c>
      <c r="AI587" t="s">
        <v>82</v>
      </c>
      <c r="AJ587" t="s">
        <v>82</v>
      </c>
      <c r="AK587" t="s">
        <v>82</v>
      </c>
      <c r="AL587" t="s">
        <v>82</v>
      </c>
      <c r="BD587" t="s">
        <v>82</v>
      </c>
      <c r="BE587" t="s">
        <v>82</v>
      </c>
      <c r="BF587" t="s">
        <v>82</v>
      </c>
      <c r="BG587" t="s">
        <v>88</v>
      </c>
      <c r="BH587" t="s">
        <v>89</v>
      </c>
      <c r="BL587" t="s">
        <v>82</v>
      </c>
      <c r="BM587" t="s">
        <v>82</v>
      </c>
      <c r="BN587" t="s">
        <v>82</v>
      </c>
      <c r="BO587" t="s">
        <v>82</v>
      </c>
      <c r="BP587" t="s">
        <v>82</v>
      </c>
      <c r="BQ587" t="s">
        <v>82</v>
      </c>
      <c r="BR587" t="s">
        <v>82</v>
      </c>
      <c r="BS587" t="s">
        <v>82</v>
      </c>
    </row>
    <row r="588" spans="1:71" x14ac:dyDescent="0.2">
      <c r="A588">
        <v>3319977</v>
      </c>
      <c r="B588" s="2">
        <v>45667.410519953701</v>
      </c>
      <c r="C588" s="3">
        <v>45667.410519953701</v>
      </c>
      <c r="D588" s="2">
        <v>45667.421233553236</v>
      </c>
      <c r="E588" s="3">
        <v>45667.421233553236</v>
      </c>
      <c r="F588" t="s">
        <v>136</v>
      </c>
      <c r="G588" t="s">
        <v>79</v>
      </c>
      <c r="H588" t="s">
        <v>101</v>
      </c>
      <c r="I588" s="4">
        <v>194.3</v>
      </c>
      <c r="K588" t="s">
        <v>151</v>
      </c>
      <c r="L588" t="s">
        <v>82</v>
      </c>
      <c r="N588" t="s">
        <v>92</v>
      </c>
      <c r="O588" t="s">
        <v>214</v>
      </c>
      <c r="P588" t="s">
        <v>132</v>
      </c>
      <c r="Q588" t="s">
        <v>86</v>
      </c>
      <c r="R588" t="s">
        <v>82</v>
      </c>
      <c r="S588" t="s">
        <v>82</v>
      </c>
      <c r="T588" t="s">
        <v>82</v>
      </c>
      <c r="V588" t="s">
        <v>82</v>
      </c>
      <c r="W588" t="s">
        <v>87</v>
      </c>
      <c r="X588" t="s">
        <v>82</v>
      </c>
      <c r="Y588" s="3">
        <v>45667.410795474541</v>
      </c>
      <c r="Z588" s="3">
        <v>45667.41864650463</v>
      </c>
      <c r="AA588" s="3">
        <v>45667.421112627315</v>
      </c>
      <c r="AC588" t="s">
        <v>87</v>
      </c>
      <c r="AD588" t="s">
        <v>82</v>
      </c>
      <c r="AE588" t="s">
        <v>82</v>
      </c>
      <c r="AF588" t="s">
        <v>82</v>
      </c>
      <c r="AG588" t="s">
        <v>82</v>
      </c>
      <c r="AH588" t="s">
        <v>82</v>
      </c>
      <c r="AI588" t="s">
        <v>82</v>
      </c>
      <c r="AJ588" t="s">
        <v>82</v>
      </c>
      <c r="AK588" t="s">
        <v>82</v>
      </c>
      <c r="AL588" t="s">
        <v>82</v>
      </c>
      <c r="AP588">
        <v>1</v>
      </c>
      <c r="BD588" t="s">
        <v>82</v>
      </c>
      <c r="BE588" t="s">
        <v>82</v>
      </c>
      <c r="BF588" t="s">
        <v>82</v>
      </c>
      <c r="BG588" t="s">
        <v>88</v>
      </c>
      <c r="BH588" t="s">
        <v>89</v>
      </c>
      <c r="BL588" t="s">
        <v>82</v>
      </c>
      <c r="BM588" t="s">
        <v>82</v>
      </c>
      <c r="BN588" t="s">
        <v>82</v>
      </c>
      <c r="BO588" t="s">
        <v>82</v>
      </c>
      <c r="BP588" t="s">
        <v>82</v>
      </c>
      <c r="BQ588" t="s">
        <v>82</v>
      </c>
      <c r="BR588" t="s">
        <v>82</v>
      </c>
      <c r="BS588" t="s">
        <v>82</v>
      </c>
    </row>
    <row r="589" spans="1:71" hidden="1" x14ac:dyDescent="0.2">
      <c r="A589">
        <v>3320071</v>
      </c>
      <c r="B589" s="2">
        <v>45667.459566180551</v>
      </c>
      <c r="C589" s="3">
        <v>45667.459566180551</v>
      </c>
      <c r="D589" s="2">
        <v>45667.589135949078</v>
      </c>
      <c r="E589" s="3">
        <v>45667.589135949078</v>
      </c>
      <c r="F589" t="s">
        <v>179</v>
      </c>
      <c r="G589" t="s">
        <v>79</v>
      </c>
      <c r="H589" t="s">
        <v>80</v>
      </c>
      <c r="I589" s="4">
        <v>121.1</v>
      </c>
      <c r="K589" t="s">
        <v>113</v>
      </c>
      <c r="L589" t="s">
        <v>82</v>
      </c>
      <c r="N589" t="s">
        <v>83</v>
      </c>
      <c r="O589" t="s">
        <v>530</v>
      </c>
      <c r="P589" t="s">
        <v>160</v>
      </c>
      <c r="Q589" t="s">
        <v>95</v>
      </c>
      <c r="R589" t="s">
        <v>82</v>
      </c>
      <c r="S589" t="s">
        <v>82</v>
      </c>
      <c r="T589" t="s">
        <v>82</v>
      </c>
      <c r="V589" t="s">
        <v>82</v>
      </c>
      <c r="W589" t="s">
        <v>82</v>
      </c>
      <c r="X589" t="s">
        <v>82</v>
      </c>
      <c r="AB589" s="3">
        <v>45667.460114004629</v>
      </c>
      <c r="AC589" t="s">
        <v>82</v>
      </c>
      <c r="AD589" t="s">
        <v>82</v>
      </c>
      <c r="AE589" t="s">
        <v>82</v>
      </c>
      <c r="AF589" t="s">
        <v>82</v>
      </c>
      <c r="AG589" t="s">
        <v>82</v>
      </c>
      <c r="AH589" t="s">
        <v>82</v>
      </c>
      <c r="AI589" t="s">
        <v>82</v>
      </c>
      <c r="AJ589" t="s">
        <v>82</v>
      </c>
      <c r="AK589" t="s">
        <v>82</v>
      </c>
      <c r="AL589" t="s">
        <v>82</v>
      </c>
      <c r="BD589" t="s">
        <v>82</v>
      </c>
      <c r="BE589" t="s">
        <v>82</v>
      </c>
      <c r="BF589" t="s">
        <v>82</v>
      </c>
      <c r="BG589" t="s">
        <v>88</v>
      </c>
      <c r="BH589" t="s">
        <v>89</v>
      </c>
      <c r="BL589" t="s">
        <v>82</v>
      </c>
      <c r="BM589" t="s">
        <v>82</v>
      </c>
      <c r="BN589" t="s">
        <v>82</v>
      </c>
      <c r="BO589" t="s">
        <v>82</v>
      </c>
      <c r="BP589" t="s">
        <v>82</v>
      </c>
      <c r="BQ589" t="s">
        <v>82</v>
      </c>
      <c r="BR589" t="s">
        <v>82</v>
      </c>
      <c r="BS589" t="s">
        <v>82</v>
      </c>
    </row>
    <row r="590" spans="1:71" x14ac:dyDescent="0.2">
      <c r="A590">
        <v>3320114</v>
      </c>
      <c r="B590" s="2">
        <v>45667.481471909719</v>
      </c>
      <c r="C590" s="3">
        <v>45667.481471909719</v>
      </c>
      <c r="D590" s="2">
        <v>45667.493595277774</v>
      </c>
      <c r="E590" s="3">
        <v>45667.493595277774</v>
      </c>
      <c r="F590" t="s">
        <v>217</v>
      </c>
      <c r="G590" t="s">
        <v>79</v>
      </c>
      <c r="H590" t="s">
        <v>80</v>
      </c>
      <c r="I590" s="4">
        <v>199.1</v>
      </c>
      <c r="K590" t="s">
        <v>248</v>
      </c>
      <c r="L590" t="s">
        <v>82</v>
      </c>
      <c r="N590" t="s">
        <v>92</v>
      </c>
      <c r="O590" t="s">
        <v>172</v>
      </c>
      <c r="P590" t="s">
        <v>94</v>
      </c>
      <c r="Q590" t="s">
        <v>86</v>
      </c>
      <c r="R590" t="s">
        <v>82</v>
      </c>
      <c r="S590" t="s">
        <v>82</v>
      </c>
      <c r="T590" t="s">
        <v>82</v>
      </c>
      <c r="V590" t="s">
        <v>82</v>
      </c>
      <c r="W590" t="s">
        <v>87</v>
      </c>
      <c r="X590" t="s">
        <v>82</v>
      </c>
      <c r="Y590" s="3">
        <v>45667.482294131943</v>
      </c>
      <c r="Z590" s="3">
        <v>45667.490280011574</v>
      </c>
      <c r="AA590" s="3">
        <v>45667.493485694446</v>
      </c>
      <c r="AC590" t="s">
        <v>87</v>
      </c>
      <c r="AD590" t="s">
        <v>82</v>
      </c>
      <c r="AE590" t="s">
        <v>82</v>
      </c>
      <c r="AF590" t="s">
        <v>82</v>
      </c>
      <c r="AG590" t="s">
        <v>82</v>
      </c>
      <c r="AH590" t="s">
        <v>82</v>
      </c>
      <c r="AI590" t="s">
        <v>82</v>
      </c>
      <c r="AJ590" t="s">
        <v>82</v>
      </c>
      <c r="AK590" t="s">
        <v>82</v>
      </c>
      <c r="AL590" t="s">
        <v>82</v>
      </c>
      <c r="BD590" t="s">
        <v>82</v>
      </c>
      <c r="BE590" t="s">
        <v>82</v>
      </c>
      <c r="BF590" t="s">
        <v>82</v>
      </c>
      <c r="BG590" t="s">
        <v>88</v>
      </c>
      <c r="BH590" t="s">
        <v>89</v>
      </c>
      <c r="BL590" t="s">
        <v>82</v>
      </c>
      <c r="BM590" t="s">
        <v>82</v>
      </c>
      <c r="BN590" t="s">
        <v>82</v>
      </c>
      <c r="BO590" t="s">
        <v>82</v>
      </c>
      <c r="BP590" t="s">
        <v>82</v>
      </c>
      <c r="BQ590" t="s">
        <v>82</v>
      </c>
      <c r="BR590" t="s">
        <v>82</v>
      </c>
      <c r="BS590" t="s">
        <v>82</v>
      </c>
    </row>
    <row r="591" spans="1:71" x14ac:dyDescent="0.2">
      <c r="A591">
        <v>3320138</v>
      </c>
      <c r="B591" s="2">
        <v>45667.496856527781</v>
      </c>
      <c r="C591" s="3">
        <v>45667.496856527781</v>
      </c>
      <c r="D591" s="2">
        <v>45667.511065995372</v>
      </c>
      <c r="E591" s="3">
        <v>45667.511065995372</v>
      </c>
      <c r="F591" t="s">
        <v>136</v>
      </c>
      <c r="G591" t="s">
        <v>79</v>
      </c>
      <c r="H591" t="s">
        <v>80</v>
      </c>
      <c r="I591" s="4">
        <v>195</v>
      </c>
      <c r="K591" t="s">
        <v>82</v>
      </c>
      <c r="L591" t="s">
        <v>82</v>
      </c>
      <c r="N591" t="s">
        <v>92</v>
      </c>
      <c r="O591" t="s">
        <v>235</v>
      </c>
      <c r="P591" t="s">
        <v>160</v>
      </c>
      <c r="Q591" t="s">
        <v>86</v>
      </c>
      <c r="R591" t="s">
        <v>82</v>
      </c>
      <c r="S591" t="s">
        <v>82</v>
      </c>
      <c r="T591" t="s">
        <v>82</v>
      </c>
      <c r="V591" t="s">
        <v>82</v>
      </c>
      <c r="W591" t="s">
        <v>82</v>
      </c>
      <c r="X591" t="s">
        <v>82</v>
      </c>
      <c r="Y591" s="3">
        <v>45667.497163449079</v>
      </c>
      <c r="Z591" s="3">
        <v>45667.497212905088</v>
      </c>
      <c r="AA591" s="3">
        <v>45667.510954953701</v>
      </c>
      <c r="AC591" t="s">
        <v>87</v>
      </c>
      <c r="AD591" t="s">
        <v>82</v>
      </c>
      <c r="AE591" t="s">
        <v>82</v>
      </c>
      <c r="AF591" t="s">
        <v>82</v>
      </c>
      <c r="AG591" t="s">
        <v>82</v>
      </c>
      <c r="AH591" t="s">
        <v>82</v>
      </c>
      <c r="AI591" t="s">
        <v>82</v>
      </c>
      <c r="AJ591" t="s">
        <v>82</v>
      </c>
      <c r="AK591" t="s">
        <v>82</v>
      </c>
      <c r="AL591" t="s">
        <v>82</v>
      </c>
      <c r="AQ591">
        <v>1</v>
      </c>
      <c r="BD591" t="s">
        <v>82</v>
      </c>
      <c r="BE591" t="s">
        <v>82</v>
      </c>
      <c r="BF591" t="s">
        <v>82</v>
      </c>
      <c r="BG591" t="s">
        <v>88</v>
      </c>
      <c r="BH591" t="s">
        <v>89</v>
      </c>
      <c r="BL591" t="s">
        <v>82</v>
      </c>
      <c r="BM591" t="s">
        <v>82</v>
      </c>
      <c r="BN591" t="s">
        <v>82</v>
      </c>
      <c r="BO591" t="s">
        <v>82</v>
      </c>
      <c r="BP591" t="s">
        <v>82</v>
      </c>
      <c r="BQ591" t="s">
        <v>82</v>
      </c>
      <c r="BR591" t="s">
        <v>82</v>
      </c>
      <c r="BS591" t="s">
        <v>82</v>
      </c>
    </row>
    <row r="592" spans="1:71" hidden="1" x14ac:dyDescent="0.2">
      <c r="A592">
        <v>3320894</v>
      </c>
      <c r="B592" s="2">
        <v>45667.961070879624</v>
      </c>
      <c r="C592" s="3">
        <v>45667.961070879624</v>
      </c>
      <c r="D592" s="2">
        <v>45667.991301712958</v>
      </c>
      <c r="E592" s="3">
        <v>45667.991301712958</v>
      </c>
      <c r="F592" t="s">
        <v>123</v>
      </c>
      <c r="G592" t="s">
        <v>79</v>
      </c>
      <c r="H592" t="s">
        <v>101</v>
      </c>
      <c r="I592" s="4">
        <v>117.7</v>
      </c>
      <c r="K592" t="s">
        <v>82</v>
      </c>
      <c r="L592" t="s">
        <v>82</v>
      </c>
      <c r="N592" t="s">
        <v>92</v>
      </c>
      <c r="O592" t="s">
        <v>114</v>
      </c>
      <c r="P592" t="s">
        <v>94</v>
      </c>
      <c r="Q592" t="s">
        <v>95</v>
      </c>
      <c r="R592" t="s">
        <v>82</v>
      </c>
      <c r="S592" t="s">
        <v>82</v>
      </c>
      <c r="T592" t="s">
        <v>82</v>
      </c>
      <c r="V592" t="s">
        <v>82</v>
      </c>
      <c r="W592" t="s">
        <v>82</v>
      </c>
      <c r="X592" t="s">
        <v>82</v>
      </c>
      <c r="Y592" s="3">
        <v>45667.961537118055</v>
      </c>
      <c r="AA592" s="3">
        <v>45667.991317731481</v>
      </c>
      <c r="AC592" t="s">
        <v>82</v>
      </c>
      <c r="AD592" t="s">
        <v>82</v>
      </c>
      <c r="AE592" t="s">
        <v>82</v>
      </c>
      <c r="AF592" t="s">
        <v>82</v>
      </c>
      <c r="AG592" t="s">
        <v>82</v>
      </c>
      <c r="AH592" t="s">
        <v>82</v>
      </c>
      <c r="AI592" t="s">
        <v>82</v>
      </c>
      <c r="AJ592" t="s">
        <v>82</v>
      </c>
      <c r="AK592" t="s">
        <v>82</v>
      </c>
      <c r="AL592" t="s">
        <v>82</v>
      </c>
      <c r="AP592">
        <v>1</v>
      </c>
      <c r="BD592" t="s">
        <v>82</v>
      </c>
      <c r="BE592" t="s">
        <v>82</v>
      </c>
      <c r="BF592" t="s">
        <v>82</v>
      </c>
      <c r="BG592" t="s">
        <v>88</v>
      </c>
      <c r="BH592" t="s">
        <v>89</v>
      </c>
      <c r="BL592" t="s">
        <v>82</v>
      </c>
      <c r="BM592" t="s">
        <v>82</v>
      </c>
      <c r="BN592" t="s">
        <v>82</v>
      </c>
      <c r="BO592" t="s">
        <v>82</v>
      </c>
      <c r="BP592" t="s">
        <v>82</v>
      </c>
      <c r="BQ592" t="s">
        <v>82</v>
      </c>
      <c r="BR592" t="s">
        <v>82</v>
      </c>
      <c r="BS592" t="s">
        <v>82</v>
      </c>
    </row>
    <row r="593" spans="1:71" x14ac:dyDescent="0.2">
      <c r="A593">
        <v>3320990</v>
      </c>
      <c r="B593" s="2">
        <v>45668.254176828705</v>
      </c>
      <c r="C593" s="3">
        <v>45668.254176828705</v>
      </c>
      <c r="D593" s="2">
        <v>45668.269012083329</v>
      </c>
      <c r="E593" s="3">
        <v>45668.269012083329</v>
      </c>
      <c r="F593" t="s">
        <v>123</v>
      </c>
      <c r="G593" t="s">
        <v>79</v>
      </c>
      <c r="H593" t="s">
        <v>101</v>
      </c>
      <c r="I593" s="4">
        <v>197.1</v>
      </c>
      <c r="K593" t="s">
        <v>82</v>
      </c>
      <c r="L593" t="s">
        <v>82</v>
      </c>
      <c r="N593" t="s">
        <v>185</v>
      </c>
      <c r="O593" t="s">
        <v>531</v>
      </c>
      <c r="P593" t="s">
        <v>94</v>
      </c>
      <c r="Q593" t="s">
        <v>86</v>
      </c>
      <c r="R593" t="s">
        <v>82</v>
      </c>
      <c r="S593" t="s">
        <v>82</v>
      </c>
      <c r="T593" t="s">
        <v>82</v>
      </c>
      <c r="V593" t="s">
        <v>82</v>
      </c>
      <c r="W593" t="s">
        <v>87</v>
      </c>
      <c r="X593" t="s">
        <v>82</v>
      </c>
      <c r="Y593" s="3">
        <v>45668.257700925926</v>
      </c>
      <c r="AA593" s="3">
        <v>45668.26521795139</v>
      </c>
      <c r="AC593" t="s">
        <v>82</v>
      </c>
      <c r="AD593" t="s">
        <v>82</v>
      </c>
      <c r="AE593" t="s">
        <v>82</v>
      </c>
      <c r="AF593" t="s">
        <v>82</v>
      </c>
      <c r="AG593" t="s">
        <v>82</v>
      </c>
      <c r="AH593" t="s">
        <v>82</v>
      </c>
      <c r="AI593" t="s">
        <v>82</v>
      </c>
      <c r="AJ593" t="s">
        <v>82</v>
      </c>
      <c r="AK593" t="s">
        <v>82</v>
      </c>
      <c r="AL593" t="s">
        <v>82</v>
      </c>
      <c r="BD593" t="s">
        <v>82</v>
      </c>
      <c r="BE593" t="s">
        <v>82</v>
      </c>
      <c r="BF593" t="s">
        <v>82</v>
      </c>
      <c r="BG593" t="s">
        <v>88</v>
      </c>
      <c r="BH593" t="s">
        <v>89</v>
      </c>
      <c r="BL593" t="s">
        <v>82</v>
      </c>
      <c r="BM593" t="s">
        <v>82</v>
      </c>
      <c r="BN593" t="s">
        <v>82</v>
      </c>
      <c r="BO593" t="s">
        <v>82</v>
      </c>
      <c r="BP593" t="s">
        <v>82</v>
      </c>
      <c r="BQ593" t="s">
        <v>82</v>
      </c>
      <c r="BR593" t="s">
        <v>82</v>
      </c>
      <c r="BS593" t="s">
        <v>82</v>
      </c>
    </row>
    <row r="594" spans="1:71" x14ac:dyDescent="0.2">
      <c r="A594">
        <v>3320995</v>
      </c>
      <c r="B594" s="2">
        <v>45668.271485150464</v>
      </c>
      <c r="C594" s="3">
        <v>45668.271485150464</v>
      </c>
      <c r="D594" s="2">
        <v>45669.264114560181</v>
      </c>
      <c r="E594" s="3">
        <v>45669.264114560181</v>
      </c>
      <c r="F594" t="s">
        <v>133</v>
      </c>
      <c r="G594" t="s">
        <v>79</v>
      </c>
      <c r="H594" t="s">
        <v>101</v>
      </c>
      <c r="I594" s="4">
        <v>198</v>
      </c>
      <c r="K594" t="s">
        <v>82</v>
      </c>
      <c r="L594" t="s">
        <v>82</v>
      </c>
      <c r="N594" t="s">
        <v>97</v>
      </c>
      <c r="O594" t="s">
        <v>456</v>
      </c>
      <c r="P594" t="s">
        <v>99</v>
      </c>
      <c r="Q594" t="s">
        <v>86</v>
      </c>
      <c r="R594" t="s">
        <v>82</v>
      </c>
      <c r="S594" t="s">
        <v>82</v>
      </c>
      <c r="T594" t="s">
        <v>82</v>
      </c>
      <c r="V594" t="s">
        <v>82</v>
      </c>
      <c r="W594" t="s">
        <v>82</v>
      </c>
      <c r="X594" t="s">
        <v>82</v>
      </c>
      <c r="AC594" t="s">
        <v>82</v>
      </c>
      <c r="AD594" t="s">
        <v>82</v>
      </c>
      <c r="AE594" t="s">
        <v>82</v>
      </c>
      <c r="AF594" t="s">
        <v>82</v>
      </c>
      <c r="AG594" t="s">
        <v>82</v>
      </c>
      <c r="AH594" t="s">
        <v>82</v>
      </c>
      <c r="AI594" t="s">
        <v>82</v>
      </c>
      <c r="AJ594" t="s">
        <v>82</v>
      </c>
      <c r="AK594" t="s">
        <v>82</v>
      </c>
      <c r="AL594" t="s">
        <v>82</v>
      </c>
      <c r="BD594" t="s">
        <v>82</v>
      </c>
      <c r="BE594" t="s">
        <v>82</v>
      </c>
      <c r="BF594" t="s">
        <v>82</v>
      </c>
      <c r="BG594" t="s">
        <v>88</v>
      </c>
      <c r="BH594" t="s">
        <v>89</v>
      </c>
      <c r="BL594" t="s">
        <v>82</v>
      </c>
      <c r="BM594" t="s">
        <v>82</v>
      </c>
      <c r="BN594" t="s">
        <v>82</v>
      </c>
      <c r="BO594" t="s">
        <v>82</v>
      </c>
      <c r="BP594" t="s">
        <v>82</v>
      </c>
      <c r="BQ594" t="s">
        <v>82</v>
      </c>
      <c r="BR594" t="s">
        <v>82</v>
      </c>
      <c r="BS594" t="s">
        <v>82</v>
      </c>
    </row>
    <row r="595" spans="1:71" x14ac:dyDescent="0.2">
      <c r="A595">
        <v>3321311</v>
      </c>
      <c r="B595" s="2">
        <v>45668.544252638894</v>
      </c>
      <c r="C595" s="3">
        <v>45668.544252638894</v>
      </c>
      <c r="D595" s="2">
        <v>45668.559122314815</v>
      </c>
      <c r="E595" s="3">
        <v>45668.559122314815</v>
      </c>
      <c r="F595" t="s">
        <v>190</v>
      </c>
      <c r="G595" t="s">
        <v>79</v>
      </c>
      <c r="H595" t="s">
        <v>80</v>
      </c>
      <c r="I595" s="4">
        <v>197.1</v>
      </c>
      <c r="K595" t="s">
        <v>82</v>
      </c>
      <c r="L595" t="s">
        <v>526</v>
      </c>
      <c r="N595" t="s">
        <v>92</v>
      </c>
      <c r="O595" t="s">
        <v>532</v>
      </c>
      <c r="P595" t="s">
        <v>158</v>
      </c>
      <c r="Q595" t="s">
        <v>86</v>
      </c>
      <c r="R595" t="s">
        <v>82</v>
      </c>
      <c r="S595" t="s">
        <v>82</v>
      </c>
      <c r="T595" t="s">
        <v>82</v>
      </c>
      <c r="V595" t="s">
        <v>82</v>
      </c>
      <c r="W595" t="s">
        <v>87</v>
      </c>
      <c r="X595" t="s">
        <v>82</v>
      </c>
      <c r="Y595" s="3">
        <v>45668.544645416667</v>
      </c>
      <c r="Z595" s="3">
        <v>45668.551888692135</v>
      </c>
      <c r="AA595" s="3">
        <v>45668.558909652776</v>
      </c>
      <c r="AC595" t="s">
        <v>87</v>
      </c>
      <c r="AD595" t="s">
        <v>82</v>
      </c>
      <c r="AE595" t="s">
        <v>82</v>
      </c>
      <c r="AF595" t="s">
        <v>82</v>
      </c>
      <c r="AG595" t="s">
        <v>82</v>
      </c>
      <c r="AH595" t="s">
        <v>82</v>
      </c>
      <c r="AI595" t="s">
        <v>82</v>
      </c>
      <c r="AJ595" t="s">
        <v>82</v>
      </c>
      <c r="AK595" t="s">
        <v>82</v>
      </c>
      <c r="AL595" t="s">
        <v>82</v>
      </c>
      <c r="BD595" t="s">
        <v>82</v>
      </c>
      <c r="BE595" t="s">
        <v>82</v>
      </c>
      <c r="BF595" t="s">
        <v>82</v>
      </c>
      <c r="BG595" t="s">
        <v>88</v>
      </c>
      <c r="BH595" t="s">
        <v>89</v>
      </c>
      <c r="BL595" t="s">
        <v>82</v>
      </c>
      <c r="BM595" t="s">
        <v>82</v>
      </c>
      <c r="BN595" t="s">
        <v>82</v>
      </c>
      <c r="BO595" t="s">
        <v>82</v>
      </c>
      <c r="BP595" t="s">
        <v>82</v>
      </c>
      <c r="BQ595" t="s">
        <v>82</v>
      </c>
      <c r="BR595" t="s">
        <v>82</v>
      </c>
      <c r="BS595" t="s">
        <v>82</v>
      </c>
    </row>
    <row r="596" spans="1:71" x14ac:dyDescent="0.2">
      <c r="A596">
        <v>3321506</v>
      </c>
      <c r="B596" s="2">
        <v>45668.661967777778</v>
      </c>
      <c r="C596" s="3">
        <v>45668.661967777778</v>
      </c>
      <c r="D596" s="2">
        <v>45668.674639872683</v>
      </c>
      <c r="E596" s="3">
        <v>45668.674639872683</v>
      </c>
      <c r="F596" t="s">
        <v>96</v>
      </c>
      <c r="G596" t="s">
        <v>79</v>
      </c>
      <c r="H596" t="s">
        <v>101</v>
      </c>
      <c r="I596" s="4">
        <v>198.6</v>
      </c>
      <c r="K596" t="s">
        <v>82</v>
      </c>
      <c r="L596" t="s">
        <v>82</v>
      </c>
      <c r="N596" t="s">
        <v>116</v>
      </c>
      <c r="O596" t="s">
        <v>533</v>
      </c>
      <c r="P596" t="s">
        <v>132</v>
      </c>
      <c r="Q596" t="s">
        <v>86</v>
      </c>
      <c r="R596" t="s">
        <v>82</v>
      </c>
      <c r="S596" t="s">
        <v>82</v>
      </c>
      <c r="T596" t="s">
        <v>82</v>
      </c>
      <c r="V596" t="s">
        <v>82</v>
      </c>
      <c r="W596" t="s">
        <v>87</v>
      </c>
      <c r="X596" t="s">
        <v>82</v>
      </c>
      <c r="Y596" s="3">
        <v>45668.663065902772</v>
      </c>
      <c r="Z596" s="3">
        <v>45668.666899085649</v>
      </c>
      <c r="AA596" s="3">
        <v>45668.674897569443</v>
      </c>
      <c r="AC596" t="s">
        <v>87</v>
      </c>
      <c r="AD596" t="s">
        <v>82</v>
      </c>
      <c r="AE596" t="s">
        <v>82</v>
      </c>
      <c r="AF596" t="s">
        <v>82</v>
      </c>
      <c r="AG596" t="s">
        <v>82</v>
      </c>
      <c r="AH596" t="s">
        <v>82</v>
      </c>
      <c r="AI596" t="s">
        <v>82</v>
      </c>
      <c r="AJ596" t="s">
        <v>82</v>
      </c>
      <c r="AK596" t="s">
        <v>82</v>
      </c>
      <c r="AL596" t="s">
        <v>82</v>
      </c>
      <c r="BD596" t="s">
        <v>82</v>
      </c>
      <c r="BE596" t="s">
        <v>82</v>
      </c>
      <c r="BF596" t="s">
        <v>82</v>
      </c>
      <c r="BG596" t="s">
        <v>88</v>
      </c>
      <c r="BH596" t="s">
        <v>89</v>
      </c>
      <c r="BL596" t="s">
        <v>82</v>
      </c>
      <c r="BM596" t="s">
        <v>82</v>
      </c>
      <c r="BN596" t="s">
        <v>82</v>
      </c>
      <c r="BO596" t="s">
        <v>82</v>
      </c>
      <c r="BP596" t="s">
        <v>87</v>
      </c>
      <c r="BQ596" t="s">
        <v>87</v>
      </c>
      <c r="BR596" t="s">
        <v>82</v>
      </c>
      <c r="BS596" t="s">
        <v>82</v>
      </c>
    </row>
    <row r="597" spans="1:71" x14ac:dyDescent="0.2">
      <c r="A597">
        <v>3321525</v>
      </c>
      <c r="B597" s="2">
        <v>45668.673268854167</v>
      </c>
      <c r="C597" s="3">
        <v>45668.673268854167</v>
      </c>
      <c r="D597" s="2">
        <v>45668.775519340277</v>
      </c>
      <c r="E597" s="3">
        <v>45668.775519340277</v>
      </c>
      <c r="F597" t="s">
        <v>145</v>
      </c>
      <c r="G597" t="s">
        <v>79</v>
      </c>
      <c r="H597" t="s">
        <v>101</v>
      </c>
      <c r="I597" s="4">
        <v>199</v>
      </c>
      <c r="K597" t="s">
        <v>82</v>
      </c>
      <c r="L597" t="s">
        <v>82</v>
      </c>
      <c r="N597" t="s">
        <v>97</v>
      </c>
      <c r="O597" t="s">
        <v>534</v>
      </c>
      <c r="P597" t="s">
        <v>132</v>
      </c>
      <c r="Q597" t="s">
        <v>86</v>
      </c>
      <c r="R597" t="s">
        <v>82</v>
      </c>
      <c r="S597" t="s">
        <v>82</v>
      </c>
      <c r="T597" t="s">
        <v>82</v>
      </c>
      <c r="V597" t="s">
        <v>82</v>
      </c>
      <c r="W597" t="s">
        <v>87</v>
      </c>
      <c r="X597" t="s">
        <v>87</v>
      </c>
      <c r="Y597" s="3">
        <v>45668.673787835651</v>
      </c>
      <c r="Z597" s="3">
        <v>45668.676285682872</v>
      </c>
      <c r="AA597" s="3">
        <v>45668.761033761577</v>
      </c>
      <c r="AB597" s="3">
        <v>45668.675972326389</v>
      </c>
      <c r="AC597" t="s">
        <v>87</v>
      </c>
      <c r="AD597" t="s">
        <v>82</v>
      </c>
      <c r="AE597" t="s">
        <v>82</v>
      </c>
      <c r="AF597" t="s">
        <v>82</v>
      </c>
      <c r="AG597" t="s">
        <v>82</v>
      </c>
      <c r="AH597" t="s">
        <v>87</v>
      </c>
      <c r="AI597" t="s">
        <v>82</v>
      </c>
      <c r="AJ597" t="s">
        <v>82</v>
      </c>
      <c r="AK597" t="s">
        <v>82</v>
      </c>
      <c r="AL597" t="s">
        <v>82</v>
      </c>
      <c r="BD597" t="s">
        <v>82</v>
      </c>
      <c r="BE597" t="s">
        <v>82</v>
      </c>
      <c r="BF597" t="s">
        <v>82</v>
      </c>
      <c r="BG597" t="s">
        <v>88</v>
      </c>
      <c r="BH597" t="s">
        <v>89</v>
      </c>
      <c r="BL597" t="s">
        <v>82</v>
      </c>
      <c r="BM597" t="s">
        <v>82</v>
      </c>
      <c r="BN597" t="s">
        <v>82</v>
      </c>
      <c r="BO597" t="s">
        <v>82</v>
      </c>
      <c r="BP597" t="s">
        <v>82</v>
      </c>
      <c r="BQ597" t="s">
        <v>82</v>
      </c>
      <c r="BR597" t="s">
        <v>82</v>
      </c>
      <c r="BS597" t="s">
        <v>82</v>
      </c>
    </row>
    <row r="598" spans="1:71" x14ac:dyDescent="0.2">
      <c r="A598">
        <v>3321898</v>
      </c>
      <c r="B598" s="2">
        <v>45669.226022754629</v>
      </c>
      <c r="C598" s="3">
        <v>45669.226022754629</v>
      </c>
      <c r="D598" s="2">
        <v>45669.240015717594</v>
      </c>
      <c r="E598" s="3">
        <v>45669.240015717594</v>
      </c>
      <c r="F598" t="s">
        <v>181</v>
      </c>
      <c r="G598" t="s">
        <v>79</v>
      </c>
      <c r="H598" t="s">
        <v>101</v>
      </c>
      <c r="I598" s="4">
        <v>197.3</v>
      </c>
      <c r="K598" t="s">
        <v>82</v>
      </c>
      <c r="L598" t="s">
        <v>82</v>
      </c>
      <c r="N598" t="s">
        <v>185</v>
      </c>
      <c r="O598" t="s">
        <v>535</v>
      </c>
      <c r="P598" t="s">
        <v>94</v>
      </c>
      <c r="Q598" t="s">
        <v>86</v>
      </c>
      <c r="R598" t="s">
        <v>82</v>
      </c>
      <c r="S598" t="s">
        <v>82</v>
      </c>
      <c r="T598" t="s">
        <v>82</v>
      </c>
      <c r="V598" t="s">
        <v>82</v>
      </c>
      <c r="W598" t="s">
        <v>82</v>
      </c>
      <c r="X598" t="s">
        <v>82</v>
      </c>
      <c r="AC598" t="s">
        <v>87</v>
      </c>
      <c r="AD598" t="s">
        <v>82</v>
      </c>
      <c r="AE598" t="s">
        <v>82</v>
      </c>
      <c r="AF598" t="s">
        <v>82</v>
      </c>
      <c r="AG598" t="s">
        <v>82</v>
      </c>
      <c r="AH598" t="s">
        <v>82</v>
      </c>
      <c r="AI598" t="s">
        <v>82</v>
      </c>
      <c r="AJ598" t="s">
        <v>82</v>
      </c>
      <c r="AK598" t="s">
        <v>82</v>
      </c>
      <c r="AL598" t="s">
        <v>82</v>
      </c>
      <c r="BD598" t="s">
        <v>82</v>
      </c>
      <c r="BE598" t="s">
        <v>82</v>
      </c>
      <c r="BF598" t="s">
        <v>82</v>
      </c>
      <c r="BG598" t="s">
        <v>88</v>
      </c>
      <c r="BH598" t="s">
        <v>89</v>
      </c>
      <c r="BL598" t="s">
        <v>82</v>
      </c>
      <c r="BM598" t="s">
        <v>82</v>
      </c>
      <c r="BN598" t="s">
        <v>82</v>
      </c>
      <c r="BO598" t="s">
        <v>82</v>
      </c>
      <c r="BP598" t="s">
        <v>82</v>
      </c>
      <c r="BQ598" t="s">
        <v>82</v>
      </c>
      <c r="BR598" t="s">
        <v>82</v>
      </c>
      <c r="BS598" t="s">
        <v>82</v>
      </c>
    </row>
    <row r="599" spans="1:71" x14ac:dyDescent="0.2">
      <c r="A599">
        <v>3321913</v>
      </c>
      <c r="B599" s="2">
        <v>45669.282675393522</v>
      </c>
      <c r="C599" s="3">
        <v>45669.282675393522</v>
      </c>
      <c r="D599" s="2">
        <v>45670.26341767361</v>
      </c>
      <c r="E599" s="3">
        <v>45670.26341767361</v>
      </c>
      <c r="F599" t="s">
        <v>133</v>
      </c>
      <c r="G599" t="s">
        <v>79</v>
      </c>
      <c r="H599" t="s">
        <v>101</v>
      </c>
      <c r="I599" s="4">
        <v>198</v>
      </c>
      <c r="K599" t="s">
        <v>82</v>
      </c>
      <c r="L599" t="s">
        <v>82</v>
      </c>
      <c r="N599" t="s">
        <v>97</v>
      </c>
      <c r="O599" t="s">
        <v>536</v>
      </c>
      <c r="P599" t="s">
        <v>99</v>
      </c>
      <c r="Q599" t="s">
        <v>86</v>
      </c>
      <c r="R599" t="s">
        <v>82</v>
      </c>
      <c r="S599" t="s">
        <v>82</v>
      </c>
      <c r="T599" t="s">
        <v>82</v>
      </c>
      <c r="V599" t="s">
        <v>82</v>
      </c>
      <c r="W599" t="s">
        <v>82</v>
      </c>
      <c r="X599" t="s">
        <v>82</v>
      </c>
      <c r="AC599" t="s">
        <v>82</v>
      </c>
      <c r="AD599" t="s">
        <v>82</v>
      </c>
      <c r="AE599" t="s">
        <v>82</v>
      </c>
      <c r="AF599" t="s">
        <v>82</v>
      </c>
      <c r="AG599" t="s">
        <v>82</v>
      </c>
      <c r="AH599" t="s">
        <v>82</v>
      </c>
      <c r="AI599" t="s">
        <v>82</v>
      </c>
      <c r="AJ599" t="s">
        <v>82</v>
      </c>
      <c r="AK599" t="s">
        <v>82</v>
      </c>
      <c r="AL599" t="s">
        <v>82</v>
      </c>
      <c r="BD599" t="s">
        <v>82</v>
      </c>
      <c r="BE599" t="s">
        <v>82</v>
      </c>
      <c r="BF599" t="s">
        <v>82</v>
      </c>
      <c r="BG599" t="s">
        <v>88</v>
      </c>
      <c r="BH599" t="s">
        <v>89</v>
      </c>
      <c r="BL599" t="s">
        <v>82</v>
      </c>
      <c r="BM599" t="s">
        <v>82</v>
      </c>
      <c r="BN599" t="s">
        <v>82</v>
      </c>
      <c r="BO599" t="s">
        <v>82</v>
      </c>
      <c r="BP599" t="s">
        <v>82</v>
      </c>
      <c r="BQ599" t="s">
        <v>82</v>
      </c>
      <c r="BR599" t="s">
        <v>82</v>
      </c>
      <c r="BS599" t="s">
        <v>82</v>
      </c>
    </row>
    <row r="600" spans="1:71" x14ac:dyDescent="0.2">
      <c r="A600">
        <v>3322496</v>
      </c>
      <c r="B600" s="2">
        <v>45670.263560115738</v>
      </c>
      <c r="C600" s="3">
        <v>45670.263560115738</v>
      </c>
      <c r="D600" s="2">
        <v>45671.269105636573</v>
      </c>
      <c r="E600" s="3">
        <v>45671.269105636573</v>
      </c>
      <c r="F600" t="s">
        <v>321</v>
      </c>
      <c r="G600" t="s">
        <v>79</v>
      </c>
      <c r="H600" t="s">
        <v>101</v>
      </c>
      <c r="I600" s="4">
        <v>198</v>
      </c>
      <c r="K600" t="s">
        <v>82</v>
      </c>
      <c r="L600" t="s">
        <v>82</v>
      </c>
      <c r="N600" t="s">
        <v>97</v>
      </c>
      <c r="O600" t="s">
        <v>537</v>
      </c>
      <c r="P600" t="s">
        <v>99</v>
      </c>
      <c r="Q600" t="s">
        <v>86</v>
      </c>
      <c r="R600" t="s">
        <v>82</v>
      </c>
      <c r="S600" t="s">
        <v>82</v>
      </c>
      <c r="T600" t="s">
        <v>82</v>
      </c>
      <c r="V600" t="s">
        <v>82</v>
      </c>
      <c r="W600" t="s">
        <v>82</v>
      </c>
      <c r="X600" t="s">
        <v>82</v>
      </c>
      <c r="AC600" t="s">
        <v>82</v>
      </c>
      <c r="AD600" t="s">
        <v>82</v>
      </c>
      <c r="AE600" t="s">
        <v>82</v>
      </c>
      <c r="AF600" t="s">
        <v>82</v>
      </c>
      <c r="AG600" t="s">
        <v>82</v>
      </c>
      <c r="AH600" t="s">
        <v>82</v>
      </c>
      <c r="AI600" t="s">
        <v>82</v>
      </c>
      <c r="AJ600" t="s">
        <v>82</v>
      </c>
      <c r="AK600" t="s">
        <v>82</v>
      </c>
      <c r="AL600" t="s">
        <v>82</v>
      </c>
      <c r="BD600" t="s">
        <v>82</v>
      </c>
      <c r="BE600" t="s">
        <v>82</v>
      </c>
      <c r="BF600" t="s">
        <v>82</v>
      </c>
      <c r="BG600" t="s">
        <v>88</v>
      </c>
      <c r="BH600" t="s">
        <v>89</v>
      </c>
      <c r="BL600" t="s">
        <v>82</v>
      </c>
      <c r="BM600" t="s">
        <v>82</v>
      </c>
      <c r="BN600" t="s">
        <v>82</v>
      </c>
      <c r="BO600" t="s">
        <v>82</v>
      </c>
      <c r="BP600" t="s">
        <v>82</v>
      </c>
      <c r="BQ600" t="s">
        <v>82</v>
      </c>
      <c r="BR600" t="s">
        <v>82</v>
      </c>
      <c r="BS600" t="s">
        <v>82</v>
      </c>
    </row>
    <row r="601" spans="1:71" hidden="1" x14ac:dyDescent="0.2">
      <c r="A601">
        <v>3322676</v>
      </c>
      <c r="B601" s="2">
        <v>45670.344038263887</v>
      </c>
      <c r="C601" s="3">
        <v>45670.344038263887</v>
      </c>
      <c r="D601" s="2">
        <v>45670.370008287035</v>
      </c>
      <c r="E601" s="3">
        <v>45670.370008287035</v>
      </c>
      <c r="F601" t="s">
        <v>206</v>
      </c>
      <c r="G601" t="s">
        <v>79</v>
      </c>
      <c r="H601" t="s">
        <v>80</v>
      </c>
      <c r="I601" s="4">
        <v>123.8</v>
      </c>
      <c r="K601" t="s">
        <v>82</v>
      </c>
      <c r="L601" t="s">
        <v>82</v>
      </c>
      <c r="N601" t="s">
        <v>104</v>
      </c>
      <c r="O601" t="s">
        <v>538</v>
      </c>
      <c r="P601" t="s">
        <v>94</v>
      </c>
      <c r="Q601" t="s">
        <v>95</v>
      </c>
      <c r="R601" t="s">
        <v>82</v>
      </c>
      <c r="S601" t="s">
        <v>82</v>
      </c>
      <c r="T601" t="s">
        <v>82</v>
      </c>
      <c r="V601" t="s">
        <v>82</v>
      </c>
      <c r="W601" t="s">
        <v>82</v>
      </c>
      <c r="X601" t="s">
        <v>82</v>
      </c>
      <c r="Y601" s="3">
        <v>45670.344510023147</v>
      </c>
      <c r="Z601" s="3">
        <v>45670.344583923608</v>
      </c>
      <c r="AA601" s="3">
        <v>45670.36998023148</v>
      </c>
      <c r="AC601" t="s">
        <v>82</v>
      </c>
      <c r="AD601" t="s">
        <v>82</v>
      </c>
      <c r="AE601" t="s">
        <v>82</v>
      </c>
      <c r="AF601" t="s">
        <v>82</v>
      </c>
      <c r="AG601" t="s">
        <v>82</v>
      </c>
      <c r="AH601" t="s">
        <v>82</v>
      </c>
      <c r="AI601" t="s">
        <v>82</v>
      </c>
      <c r="AJ601" t="s">
        <v>82</v>
      </c>
      <c r="AK601" t="s">
        <v>82</v>
      </c>
      <c r="AL601" t="s">
        <v>82</v>
      </c>
      <c r="AP601">
        <v>3</v>
      </c>
      <c r="BD601" t="s">
        <v>82</v>
      </c>
      <c r="BE601" t="s">
        <v>82</v>
      </c>
      <c r="BF601" t="s">
        <v>82</v>
      </c>
      <c r="BG601" t="s">
        <v>88</v>
      </c>
      <c r="BH601" t="s">
        <v>89</v>
      </c>
      <c r="BL601" t="s">
        <v>82</v>
      </c>
      <c r="BM601" t="s">
        <v>82</v>
      </c>
      <c r="BN601" t="s">
        <v>82</v>
      </c>
      <c r="BO601" t="s">
        <v>82</v>
      </c>
      <c r="BP601" t="s">
        <v>82</v>
      </c>
      <c r="BQ601" t="s">
        <v>82</v>
      </c>
      <c r="BR601" t="s">
        <v>82</v>
      </c>
      <c r="BS601" t="s">
        <v>82</v>
      </c>
    </row>
    <row r="602" spans="1:71" x14ac:dyDescent="0.2">
      <c r="A602">
        <v>3322877</v>
      </c>
      <c r="B602" s="2">
        <v>45670.447473449072</v>
      </c>
      <c r="C602" s="3">
        <v>45670.447473449072</v>
      </c>
      <c r="D602" s="2">
        <v>45670.468156504634</v>
      </c>
      <c r="E602" s="3">
        <v>45670.468156504634</v>
      </c>
      <c r="F602" t="s">
        <v>153</v>
      </c>
      <c r="G602" t="s">
        <v>79</v>
      </c>
      <c r="H602" t="s">
        <v>101</v>
      </c>
      <c r="I602" s="4">
        <v>200.2</v>
      </c>
      <c r="K602" t="s">
        <v>124</v>
      </c>
      <c r="L602" t="s">
        <v>82</v>
      </c>
      <c r="N602" t="s">
        <v>104</v>
      </c>
      <c r="O602" t="s">
        <v>539</v>
      </c>
      <c r="P602" t="s">
        <v>94</v>
      </c>
      <c r="Q602" t="s">
        <v>86</v>
      </c>
      <c r="R602" t="s">
        <v>82</v>
      </c>
      <c r="S602" t="s">
        <v>82</v>
      </c>
      <c r="T602" t="s">
        <v>82</v>
      </c>
      <c r="V602" t="s">
        <v>82</v>
      </c>
      <c r="W602" t="s">
        <v>82</v>
      </c>
      <c r="X602" t="s">
        <v>82</v>
      </c>
      <c r="Y602" s="3">
        <v>45670.448511782408</v>
      </c>
      <c r="Z602" s="3">
        <v>45670.451589050921</v>
      </c>
      <c r="AA602" s="3">
        <v>45670.467825532411</v>
      </c>
      <c r="AC602" t="s">
        <v>87</v>
      </c>
      <c r="AD602" t="s">
        <v>82</v>
      </c>
      <c r="AE602" t="s">
        <v>82</v>
      </c>
      <c r="AF602" t="s">
        <v>82</v>
      </c>
      <c r="AG602" t="s">
        <v>82</v>
      </c>
      <c r="AH602" t="s">
        <v>82</v>
      </c>
      <c r="AI602" t="s">
        <v>82</v>
      </c>
      <c r="AJ602" t="s">
        <v>82</v>
      </c>
      <c r="AK602" t="s">
        <v>82</v>
      </c>
      <c r="AL602" t="s">
        <v>82</v>
      </c>
      <c r="AQ602">
        <v>1</v>
      </c>
      <c r="BD602" t="s">
        <v>82</v>
      </c>
      <c r="BE602" t="s">
        <v>82</v>
      </c>
      <c r="BF602" t="s">
        <v>82</v>
      </c>
      <c r="BG602" t="s">
        <v>88</v>
      </c>
      <c r="BH602" t="s">
        <v>89</v>
      </c>
      <c r="BL602" t="s">
        <v>82</v>
      </c>
      <c r="BM602" t="s">
        <v>82</v>
      </c>
      <c r="BN602" t="s">
        <v>82</v>
      </c>
      <c r="BO602" t="s">
        <v>82</v>
      </c>
      <c r="BP602" t="s">
        <v>82</v>
      </c>
      <c r="BQ602" t="s">
        <v>82</v>
      </c>
      <c r="BR602" t="s">
        <v>82</v>
      </c>
      <c r="BS602" t="s">
        <v>82</v>
      </c>
    </row>
    <row r="603" spans="1:71" x14ac:dyDescent="0.2">
      <c r="A603">
        <v>3322912</v>
      </c>
      <c r="B603" s="2">
        <v>45670.467570474539</v>
      </c>
      <c r="C603" s="3">
        <v>45670.467570474539</v>
      </c>
      <c r="D603" s="2">
        <v>45670.468884907408</v>
      </c>
      <c r="E603" s="3">
        <v>45670.468884907408</v>
      </c>
      <c r="F603" t="s">
        <v>321</v>
      </c>
      <c r="G603" t="s">
        <v>79</v>
      </c>
      <c r="H603" t="s">
        <v>101</v>
      </c>
      <c r="I603" s="4">
        <v>196.9</v>
      </c>
      <c r="K603" t="s">
        <v>129</v>
      </c>
      <c r="L603" t="s">
        <v>82</v>
      </c>
      <c r="N603" t="s">
        <v>92</v>
      </c>
      <c r="O603" t="s">
        <v>540</v>
      </c>
      <c r="P603" t="s">
        <v>132</v>
      </c>
      <c r="Q603" t="s">
        <v>86</v>
      </c>
      <c r="R603" t="s">
        <v>82</v>
      </c>
      <c r="S603" t="s">
        <v>82</v>
      </c>
      <c r="T603" t="s">
        <v>82</v>
      </c>
      <c r="V603" t="s">
        <v>82</v>
      </c>
      <c r="W603" t="s">
        <v>82</v>
      </c>
      <c r="X603" t="s">
        <v>82</v>
      </c>
      <c r="AC603" t="s">
        <v>82</v>
      </c>
      <c r="AD603" t="s">
        <v>82</v>
      </c>
      <c r="AE603" t="s">
        <v>82</v>
      </c>
      <c r="AF603" t="s">
        <v>82</v>
      </c>
      <c r="AG603" t="s">
        <v>82</v>
      </c>
      <c r="AH603" t="s">
        <v>82</v>
      </c>
      <c r="AI603" t="s">
        <v>82</v>
      </c>
      <c r="AJ603" t="s">
        <v>82</v>
      </c>
      <c r="AK603" t="s">
        <v>82</v>
      </c>
      <c r="AL603" t="s">
        <v>82</v>
      </c>
      <c r="BD603" t="s">
        <v>82</v>
      </c>
      <c r="BE603" t="s">
        <v>82</v>
      </c>
      <c r="BF603" t="s">
        <v>82</v>
      </c>
      <c r="BG603" t="s">
        <v>88</v>
      </c>
      <c r="BH603" t="s">
        <v>89</v>
      </c>
      <c r="BL603" t="s">
        <v>82</v>
      </c>
      <c r="BM603" t="s">
        <v>82</v>
      </c>
      <c r="BN603" t="s">
        <v>82</v>
      </c>
      <c r="BO603" t="s">
        <v>82</v>
      </c>
      <c r="BP603" t="s">
        <v>82</v>
      </c>
      <c r="BQ603" t="s">
        <v>82</v>
      </c>
      <c r="BR603" t="s">
        <v>82</v>
      </c>
      <c r="BS603" t="s">
        <v>82</v>
      </c>
    </row>
    <row r="604" spans="1:71" x14ac:dyDescent="0.2">
      <c r="A604">
        <v>3323004</v>
      </c>
      <c r="B604" s="2">
        <v>45670.51794416667</v>
      </c>
      <c r="C604" s="3">
        <v>45670.51794416667</v>
      </c>
      <c r="D604" s="2">
        <v>45670.541614930553</v>
      </c>
      <c r="E604" s="3">
        <v>45670.541614930553</v>
      </c>
      <c r="F604" t="s">
        <v>321</v>
      </c>
      <c r="G604" t="s">
        <v>79</v>
      </c>
      <c r="H604" t="s">
        <v>101</v>
      </c>
      <c r="I604" s="4">
        <v>200.4</v>
      </c>
      <c r="K604" t="s">
        <v>129</v>
      </c>
      <c r="L604" t="s">
        <v>82</v>
      </c>
      <c r="N604" t="s">
        <v>92</v>
      </c>
      <c r="O604" t="s">
        <v>529</v>
      </c>
      <c r="P604" t="s">
        <v>132</v>
      </c>
      <c r="Q604" t="s">
        <v>86</v>
      </c>
      <c r="R604" t="s">
        <v>82</v>
      </c>
      <c r="S604" t="s">
        <v>82</v>
      </c>
      <c r="T604" t="s">
        <v>82</v>
      </c>
      <c r="V604" t="s">
        <v>82</v>
      </c>
      <c r="W604" t="s">
        <v>82</v>
      </c>
      <c r="X604" t="s">
        <v>82</v>
      </c>
      <c r="Y604" s="3">
        <v>45670.519807534722</v>
      </c>
      <c r="Z604" s="3">
        <v>45670.523775636575</v>
      </c>
      <c r="AA604" s="3">
        <v>45670.541483171299</v>
      </c>
      <c r="AC604" t="s">
        <v>87</v>
      </c>
      <c r="AD604" t="s">
        <v>82</v>
      </c>
      <c r="AE604" t="s">
        <v>82</v>
      </c>
      <c r="AF604" t="s">
        <v>82</v>
      </c>
      <c r="AG604" t="s">
        <v>82</v>
      </c>
      <c r="AH604" t="s">
        <v>82</v>
      </c>
      <c r="AI604" t="s">
        <v>82</v>
      </c>
      <c r="AJ604" t="s">
        <v>82</v>
      </c>
      <c r="AK604" t="s">
        <v>82</v>
      </c>
      <c r="AL604" t="s">
        <v>82</v>
      </c>
      <c r="AP604">
        <v>1</v>
      </c>
      <c r="BD604" t="s">
        <v>82</v>
      </c>
      <c r="BE604" t="s">
        <v>82</v>
      </c>
      <c r="BF604" t="s">
        <v>82</v>
      </c>
      <c r="BG604" t="s">
        <v>88</v>
      </c>
      <c r="BH604" t="s">
        <v>89</v>
      </c>
      <c r="BL604" t="s">
        <v>82</v>
      </c>
      <c r="BM604" t="s">
        <v>82</v>
      </c>
      <c r="BN604" t="s">
        <v>82</v>
      </c>
      <c r="BO604" t="s">
        <v>82</v>
      </c>
      <c r="BP604" t="s">
        <v>82</v>
      </c>
      <c r="BQ604" t="s">
        <v>82</v>
      </c>
      <c r="BR604" t="s">
        <v>82</v>
      </c>
      <c r="BS604" t="s">
        <v>82</v>
      </c>
    </row>
    <row r="605" spans="1:71" x14ac:dyDescent="0.2">
      <c r="A605">
        <v>3323640</v>
      </c>
      <c r="B605" s="2">
        <v>45670.910521331018</v>
      </c>
      <c r="C605" s="3">
        <v>45670.910521331018</v>
      </c>
      <c r="D605" s="2">
        <v>45670.940543194447</v>
      </c>
      <c r="E605" s="3">
        <v>45670.940543194447</v>
      </c>
      <c r="F605" t="s">
        <v>107</v>
      </c>
      <c r="G605" t="s">
        <v>79</v>
      </c>
      <c r="H605" t="s">
        <v>80</v>
      </c>
      <c r="I605" s="4">
        <v>196.8</v>
      </c>
      <c r="K605" t="s">
        <v>129</v>
      </c>
      <c r="L605" t="s">
        <v>82</v>
      </c>
      <c r="N605" t="s">
        <v>92</v>
      </c>
      <c r="O605" t="s">
        <v>390</v>
      </c>
      <c r="P605" t="s">
        <v>94</v>
      </c>
      <c r="Q605" t="s">
        <v>86</v>
      </c>
      <c r="R605" t="s">
        <v>82</v>
      </c>
      <c r="S605" t="s">
        <v>82</v>
      </c>
      <c r="T605" t="s">
        <v>82</v>
      </c>
      <c r="V605" t="s">
        <v>82</v>
      </c>
      <c r="W605" t="s">
        <v>82</v>
      </c>
      <c r="X605" t="s">
        <v>82</v>
      </c>
      <c r="Y605" s="3">
        <v>45670.924988888888</v>
      </c>
      <c r="AA605" s="3">
        <v>45670.940037175926</v>
      </c>
      <c r="AC605" t="s">
        <v>87</v>
      </c>
      <c r="AD605" t="s">
        <v>82</v>
      </c>
      <c r="AE605" t="s">
        <v>82</v>
      </c>
      <c r="AF605" t="s">
        <v>82</v>
      </c>
      <c r="AG605" t="s">
        <v>82</v>
      </c>
      <c r="AH605" t="s">
        <v>82</v>
      </c>
      <c r="AI605" t="s">
        <v>82</v>
      </c>
      <c r="AJ605" t="s">
        <v>82</v>
      </c>
      <c r="AK605" t="s">
        <v>82</v>
      </c>
      <c r="AL605" t="s">
        <v>82</v>
      </c>
      <c r="AP605">
        <v>1</v>
      </c>
      <c r="BD605" t="s">
        <v>82</v>
      </c>
      <c r="BE605" t="s">
        <v>82</v>
      </c>
      <c r="BF605" t="s">
        <v>82</v>
      </c>
      <c r="BG605" t="s">
        <v>88</v>
      </c>
      <c r="BH605" t="s">
        <v>89</v>
      </c>
      <c r="BL605" t="s">
        <v>82</v>
      </c>
      <c r="BM605" t="s">
        <v>82</v>
      </c>
      <c r="BN605" t="s">
        <v>82</v>
      </c>
      <c r="BO605" t="s">
        <v>82</v>
      </c>
      <c r="BP605" t="s">
        <v>82</v>
      </c>
      <c r="BQ605" t="s">
        <v>82</v>
      </c>
      <c r="BR605" t="s">
        <v>82</v>
      </c>
      <c r="BS605" t="s">
        <v>82</v>
      </c>
    </row>
    <row r="606" spans="1:71" x14ac:dyDescent="0.2">
      <c r="A606">
        <v>3323668</v>
      </c>
      <c r="B606" s="2">
        <v>45670.946367847224</v>
      </c>
      <c r="C606" s="3">
        <v>45670.946367847224</v>
      </c>
      <c r="D606" s="2">
        <v>45670.946807256943</v>
      </c>
      <c r="E606" s="3">
        <v>45670.946807256943</v>
      </c>
      <c r="F606" t="s">
        <v>96</v>
      </c>
      <c r="G606" t="s">
        <v>79</v>
      </c>
      <c r="H606" t="s">
        <v>101</v>
      </c>
      <c r="I606" s="4">
        <v>197</v>
      </c>
      <c r="K606" t="s">
        <v>129</v>
      </c>
      <c r="L606" t="s">
        <v>82</v>
      </c>
      <c r="N606" t="s">
        <v>130</v>
      </c>
      <c r="O606" t="s">
        <v>541</v>
      </c>
      <c r="P606" t="s">
        <v>132</v>
      </c>
      <c r="Q606" t="s">
        <v>86</v>
      </c>
      <c r="R606" t="s">
        <v>82</v>
      </c>
      <c r="S606" t="s">
        <v>82</v>
      </c>
      <c r="T606" t="s">
        <v>82</v>
      </c>
      <c r="V606" t="s">
        <v>82</v>
      </c>
      <c r="W606" t="s">
        <v>82</v>
      </c>
      <c r="X606" t="s">
        <v>82</v>
      </c>
      <c r="AC606" t="s">
        <v>82</v>
      </c>
      <c r="AD606" t="s">
        <v>82</v>
      </c>
      <c r="AE606" t="s">
        <v>82</v>
      </c>
      <c r="AF606" t="s">
        <v>82</v>
      </c>
      <c r="AG606" t="s">
        <v>82</v>
      </c>
      <c r="AH606" t="s">
        <v>82</v>
      </c>
      <c r="AI606" t="s">
        <v>82</v>
      </c>
      <c r="AJ606" t="s">
        <v>82</v>
      </c>
      <c r="AK606" t="s">
        <v>82</v>
      </c>
      <c r="AL606" t="s">
        <v>82</v>
      </c>
      <c r="BD606" t="s">
        <v>82</v>
      </c>
      <c r="BE606" t="s">
        <v>82</v>
      </c>
      <c r="BF606" t="s">
        <v>82</v>
      </c>
      <c r="BG606" t="s">
        <v>88</v>
      </c>
      <c r="BH606" t="s">
        <v>89</v>
      </c>
      <c r="BL606" t="s">
        <v>82</v>
      </c>
      <c r="BM606" t="s">
        <v>82</v>
      </c>
      <c r="BN606" t="s">
        <v>82</v>
      </c>
      <c r="BO606" t="s">
        <v>82</v>
      </c>
      <c r="BP606" t="s">
        <v>82</v>
      </c>
      <c r="BQ606" t="s">
        <v>82</v>
      </c>
      <c r="BR606" t="s">
        <v>82</v>
      </c>
      <c r="BS606" t="s">
        <v>82</v>
      </c>
    </row>
    <row r="607" spans="1:71" x14ac:dyDescent="0.2">
      <c r="A607">
        <v>3323766</v>
      </c>
      <c r="B607" s="2">
        <v>45671.269201689815</v>
      </c>
      <c r="C607" s="3">
        <v>45671.269201689815</v>
      </c>
      <c r="D607" s="2">
        <v>45672.265076863427</v>
      </c>
      <c r="E607" s="3">
        <v>45672.265076863427</v>
      </c>
      <c r="F607" t="s">
        <v>110</v>
      </c>
      <c r="G607" t="s">
        <v>79</v>
      </c>
      <c r="H607" t="s">
        <v>101</v>
      </c>
      <c r="I607" s="4">
        <v>198</v>
      </c>
      <c r="K607" t="s">
        <v>82</v>
      </c>
      <c r="L607" t="s">
        <v>82</v>
      </c>
      <c r="N607" t="s">
        <v>97</v>
      </c>
      <c r="O607" t="s">
        <v>537</v>
      </c>
      <c r="P607" t="s">
        <v>99</v>
      </c>
      <c r="Q607" t="s">
        <v>86</v>
      </c>
      <c r="R607" t="s">
        <v>82</v>
      </c>
      <c r="S607" t="s">
        <v>82</v>
      </c>
      <c r="T607" t="s">
        <v>82</v>
      </c>
      <c r="V607" t="s">
        <v>82</v>
      </c>
      <c r="W607" t="s">
        <v>82</v>
      </c>
      <c r="X607" t="s">
        <v>82</v>
      </c>
      <c r="AC607" t="s">
        <v>82</v>
      </c>
      <c r="AD607" t="s">
        <v>82</v>
      </c>
      <c r="AE607" t="s">
        <v>82</v>
      </c>
      <c r="AF607" t="s">
        <v>82</v>
      </c>
      <c r="AG607" t="s">
        <v>82</v>
      </c>
      <c r="AH607" t="s">
        <v>82</v>
      </c>
      <c r="AI607" t="s">
        <v>82</v>
      </c>
      <c r="AJ607" t="s">
        <v>82</v>
      </c>
      <c r="AK607" t="s">
        <v>82</v>
      </c>
      <c r="AL607" t="s">
        <v>82</v>
      </c>
      <c r="BD607" t="s">
        <v>82</v>
      </c>
      <c r="BE607" t="s">
        <v>82</v>
      </c>
      <c r="BF607" t="s">
        <v>82</v>
      </c>
      <c r="BG607" t="s">
        <v>88</v>
      </c>
      <c r="BH607" t="s">
        <v>89</v>
      </c>
      <c r="BL607" t="s">
        <v>82</v>
      </c>
      <c r="BM607" t="s">
        <v>82</v>
      </c>
      <c r="BN607" t="s">
        <v>82</v>
      </c>
      <c r="BO607" t="s">
        <v>82</v>
      </c>
      <c r="BP607" t="s">
        <v>82</v>
      </c>
      <c r="BQ607" t="s">
        <v>82</v>
      </c>
      <c r="BR607" t="s">
        <v>82</v>
      </c>
      <c r="BS607" t="s">
        <v>82</v>
      </c>
    </row>
    <row r="608" spans="1:71" hidden="1" x14ac:dyDescent="0.2">
      <c r="A608">
        <v>3324062</v>
      </c>
      <c r="B608" s="2">
        <v>45671.389136168982</v>
      </c>
      <c r="C608" s="3">
        <v>45671.389136168982</v>
      </c>
      <c r="D608" s="2">
        <v>45671.389583391203</v>
      </c>
      <c r="E608" s="3">
        <v>45671.389583391203</v>
      </c>
      <c r="F608" t="s">
        <v>112</v>
      </c>
      <c r="G608" t="s">
        <v>79</v>
      </c>
      <c r="H608" t="s">
        <v>101</v>
      </c>
      <c r="I608" s="4">
        <v>119.8</v>
      </c>
      <c r="K608" t="s">
        <v>220</v>
      </c>
      <c r="L608" t="s">
        <v>82</v>
      </c>
      <c r="N608" t="s">
        <v>116</v>
      </c>
      <c r="O608" t="s">
        <v>542</v>
      </c>
      <c r="P608" t="s">
        <v>160</v>
      </c>
      <c r="Q608" t="s">
        <v>95</v>
      </c>
      <c r="R608" t="s">
        <v>82</v>
      </c>
      <c r="S608" t="s">
        <v>82</v>
      </c>
      <c r="T608" t="s">
        <v>82</v>
      </c>
      <c r="V608" t="s">
        <v>82</v>
      </c>
      <c r="W608" t="s">
        <v>82</v>
      </c>
      <c r="X608" t="s">
        <v>82</v>
      </c>
      <c r="Y608" s="3">
        <v>45671.389483993058</v>
      </c>
      <c r="AA608" s="3">
        <v>45671.389569178238</v>
      </c>
      <c r="AC608" t="s">
        <v>82</v>
      </c>
      <c r="AD608" t="s">
        <v>82</v>
      </c>
      <c r="AE608" t="s">
        <v>82</v>
      </c>
      <c r="AF608" t="s">
        <v>82</v>
      </c>
      <c r="AG608" t="s">
        <v>82</v>
      </c>
      <c r="AH608" t="s">
        <v>82</v>
      </c>
      <c r="AI608" t="s">
        <v>82</v>
      </c>
      <c r="AJ608" t="s">
        <v>82</v>
      </c>
      <c r="AK608" t="s">
        <v>82</v>
      </c>
      <c r="AL608" t="s">
        <v>82</v>
      </c>
      <c r="BD608" t="s">
        <v>82</v>
      </c>
      <c r="BE608" t="s">
        <v>82</v>
      </c>
      <c r="BF608" t="s">
        <v>82</v>
      </c>
      <c r="BG608" t="s">
        <v>88</v>
      </c>
      <c r="BH608" t="s">
        <v>89</v>
      </c>
      <c r="BL608" t="s">
        <v>82</v>
      </c>
      <c r="BM608" t="s">
        <v>82</v>
      </c>
      <c r="BN608" t="s">
        <v>82</v>
      </c>
      <c r="BO608" t="s">
        <v>82</v>
      </c>
      <c r="BP608" t="s">
        <v>82</v>
      </c>
      <c r="BQ608" t="s">
        <v>82</v>
      </c>
      <c r="BR608" t="s">
        <v>82</v>
      </c>
      <c r="BS608" t="s">
        <v>82</v>
      </c>
    </row>
    <row r="609" spans="1:71" x14ac:dyDescent="0.2">
      <c r="A609">
        <v>3324111</v>
      </c>
      <c r="B609" s="2">
        <v>45671.412362905088</v>
      </c>
      <c r="C609" s="3">
        <v>45671.412362905088</v>
      </c>
      <c r="D609" s="2">
        <v>45671.552072673614</v>
      </c>
      <c r="E609" s="3">
        <v>45671.552072673614</v>
      </c>
      <c r="F609" t="s">
        <v>112</v>
      </c>
      <c r="G609" t="s">
        <v>79</v>
      </c>
      <c r="H609" t="s">
        <v>101</v>
      </c>
      <c r="I609" s="4">
        <v>197</v>
      </c>
      <c r="K609" t="s">
        <v>81</v>
      </c>
      <c r="L609" t="s">
        <v>82</v>
      </c>
      <c r="M609">
        <v>2</v>
      </c>
      <c r="N609" t="s">
        <v>104</v>
      </c>
      <c r="O609" t="s">
        <v>543</v>
      </c>
      <c r="P609" t="s">
        <v>132</v>
      </c>
      <c r="Q609" t="s">
        <v>86</v>
      </c>
      <c r="R609" t="s">
        <v>82</v>
      </c>
      <c r="S609" t="s">
        <v>82</v>
      </c>
      <c r="T609" t="s">
        <v>82</v>
      </c>
      <c r="V609" t="s">
        <v>82</v>
      </c>
      <c r="W609" t="s">
        <v>87</v>
      </c>
      <c r="X609" t="s">
        <v>87</v>
      </c>
      <c r="Y609" s="3">
        <v>45671.412587928236</v>
      </c>
      <c r="Z609" s="3">
        <v>45671.424598379628</v>
      </c>
      <c r="AA609" s="3">
        <v>45671.555747986116</v>
      </c>
      <c r="AB609" s="3">
        <v>45671.413504745375</v>
      </c>
      <c r="AC609" t="s">
        <v>87</v>
      </c>
      <c r="AD609" t="s">
        <v>82</v>
      </c>
      <c r="AE609" t="s">
        <v>82</v>
      </c>
      <c r="AF609" t="s">
        <v>82</v>
      </c>
      <c r="AG609" t="s">
        <v>82</v>
      </c>
      <c r="AH609" t="s">
        <v>87</v>
      </c>
      <c r="AI609" t="s">
        <v>82</v>
      </c>
      <c r="AJ609" t="s">
        <v>82</v>
      </c>
      <c r="AK609" t="s">
        <v>82</v>
      </c>
      <c r="AL609" t="s">
        <v>82</v>
      </c>
      <c r="BD609" t="s">
        <v>82</v>
      </c>
      <c r="BE609" t="s">
        <v>82</v>
      </c>
      <c r="BF609" t="s">
        <v>82</v>
      </c>
      <c r="BG609" t="s">
        <v>88</v>
      </c>
      <c r="BH609" t="s">
        <v>89</v>
      </c>
      <c r="BL609" t="s">
        <v>87</v>
      </c>
      <c r="BM609" t="s">
        <v>87</v>
      </c>
      <c r="BN609" t="s">
        <v>87</v>
      </c>
      <c r="BO609" t="s">
        <v>87</v>
      </c>
      <c r="BP609" t="s">
        <v>82</v>
      </c>
      <c r="BQ609" t="s">
        <v>82</v>
      </c>
      <c r="BR609" t="s">
        <v>87</v>
      </c>
      <c r="BS609" t="s">
        <v>87</v>
      </c>
    </row>
    <row r="610" spans="1:71" x14ac:dyDescent="0.2">
      <c r="A610">
        <v>3324134</v>
      </c>
      <c r="B610" s="2">
        <v>45671.42570133102</v>
      </c>
      <c r="C610" s="3">
        <v>45671.42570133102</v>
      </c>
      <c r="D610" s="2">
        <v>45671.432876874998</v>
      </c>
      <c r="E610" s="3">
        <v>45671.432876874998</v>
      </c>
      <c r="F610" t="s">
        <v>321</v>
      </c>
      <c r="G610" t="s">
        <v>79</v>
      </c>
      <c r="H610" t="s">
        <v>101</v>
      </c>
      <c r="I610" s="4">
        <v>197.8</v>
      </c>
      <c r="K610" t="s">
        <v>129</v>
      </c>
      <c r="L610" t="s">
        <v>82</v>
      </c>
      <c r="N610" t="s">
        <v>92</v>
      </c>
      <c r="O610" t="s">
        <v>529</v>
      </c>
      <c r="P610" t="s">
        <v>132</v>
      </c>
      <c r="Q610" t="s">
        <v>86</v>
      </c>
      <c r="R610" t="s">
        <v>82</v>
      </c>
      <c r="S610" t="s">
        <v>82</v>
      </c>
      <c r="T610" t="s">
        <v>82</v>
      </c>
      <c r="V610" t="s">
        <v>82</v>
      </c>
      <c r="W610" t="s">
        <v>82</v>
      </c>
      <c r="X610" t="s">
        <v>82</v>
      </c>
      <c r="AC610" t="s">
        <v>82</v>
      </c>
      <c r="AD610" t="s">
        <v>82</v>
      </c>
      <c r="AE610" t="s">
        <v>82</v>
      </c>
      <c r="AF610" t="s">
        <v>82</v>
      </c>
      <c r="AG610" t="s">
        <v>82</v>
      </c>
      <c r="AH610" t="s">
        <v>82</v>
      </c>
      <c r="AI610" t="s">
        <v>82</v>
      </c>
      <c r="AJ610" t="s">
        <v>82</v>
      </c>
      <c r="AK610" t="s">
        <v>82</v>
      </c>
      <c r="AL610" t="s">
        <v>82</v>
      </c>
      <c r="AP610">
        <v>1</v>
      </c>
      <c r="BD610" t="s">
        <v>82</v>
      </c>
      <c r="BE610" t="s">
        <v>82</v>
      </c>
      <c r="BF610" t="s">
        <v>82</v>
      </c>
      <c r="BG610" t="s">
        <v>88</v>
      </c>
      <c r="BH610" t="s">
        <v>89</v>
      </c>
      <c r="BL610" t="s">
        <v>82</v>
      </c>
      <c r="BM610" t="s">
        <v>82</v>
      </c>
      <c r="BN610" t="s">
        <v>82</v>
      </c>
      <c r="BO610" t="s">
        <v>82</v>
      </c>
      <c r="BP610" t="s">
        <v>82</v>
      </c>
      <c r="BQ610" t="s">
        <v>82</v>
      </c>
      <c r="BR610" t="s">
        <v>82</v>
      </c>
      <c r="BS610" t="s">
        <v>82</v>
      </c>
    </row>
    <row r="611" spans="1:71" x14ac:dyDescent="0.2">
      <c r="A611">
        <v>3324141</v>
      </c>
      <c r="B611" s="2">
        <v>45671.428619537037</v>
      </c>
      <c r="C611" s="3">
        <v>45671.428619537037</v>
      </c>
      <c r="D611" s="2">
        <v>45671.428935648146</v>
      </c>
      <c r="E611" s="3">
        <v>45671.428935648146</v>
      </c>
      <c r="F611" t="s">
        <v>112</v>
      </c>
      <c r="G611" t="s">
        <v>79</v>
      </c>
      <c r="H611" t="s">
        <v>80</v>
      </c>
      <c r="I611" s="4">
        <v>197</v>
      </c>
      <c r="K611" t="s">
        <v>82</v>
      </c>
      <c r="L611" t="s">
        <v>82</v>
      </c>
      <c r="N611" t="s">
        <v>116</v>
      </c>
      <c r="O611" t="s">
        <v>544</v>
      </c>
      <c r="P611" t="s">
        <v>94</v>
      </c>
      <c r="Q611" t="s">
        <v>86</v>
      </c>
      <c r="R611" t="s">
        <v>82</v>
      </c>
      <c r="S611" t="s">
        <v>82</v>
      </c>
      <c r="T611" t="s">
        <v>82</v>
      </c>
      <c r="V611" t="s">
        <v>82</v>
      </c>
      <c r="W611" t="s">
        <v>82</v>
      </c>
      <c r="X611" t="s">
        <v>82</v>
      </c>
      <c r="AC611" t="s">
        <v>82</v>
      </c>
      <c r="AD611" t="s">
        <v>82</v>
      </c>
      <c r="AE611" t="s">
        <v>82</v>
      </c>
      <c r="AF611" t="s">
        <v>82</v>
      </c>
      <c r="AG611" t="s">
        <v>82</v>
      </c>
      <c r="AH611" t="s">
        <v>82</v>
      </c>
      <c r="AI611" t="s">
        <v>82</v>
      </c>
      <c r="AJ611" t="s">
        <v>82</v>
      </c>
      <c r="AK611" t="s">
        <v>82</v>
      </c>
      <c r="AL611" t="s">
        <v>82</v>
      </c>
      <c r="BD611" t="s">
        <v>82</v>
      </c>
      <c r="BE611" t="s">
        <v>82</v>
      </c>
      <c r="BF611" t="s">
        <v>82</v>
      </c>
      <c r="BG611" t="s">
        <v>88</v>
      </c>
      <c r="BH611" t="s">
        <v>89</v>
      </c>
      <c r="BL611" t="s">
        <v>82</v>
      </c>
      <c r="BM611" t="s">
        <v>82</v>
      </c>
      <c r="BN611" t="s">
        <v>82</v>
      </c>
      <c r="BO611" t="s">
        <v>82</v>
      </c>
      <c r="BP611" t="s">
        <v>82</v>
      </c>
      <c r="BQ611" t="s">
        <v>82</v>
      </c>
      <c r="BR611" t="s">
        <v>82</v>
      </c>
      <c r="BS611" t="s">
        <v>82</v>
      </c>
    </row>
    <row r="612" spans="1:71" x14ac:dyDescent="0.2">
      <c r="A612">
        <v>3324288</v>
      </c>
      <c r="B612" s="2">
        <v>45671.523670752315</v>
      </c>
      <c r="C612" s="3">
        <v>45671.523670752315</v>
      </c>
      <c r="D612" s="2">
        <v>45671.525453321759</v>
      </c>
      <c r="E612" s="3">
        <v>45671.525453321759</v>
      </c>
      <c r="F612" t="s">
        <v>321</v>
      </c>
      <c r="G612" t="s">
        <v>79</v>
      </c>
      <c r="H612" t="s">
        <v>80</v>
      </c>
      <c r="I612" s="4">
        <v>197.3</v>
      </c>
      <c r="K612" t="s">
        <v>129</v>
      </c>
      <c r="L612" t="s">
        <v>82</v>
      </c>
      <c r="N612" t="s">
        <v>130</v>
      </c>
      <c r="O612" t="s">
        <v>545</v>
      </c>
      <c r="P612" t="s">
        <v>132</v>
      </c>
      <c r="Q612" t="s">
        <v>86</v>
      </c>
      <c r="R612" t="s">
        <v>82</v>
      </c>
      <c r="S612" t="s">
        <v>82</v>
      </c>
      <c r="T612" t="s">
        <v>82</v>
      </c>
      <c r="V612" t="s">
        <v>82</v>
      </c>
      <c r="W612" t="s">
        <v>82</v>
      </c>
      <c r="X612" t="s">
        <v>82</v>
      </c>
      <c r="AC612" t="s">
        <v>82</v>
      </c>
      <c r="AD612" t="s">
        <v>82</v>
      </c>
      <c r="AE612" t="s">
        <v>82</v>
      </c>
      <c r="AF612" t="s">
        <v>82</v>
      </c>
      <c r="AG612" t="s">
        <v>82</v>
      </c>
      <c r="AH612" t="s">
        <v>82</v>
      </c>
      <c r="AI612" t="s">
        <v>82</v>
      </c>
      <c r="AJ612" t="s">
        <v>82</v>
      </c>
      <c r="AK612" t="s">
        <v>82</v>
      </c>
      <c r="AL612" t="s">
        <v>82</v>
      </c>
      <c r="BD612" t="s">
        <v>82</v>
      </c>
      <c r="BE612" t="s">
        <v>82</v>
      </c>
      <c r="BF612" t="s">
        <v>82</v>
      </c>
      <c r="BG612" t="s">
        <v>88</v>
      </c>
      <c r="BH612" t="s">
        <v>89</v>
      </c>
      <c r="BL612" t="s">
        <v>82</v>
      </c>
      <c r="BM612" t="s">
        <v>82</v>
      </c>
      <c r="BN612" t="s">
        <v>82</v>
      </c>
      <c r="BO612" t="s">
        <v>82</v>
      </c>
      <c r="BP612" t="s">
        <v>82</v>
      </c>
      <c r="BQ612" t="s">
        <v>82</v>
      </c>
      <c r="BR612" t="s">
        <v>82</v>
      </c>
      <c r="BS612" t="s">
        <v>82</v>
      </c>
    </row>
    <row r="613" spans="1:71" x14ac:dyDescent="0.2">
      <c r="A613">
        <v>3324299</v>
      </c>
      <c r="B613" s="2">
        <v>45671.528882361112</v>
      </c>
      <c r="C613" s="3">
        <v>45671.528882361112</v>
      </c>
      <c r="D613" s="2">
        <v>45671.537213587959</v>
      </c>
      <c r="E613" s="3">
        <v>45671.537213587959</v>
      </c>
      <c r="F613" t="s">
        <v>321</v>
      </c>
      <c r="G613" t="s">
        <v>79</v>
      </c>
      <c r="H613" t="s">
        <v>80</v>
      </c>
      <c r="I613" s="4">
        <v>197.7</v>
      </c>
      <c r="K613" t="s">
        <v>129</v>
      </c>
      <c r="L613" t="s">
        <v>82</v>
      </c>
      <c r="N613" t="s">
        <v>130</v>
      </c>
      <c r="O613" t="s">
        <v>546</v>
      </c>
      <c r="P613" t="s">
        <v>132</v>
      </c>
      <c r="Q613" t="s">
        <v>86</v>
      </c>
      <c r="R613" t="s">
        <v>82</v>
      </c>
      <c r="S613" t="s">
        <v>82</v>
      </c>
      <c r="T613" t="s">
        <v>82</v>
      </c>
      <c r="V613" t="s">
        <v>82</v>
      </c>
      <c r="W613" t="s">
        <v>82</v>
      </c>
      <c r="X613" t="s">
        <v>82</v>
      </c>
      <c r="Y613" s="3">
        <v>45671.529391469907</v>
      </c>
      <c r="Z613" s="3">
        <v>45671.53011767361</v>
      </c>
      <c r="AA613" s="3">
        <v>45671.537189803239</v>
      </c>
      <c r="AC613" t="s">
        <v>87</v>
      </c>
      <c r="AD613" t="s">
        <v>82</v>
      </c>
      <c r="AE613" t="s">
        <v>82</v>
      </c>
      <c r="AF613" t="s">
        <v>82</v>
      </c>
      <c r="AG613" t="s">
        <v>82</v>
      </c>
      <c r="AH613" t="s">
        <v>82</v>
      </c>
      <c r="AI613" t="s">
        <v>82</v>
      </c>
      <c r="AJ613" t="s">
        <v>82</v>
      </c>
      <c r="AK613" t="s">
        <v>82</v>
      </c>
      <c r="AL613" t="s">
        <v>82</v>
      </c>
      <c r="BD613" t="s">
        <v>82</v>
      </c>
      <c r="BE613" t="s">
        <v>82</v>
      </c>
      <c r="BF613" t="s">
        <v>82</v>
      </c>
      <c r="BG613" t="s">
        <v>88</v>
      </c>
      <c r="BH613" t="s">
        <v>89</v>
      </c>
      <c r="BL613" t="s">
        <v>82</v>
      </c>
      <c r="BM613" t="s">
        <v>82</v>
      </c>
      <c r="BN613" t="s">
        <v>82</v>
      </c>
      <c r="BO613" t="s">
        <v>82</v>
      </c>
      <c r="BP613" t="s">
        <v>82</v>
      </c>
      <c r="BQ613" t="s">
        <v>82</v>
      </c>
      <c r="BR613" t="s">
        <v>82</v>
      </c>
      <c r="BS613" t="s">
        <v>82</v>
      </c>
    </row>
    <row r="614" spans="1:71" hidden="1" x14ac:dyDescent="0.2">
      <c r="A614">
        <v>3324373</v>
      </c>
      <c r="B614" s="2">
        <v>45671.571535034724</v>
      </c>
      <c r="C614" s="3">
        <v>45671.571535034724</v>
      </c>
      <c r="D614" s="2">
        <v>45671.586101886569</v>
      </c>
      <c r="E614" s="3">
        <v>45671.586101886569</v>
      </c>
      <c r="F614" t="s">
        <v>112</v>
      </c>
      <c r="G614" t="s">
        <v>79</v>
      </c>
      <c r="H614" t="s">
        <v>80</v>
      </c>
      <c r="I614" s="4">
        <v>122.2</v>
      </c>
      <c r="K614" t="s">
        <v>82</v>
      </c>
      <c r="L614" t="s">
        <v>82</v>
      </c>
      <c r="N614" t="s">
        <v>92</v>
      </c>
      <c r="O614" t="s">
        <v>547</v>
      </c>
      <c r="P614" t="s">
        <v>94</v>
      </c>
      <c r="Q614" t="s">
        <v>95</v>
      </c>
      <c r="R614" t="s">
        <v>82</v>
      </c>
      <c r="S614" t="s">
        <v>82</v>
      </c>
      <c r="T614" t="s">
        <v>82</v>
      </c>
      <c r="V614" t="s">
        <v>82</v>
      </c>
      <c r="W614" t="s">
        <v>82</v>
      </c>
      <c r="X614" t="s">
        <v>82</v>
      </c>
      <c r="Y614" s="3">
        <v>45671.572517291672</v>
      </c>
      <c r="Z614" s="3">
        <v>45671.57250149305</v>
      </c>
      <c r="AA614" s="3">
        <v>45671.580733692128</v>
      </c>
      <c r="AC614" t="s">
        <v>82</v>
      </c>
      <c r="AD614" t="s">
        <v>82</v>
      </c>
      <c r="AE614" t="s">
        <v>82</v>
      </c>
      <c r="AF614" t="s">
        <v>82</v>
      </c>
      <c r="AG614" t="s">
        <v>82</v>
      </c>
      <c r="AH614" t="s">
        <v>82</v>
      </c>
      <c r="AI614" t="s">
        <v>82</v>
      </c>
      <c r="AJ614" t="s">
        <v>82</v>
      </c>
      <c r="AK614" t="s">
        <v>82</v>
      </c>
      <c r="AL614" t="s">
        <v>82</v>
      </c>
      <c r="AP614">
        <v>1</v>
      </c>
      <c r="BD614" t="s">
        <v>82</v>
      </c>
      <c r="BE614" t="s">
        <v>82</v>
      </c>
      <c r="BF614" t="s">
        <v>82</v>
      </c>
      <c r="BG614" t="s">
        <v>88</v>
      </c>
      <c r="BH614" t="s">
        <v>89</v>
      </c>
      <c r="BL614" t="s">
        <v>82</v>
      </c>
      <c r="BM614" t="s">
        <v>82</v>
      </c>
      <c r="BN614" t="s">
        <v>82</v>
      </c>
      <c r="BO614" t="s">
        <v>82</v>
      </c>
      <c r="BP614" t="s">
        <v>82</v>
      </c>
      <c r="BQ614" t="s">
        <v>82</v>
      </c>
      <c r="BR614" t="s">
        <v>82</v>
      </c>
      <c r="BS614" t="s">
        <v>82</v>
      </c>
    </row>
    <row r="615" spans="1:71" hidden="1" x14ac:dyDescent="0.2">
      <c r="A615">
        <v>3324658</v>
      </c>
      <c r="B615" s="2">
        <v>45671.712195057873</v>
      </c>
      <c r="C615" s="3">
        <v>45671.712195057873</v>
      </c>
      <c r="D615" s="2">
        <v>45671.718642337961</v>
      </c>
      <c r="E615" s="3">
        <v>45671.718642337961</v>
      </c>
      <c r="F615" t="s">
        <v>207</v>
      </c>
      <c r="G615" t="s">
        <v>79</v>
      </c>
      <c r="H615" t="s">
        <v>101</v>
      </c>
      <c r="I615" s="4">
        <v>193.6</v>
      </c>
      <c r="K615" t="s">
        <v>82</v>
      </c>
      <c r="L615" t="s">
        <v>143</v>
      </c>
      <c r="N615" t="s">
        <v>104</v>
      </c>
      <c r="O615" t="s">
        <v>548</v>
      </c>
      <c r="P615" t="s">
        <v>132</v>
      </c>
      <c r="Q615" t="s">
        <v>86</v>
      </c>
      <c r="R615" t="s">
        <v>82</v>
      </c>
      <c r="S615" t="s">
        <v>82</v>
      </c>
      <c r="T615" t="s">
        <v>82</v>
      </c>
      <c r="V615" t="s">
        <v>82</v>
      </c>
      <c r="W615" t="s">
        <v>82</v>
      </c>
      <c r="X615" t="s">
        <v>82</v>
      </c>
      <c r="Y615" s="3">
        <v>45671.71297197917</v>
      </c>
      <c r="Z615" s="3">
        <v>45671.71795262731</v>
      </c>
      <c r="AA615" s="3">
        <v>45671.718623587964</v>
      </c>
      <c r="AC615" t="s">
        <v>82</v>
      </c>
      <c r="AD615" t="s">
        <v>82</v>
      </c>
      <c r="AE615" t="s">
        <v>82</v>
      </c>
      <c r="AF615" t="s">
        <v>82</v>
      </c>
      <c r="AG615" t="s">
        <v>82</v>
      </c>
      <c r="AH615" t="s">
        <v>82</v>
      </c>
      <c r="AI615" t="s">
        <v>82</v>
      </c>
      <c r="AJ615" t="s">
        <v>82</v>
      </c>
      <c r="AK615" t="s">
        <v>82</v>
      </c>
      <c r="AL615" t="s">
        <v>82</v>
      </c>
      <c r="BD615" t="s">
        <v>82</v>
      </c>
      <c r="BE615" t="s">
        <v>82</v>
      </c>
      <c r="BF615" t="s">
        <v>82</v>
      </c>
      <c r="BG615" t="s">
        <v>88</v>
      </c>
      <c r="BH615" t="s">
        <v>89</v>
      </c>
      <c r="BL615" t="s">
        <v>82</v>
      </c>
      <c r="BM615" t="s">
        <v>82</v>
      </c>
      <c r="BN615" t="s">
        <v>82</v>
      </c>
      <c r="BO615" t="s">
        <v>82</v>
      </c>
      <c r="BP615" t="s">
        <v>82</v>
      </c>
      <c r="BQ615" t="s">
        <v>82</v>
      </c>
      <c r="BR615" t="s">
        <v>82</v>
      </c>
      <c r="BS615" t="s">
        <v>82</v>
      </c>
    </row>
    <row r="616" spans="1:71" hidden="1" x14ac:dyDescent="0.2">
      <c r="A616">
        <v>3324691</v>
      </c>
      <c r="B616" s="2">
        <v>45671.726052511571</v>
      </c>
      <c r="C616" s="3">
        <v>45671.726052511571</v>
      </c>
      <c r="D616" s="2">
        <v>45671.753054918983</v>
      </c>
      <c r="E616" s="3">
        <v>45671.753054918983</v>
      </c>
      <c r="F616" t="s">
        <v>207</v>
      </c>
      <c r="G616" t="s">
        <v>79</v>
      </c>
      <c r="H616" t="s">
        <v>101</v>
      </c>
      <c r="I616" s="4">
        <v>193.3</v>
      </c>
      <c r="K616" t="s">
        <v>82</v>
      </c>
      <c r="L616" t="s">
        <v>82</v>
      </c>
      <c r="N616" t="s">
        <v>104</v>
      </c>
      <c r="O616" t="s">
        <v>265</v>
      </c>
      <c r="P616" t="s">
        <v>160</v>
      </c>
      <c r="Q616" t="s">
        <v>86</v>
      </c>
      <c r="R616" t="s">
        <v>82</v>
      </c>
      <c r="S616" t="s">
        <v>82</v>
      </c>
      <c r="T616" t="s">
        <v>82</v>
      </c>
      <c r="V616" t="s">
        <v>82</v>
      </c>
      <c r="W616" t="s">
        <v>87</v>
      </c>
      <c r="X616" t="s">
        <v>82</v>
      </c>
      <c r="Y616" s="3">
        <v>45671.726316979169</v>
      </c>
      <c r="Z616" s="3">
        <v>45671.72866951389</v>
      </c>
      <c r="AA616" s="3">
        <v>45671.753033796296</v>
      </c>
      <c r="AC616" t="s">
        <v>82</v>
      </c>
      <c r="AD616" t="s">
        <v>82</v>
      </c>
      <c r="AE616" t="s">
        <v>82</v>
      </c>
      <c r="AF616" t="s">
        <v>82</v>
      </c>
      <c r="AG616" t="s">
        <v>82</v>
      </c>
      <c r="AH616" t="s">
        <v>82</v>
      </c>
      <c r="AI616" t="s">
        <v>82</v>
      </c>
      <c r="AJ616" t="s">
        <v>82</v>
      </c>
      <c r="AK616" t="s">
        <v>82</v>
      </c>
      <c r="AL616" t="s">
        <v>82</v>
      </c>
      <c r="AP616">
        <v>2</v>
      </c>
      <c r="BD616" t="s">
        <v>82</v>
      </c>
      <c r="BE616" t="s">
        <v>82</v>
      </c>
      <c r="BF616" t="s">
        <v>82</v>
      </c>
      <c r="BG616" t="s">
        <v>88</v>
      </c>
      <c r="BH616" t="s">
        <v>89</v>
      </c>
      <c r="BL616" t="s">
        <v>82</v>
      </c>
      <c r="BM616" t="s">
        <v>82</v>
      </c>
      <c r="BN616" t="s">
        <v>82</v>
      </c>
      <c r="BO616" t="s">
        <v>82</v>
      </c>
      <c r="BP616" t="s">
        <v>82</v>
      </c>
      <c r="BQ616" t="s">
        <v>82</v>
      </c>
      <c r="BR616" t="s">
        <v>82</v>
      </c>
      <c r="BS616" t="s">
        <v>82</v>
      </c>
    </row>
    <row r="617" spans="1:71" x14ac:dyDescent="0.2">
      <c r="A617">
        <v>3324961</v>
      </c>
      <c r="B617" s="2">
        <v>45671.930554351857</v>
      </c>
      <c r="C617" s="3">
        <v>45671.930554351857</v>
      </c>
      <c r="D617" s="2">
        <v>45671.944059479167</v>
      </c>
      <c r="E617" s="3">
        <v>45671.944059479167</v>
      </c>
      <c r="F617" t="s">
        <v>183</v>
      </c>
      <c r="G617" t="s">
        <v>79</v>
      </c>
      <c r="H617" t="s">
        <v>101</v>
      </c>
      <c r="I617" s="4">
        <v>196.9</v>
      </c>
      <c r="K617" t="s">
        <v>82</v>
      </c>
      <c r="L617" t="s">
        <v>82</v>
      </c>
      <c r="N617" t="s">
        <v>92</v>
      </c>
      <c r="O617" t="s">
        <v>114</v>
      </c>
      <c r="P617" t="s">
        <v>94</v>
      </c>
      <c r="Q617" t="s">
        <v>86</v>
      </c>
      <c r="R617" t="s">
        <v>82</v>
      </c>
      <c r="S617" t="s">
        <v>82</v>
      </c>
      <c r="T617" t="s">
        <v>82</v>
      </c>
      <c r="V617" t="s">
        <v>82</v>
      </c>
      <c r="W617" t="s">
        <v>82</v>
      </c>
      <c r="X617" t="s">
        <v>82</v>
      </c>
      <c r="Y617" s="3">
        <v>45671.932340115745</v>
      </c>
      <c r="Z617" s="3">
        <v>45671.936563206022</v>
      </c>
      <c r="AA617" s="3">
        <v>45671.943855891208</v>
      </c>
      <c r="AC617" t="s">
        <v>87</v>
      </c>
      <c r="AD617" t="s">
        <v>82</v>
      </c>
      <c r="AE617" t="s">
        <v>82</v>
      </c>
      <c r="AF617" t="s">
        <v>82</v>
      </c>
      <c r="AG617" t="s">
        <v>82</v>
      </c>
      <c r="AH617" t="s">
        <v>82</v>
      </c>
      <c r="AI617" t="s">
        <v>82</v>
      </c>
      <c r="AJ617" t="s">
        <v>82</v>
      </c>
      <c r="AK617" t="s">
        <v>82</v>
      </c>
      <c r="AL617" t="s">
        <v>82</v>
      </c>
      <c r="AP617">
        <v>1</v>
      </c>
      <c r="BD617" t="s">
        <v>82</v>
      </c>
      <c r="BE617" t="s">
        <v>82</v>
      </c>
      <c r="BF617" t="s">
        <v>82</v>
      </c>
      <c r="BG617" t="s">
        <v>88</v>
      </c>
      <c r="BH617" t="s">
        <v>89</v>
      </c>
      <c r="BL617" t="s">
        <v>82</v>
      </c>
      <c r="BM617" t="s">
        <v>82</v>
      </c>
      <c r="BN617" t="s">
        <v>82</v>
      </c>
      <c r="BO617" t="s">
        <v>82</v>
      </c>
      <c r="BP617" t="s">
        <v>82</v>
      </c>
      <c r="BQ617" t="s">
        <v>82</v>
      </c>
      <c r="BR617" t="s">
        <v>82</v>
      </c>
      <c r="BS617" t="s">
        <v>82</v>
      </c>
    </row>
    <row r="618" spans="1:71" x14ac:dyDescent="0.2">
      <c r="A618">
        <v>3324975</v>
      </c>
      <c r="B618" s="2">
        <v>45671.954744432871</v>
      </c>
      <c r="C618" s="3">
        <v>45671.954744432871</v>
      </c>
      <c r="D618" s="2">
        <v>45671.9758405787</v>
      </c>
      <c r="E618" s="3">
        <v>45671.9758405787</v>
      </c>
      <c r="F618" t="s">
        <v>96</v>
      </c>
      <c r="G618" t="s">
        <v>79</v>
      </c>
      <c r="H618" t="s">
        <v>80</v>
      </c>
      <c r="I618" s="4">
        <v>198.5</v>
      </c>
      <c r="K618" t="s">
        <v>129</v>
      </c>
      <c r="L618" t="s">
        <v>82</v>
      </c>
      <c r="N618" t="s">
        <v>130</v>
      </c>
      <c r="O618" t="s">
        <v>114</v>
      </c>
      <c r="P618" t="s">
        <v>99</v>
      </c>
      <c r="Q618" t="s">
        <v>86</v>
      </c>
      <c r="R618" t="s">
        <v>82</v>
      </c>
      <c r="S618" t="s">
        <v>82</v>
      </c>
      <c r="T618" t="s">
        <v>82</v>
      </c>
      <c r="V618" t="s">
        <v>82</v>
      </c>
      <c r="W618" t="s">
        <v>82</v>
      </c>
      <c r="X618" t="s">
        <v>82</v>
      </c>
      <c r="Y618" s="3">
        <v>45671.961242534722</v>
      </c>
      <c r="Z618" s="3">
        <v>45671.967315335649</v>
      </c>
      <c r="AA618" s="3">
        <v>45671.975817743056</v>
      </c>
      <c r="AC618" t="s">
        <v>87</v>
      </c>
      <c r="AD618" t="s">
        <v>82</v>
      </c>
      <c r="AE618" t="s">
        <v>82</v>
      </c>
      <c r="AF618" t="s">
        <v>82</v>
      </c>
      <c r="AG618" t="s">
        <v>82</v>
      </c>
      <c r="AH618" t="s">
        <v>82</v>
      </c>
      <c r="AI618" t="s">
        <v>82</v>
      </c>
      <c r="AJ618" t="s">
        <v>82</v>
      </c>
      <c r="AK618" t="s">
        <v>82</v>
      </c>
      <c r="AL618" t="s">
        <v>82</v>
      </c>
      <c r="AP618">
        <v>1</v>
      </c>
      <c r="BD618" t="s">
        <v>82</v>
      </c>
      <c r="BE618" t="s">
        <v>82</v>
      </c>
      <c r="BF618" t="s">
        <v>82</v>
      </c>
      <c r="BG618" t="s">
        <v>88</v>
      </c>
      <c r="BH618" t="s">
        <v>89</v>
      </c>
      <c r="BL618" t="s">
        <v>82</v>
      </c>
      <c r="BM618" t="s">
        <v>82</v>
      </c>
      <c r="BN618" t="s">
        <v>82</v>
      </c>
      <c r="BO618" t="s">
        <v>82</v>
      </c>
      <c r="BP618" t="s">
        <v>82</v>
      </c>
      <c r="BQ618" t="s">
        <v>82</v>
      </c>
      <c r="BR618" t="s">
        <v>82</v>
      </c>
      <c r="BS618" t="s">
        <v>82</v>
      </c>
    </row>
    <row r="619" spans="1:71" x14ac:dyDescent="0.2">
      <c r="A619">
        <v>3325058</v>
      </c>
      <c r="B619" s="2">
        <v>45672.265157106478</v>
      </c>
      <c r="C619" s="3">
        <v>45672.265157106478</v>
      </c>
      <c r="D619" s="2">
        <v>45673.275121620369</v>
      </c>
      <c r="E619" s="3">
        <v>45673.275121620369</v>
      </c>
      <c r="F619" t="s">
        <v>110</v>
      </c>
      <c r="G619" t="s">
        <v>79</v>
      </c>
      <c r="H619" t="s">
        <v>101</v>
      </c>
      <c r="I619" s="4">
        <v>198</v>
      </c>
      <c r="K619" t="s">
        <v>82</v>
      </c>
      <c r="L619" t="s">
        <v>82</v>
      </c>
      <c r="N619" t="s">
        <v>97</v>
      </c>
      <c r="O619" t="s">
        <v>537</v>
      </c>
      <c r="P619" t="s">
        <v>99</v>
      </c>
      <c r="Q619" t="s">
        <v>86</v>
      </c>
      <c r="R619" t="s">
        <v>82</v>
      </c>
      <c r="S619" t="s">
        <v>82</v>
      </c>
      <c r="T619" t="s">
        <v>82</v>
      </c>
      <c r="V619" t="s">
        <v>82</v>
      </c>
      <c r="W619" t="s">
        <v>82</v>
      </c>
      <c r="X619" t="s">
        <v>82</v>
      </c>
      <c r="AC619" t="s">
        <v>82</v>
      </c>
      <c r="AD619" t="s">
        <v>82</v>
      </c>
      <c r="AE619" t="s">
        <v>82</v>
      </c>
      <c r="AF619" t="s">
        <v>82</v>
      </c>
      <c r="AG619" t="s">
        <v>82</v>
      </c>
      <c r="AH619" t="s">
        <v>82</v>
      </c>
      <c r="AI619" t="s">
        <v>82</v>
      </c>
      <c r="AJ619" t="s">
        <v>82</v>
      </c>
      <c r="AK619" t="s">
        <v>82</v>
      </c>
      <c r="AL619" t="s">
        <v>82</v>
      </c>
      <c r="BD619" t="s">
        <v>82</v>
      </c>
      <c r="BE619" t="s">
        <v>82</v>
      </c>
      <c r="BF619" t="s">
        <v>82</v>
      </c>
      <c r="BG619" t="s">
        <v>88</v>
      </c>
      <c r="BH619" t="s">
        <v>89</v>
      </c>
      <c r="BL619" t="s">
        <v>82</v>
      </c>
      <c r="BM619" t="s">
        <v>82</v>
      </c>
      <c r="BN619" t="s">
        <v>82</v>
      </c>
      <c r="BO619" t="s">
        <v>82</v>
      </c>
      <c r="BP619" t="s">
        <v>82</v>
      </c>
      <c r="BQ619" t="s">
        <v>82</v>
      </c>
      <c r="BR619" t="s">
        <v>82</v>
      </c>
      <c r="BS619" t="s">
        <v>82</v>
      </c>
    </row>
    <row r="620" spans="1:71" hidden="1" x14ac:dyDescent="0.2">
      <c r="A620">
        <v>3325097</v>
      </c>
      <c r="B620" s="2">
        <v>45672.298260057869</v>
      </c>
      <c r="C620" s="3">
        <v>45672.298260057869</v>
      </c>
      <c r="D620" s="2">
        <v>45672.317437812497</v>
      </c>
      <c r="E620" s="3">
        <v>45672.317437812497</v>
      </c>
      <c r="F620" t="s">
        <v>115</v>
      </c>
      <c r="G620" t="s">
        <v>79</v>
      </c>
      <c r="H620" t="s">
        <v>80</v>
      </c>
      <c r="I620" s="4">
        <v>120.1</v>
      </c>
      <c r="K620" t="s">
        <v>91</v>
      </c>
      <c r="L620" t="s">
        <v>82</v>
      </c>
      <c r="N620" t="s">
        <v>92</v>
      </c>
      <c r="O620" t="s">
        <v>214</v>
      </c>
      <c r="P620" t="s">
        <v>94</v>
      </c>
      <c r="Q620" t="s">
        <v>95</v>
      </c>
      <c r="R620" t="s">
        <v>82</v>
      </c>
      <c r="S620" t="s">
        <v>82</v>
      </c>
      <c r="T620" t="s">
        <v>82</v>
      </c>
      <c r="V620" t="s">
        <v>82</v>
      </c>
      <c r="W620" t="s">
        <v>82</v>
      </c>
      <c r="X620" t="s">
        <v>82</v>
      </c>
      <c r="Y620" s="3">
        <v>45672.298447997688</v>
      </c>
      <c r="Z620" s="3">
        <v>45672.312222766202</v>
      </c>
      <c r="AA620" s="3">
        <v>45672.317458877311</v>
      </c>
      <c r="AC620" t="s">
        <v>82</v>
      </c>
      <c r="AD620" t="s">
        <v>82</v>
      </c>
      <c r="AE620" t="s">
        <v>82</v>
      </c>
      <c r="AF620" t="s">
        <v>82</v>
      </c>
      <c r="AG620" t="s">
        <v>82</v>
      </c>
      <c r="AH620" t="s">
        <v>82</v>
      </c>
      <c r="AI620" t="s">
        <v>82</v>
      </c>
      <c r="AJ620" t="s">
        <v>82</v>
      </c>
      <c r="AK620" t="s">
        <v>82</v>
      </c>
      <c r="AL620" t="s">
        <v>82</v>
      </c>
      <c r="AP620">
        <v>1</v>
      </c>
      <c r="BD620" t="s">
        <v>82</v>
      </c>
      <c r="BE620" t="s">
        <v>82</v>
      </c>
      <c r="BF620" t="s">
        <v>82</v>
      </c>
      <c r="BG620" t="s">
        <v>88</v>
      </c>
      <c r="BH620" t="s">
        <v>89</v>
      </c>
      <c r="BL620" t="s">
        <v>82</v>
      </c>
      <c r="BM620" t="s">
        <v>82</v>
      </c>
      <c r="BN620" t="s">
        <v>82</v>
      </c>
      <c r="BO620" t="s">
        <v>82</v>
      </c>
      <c r="BP620" t="s">
        <v>82</v>
      </c>
      <c r="BQ620" t="s">
        <v>82</v>
      </c>
      <c r="BR620" t="s">
        <v>82</v>
      </c>
      <c r="BS620" t="s">
        <v>82</v>
      </c>
    </row>
    <row r="621" spans="1:71" x14ac:dyDescent="0.2">
      <c r="A621">
        <v>3325123</v>
      </c>
      <c r="B621" s="2">
        <v>45672.315322245369</v>
      </c>
      <c r="C621" s="3">
        <v>45672.315322245369</v>
      </c>
      <c r="D621" s="2">
        <v>45672.321005520833</v>
      </c>
      <c r="E621" s="3">
        <v>45672.321005520833</v>
      </c>
      <c r="F621" t="s">
        <v>123</v>
      </c>
      <c r="G621" t="s">
        <v>79</v>
      </c>
      <c r="H621" t="s">
        <v>101</v>
      </c>
      <c r="I621" s="4">
        <v>198.4</v>
      </c>
      <c r="K621" t="s">
        <v>82</v>
      </c>
      <c r="L621" t="s">
        <v>82</v>
      </c>
      <c r="N621" t="s">
        <v>97</v>
      </c>
      <c r="O621" t="s">
        <v>549</v>
      </c>
      <c r="P621" t="s">
        <v>160</v>
      </c>
      <c r="Q621" t="s">
        <v>86</v>
      </c>
      <c r="R621" t="s">
        <v>82</v>
      </c>
      <c r="S621" t="s">
        <v>82</v>
      </c>
      <c r="T621" t="s">
        <v>82</v>
      </c>
      <c r="V621" t="s">
        <v>82</v>
      </c>
      <c r="W621" t="s">
        <v>82</v>
      </c>
      <c r="X621" t="s">
        <v>82</v>
      </c>
      <c r="AC621" t="s">
        <v>82</v>
      </c>
      <c r="AD621" t="s">
        <v>82</v>
      </c>
      <c r="AE621" t="s">
        <v>82</v>
      </c>
      <c r="AF621" t="s">
        <v>82</v>
      </c>
      <c r="AG621" t="s">
        <v>82</v>
      </c>
      <c r="AH621" t="s">
        <v>82</v>
      </c>
      <c r="AI621" t="s">
        <v>82</v>
      </c>
      <c r="AJ621" t="s">
        <v>82</v>
      </c>
      <c r="AK621" t="s">
        <v>82</v>
      </c>
      <c r="AL621" t="s">
        <v>82</v>
      </c>
      <c r="BD621" t="s">
        <v>82</v>
      </c>
      <c r="BE621" t="s">
        <v>82</v>
      </c>
      <c r="BF621" t="s">
        <v>82</v>
      </c>
      <c r="BG621" t="s">
        <v>88</v>
      </c>
      <c r="BH621" t="s">
        <v>89</v>
      </c>
      <c r="BL621" t="s">
        <v>82</v>
      </c>
      <c r="BM621" t="s">
        <v>82</v>
      </c>
      <c r="BN621" t="s">
        <v>82</v>
      </c>
      <c r="BO621" t="s">
        <v>82</v>
      </c>
      <c r="BP621" t="s">
        <v>82</v>
      </c>
      <c r="BQ621" t="s">
        <v>82</v>
      </c>
      <c r="BR621" t="s">
        <v>82</v>
      </c>
      <c r="BS621" t="s">
        <v>82</v>
      </c>
    </row>
    <row r="622" spans="1:71" x14ac:dyDescent="0.2">
      <c r="A622">
        <v>3325128</v>
      </c>
      <c r="B622" s="2">
        <v>45672.324451655091</v>
      </c>
      <c r="C622" s="3">
        <v>45672.324451655091</v>
      </c>
      <c r="D622" s="2">
        <v>45672.343635798607</v>
      </c>
      <c r="E622" s="3">
        <v>45672.343635798607</v>
      </c>
      <c r="F622" t="s">
        <v>181</v>
      </c>
      <c r="G622" t="s">
        <v>79</v>
      </c>
      <c r="H622" t="s">
        <v>80</v>
      </c>
      <c r="I622" s="4">
        <v>194</v>
      </c>
      <c r="K622" t="s">
        <v>82</v>
      </c>
      <c r="L622" t="s">
        <v>82</v>
      </c>
      <c r="N622" t="s">
        <v>256</v>
      </c>
      <c r="O622" t="s">
        <v>550</v>
      </c>
      <c r="P622" t="s">
        <v>94</v>
      </c>
      <c r="Q622" t="s">
        <v>86</v>
      </c>
      <c r="R622" t="s">
        <v>82</v>
      </c>
      <c r="S622" t="s">
        <v>82</v>
      </c>
      <c r="T622" t="s">
        <v>82</v>
      </c>
      <c r="V622" t="s">
        <v>82</v>
      </c>
      <c r="W622" t="s">
        <v>82</v>
      </c>
      <c r="X622" t="s">
        <v>82</v>
      </c>
      <c r="Y622" s="3">
        <v>45672.324747777777</v>
      </c>
      <c r="Z622" s="3">
        <v>45672.338624675926</v>
      </c>
      <c r="AA622" s="3">
        <v>45672.343621446758</v>
      </c>
      <c r="AC622" t="s">
        <v>87</v>
      </c>
      <c r="AD622" t="s">
        <v>82</v>
      </c>
      <c r="AE622" t="s">
        <v>82</v>
      </c>
      <c r="AF622" t="s">
        <v>82</v>
      </c>
      <c r="AG622" t="s">
        <v>82</v>
      </c>
      <c r="AH622" t="s">
        <v>82</v>
      </c>
      <c r="AI622" t="s">
        <v>82</v>
      </c>
      <c r="AJ622" t="s">
        <v>82</v>
      </c>
      <c r="AK622" t="s">
        <v>82</v>
      </c>
      <c r="AL622" t="s">
        <v>82</v>
      </c>
      <c r="BD622" t="s">
        <v>82</v>
      </c>
      <c r="BE622" t="s">
        <v>82</v>
      </c>
      <c r="BF622" t="s">
        <v>82</v>
      </c>
      <c r="BG622" t="s">
        <v>88</v>
      </c>
      <c r="BH622" t="s">
        <v>89</v>
      </c>
      <c r="BL622" t="s">
        <v>82</v>
      </c>
      <c r="BM622" t="s">
        <v>82</v>
      </c>
      <c r="BN622" t="s">
        <v>82</v>
      </c>
      <c r="BO622" t="s">
        <v>82</v>
      </c>
      <c r="BP622" t="s">
        <v>82</v>
      </c>
      <c r="BQ622" t="s">
        <v>82</v>
      </c>
      <c r="BR622" t="s">
        <v>82</v>
      </c>
      <c r="BS622" t="s">
        <v>82</v>
      </c>
    </row>
    <row r="623" spans="1:71" hidden="1" x14ac:dyDescent="0.2">
      <c r="A623">
        <v>3325151</v>
      </c>
      <c r="B623" s="2">
        <v>45672.340426817129</v>
      </c>
      <c r="C623" s="3">
        <v>45672.340426817129</v>
      </c>
      <c r="D623" s="2">
        <v>45672.354910347218</v>
      </c>
      <c r="E623" s="3">
        <v>45672.354910347218</v>
      </c>
      <c r="F623" t="s">
        <v>115</v>
      </c>
      <c r="G623" t="s">
        <v>79</v>
      </c>
      <c r="H623" t="s">
        <v>80</v>
      </c>
      <c r="I623" s="4">
        <v>119.3</v>
      </c>
      <c r="K623" t="s">
        <v>91</v>
      </c>
      <c r="L623" t="s">
        <v>82</v>
      </c>
      <c r="N623" t="s">
        <v>92</v>
      </c>
      <c r="O623" t="s">
        <v>214</v>
      </c>
      <c r="P623" t="s">
        <v>94</v>
      </c>
      <c r="Q623" t="s">
        <v>95</v>
      </c>
      <c r="R623" t="s">
        <v>82</v>
      </c>
      <c r="S623" t="s">
        <v>82</v>
      </c>
      <c r="T623" t="s">
        <v>82</v>
      </c>
      <c r="V623" t="s">
        <v>82</v>
      </c>
      <c r="W623" t="s">
        <v>87</v>
      </c>
      <c r="X623" t="s">
        <v>82</v>
      </c>
      <c r="Y623" s="3">
        <v>45672.340718958338</v>
      </c>
      <c r="Z623" s="3">
        <v>45672.354433437504</v>
      </c>
      <c r="AA623" s="3">
        <v>45672.354876134261</v>
      </c>
      <c r="AC623" t="s">
        <v>82</v>
      </c>
      <c r="AD623" t="s">
        <v>82</v>
      </c>
      <c r="AE623" t="s">
        <v>82</v>
      </c>
      <c r="AF623" t="s">
        <v>82</v>
      </c>
      <c r="AG623" t="s">
        <v>82</v>
      </c>
      <c r="AH623" t="s">
        <v>82</v>
      </c>
      <c r="AI623" t="s">
        <v>82</v>
      </c>
      <c r="AJ623" t="s">
        <v>82</v>
      </c>
      <c r="AK623" t="s">
        <v>82</v>
      </c>
      <c r="AL623" t="s">
        <v>82</v>
      </c>
      <c r="AP623">
        <v>1</v>
      </c>
      <c r="BD623" t="s">
        <v>82</v>
      </c>
      <c r="BE623" t="s">
        <v>82</v>
      </c>
      <c r="BF623" t="s">
        <v>82</v>
      </c>
      <c r="BG623" t="s">
        <v>88</v>
      </c>
      <c r="BH623" t="s">
        <v>89</v>
      </c>
      <c r="BL623" t="s">
        <v>82</v>
      </c>
      <c r="BM623" t="s">
        <v>82</v>
      </c>
      <c r="BN623" t="s">
        <v>82</v>
      </c>
      <c r="BO623" t="s">
        <v>82</v>
      </c>
      <c r="BP623" t="s">
        <v>82</v>
      </c>
      <c r="BQ623" t="s">
        <v>82</v>
      </c>
      <c r="BR623" t="s">
        <v>82</v>
      </c>
      <c r="BS623" t="s">
        <v>82</v>
      </c>
    </row>
    <row r="624" spans="1:71" x14ac:dyDescent="0.2">
      <c r="A624">
        <v>3326177</v>
      </c>
      <c r="B624" s="2">
        <v>45672.921793923611</v>
      </c>
      <c r="C624" s="3">
        <v>45672.921793923611</v>
      </c>
      <c r="D624" s="2">
        <v>45673.107285543985</v>
      </c>
      <c r="E624" s="3">
        <v>45673.107285543985</v>
      </c>
      <c r="F624" t="s">
        <v>183</v>
      </c>
      <c r="G624" t="s">
        <v>79</v>
      </c>
      <c r="H624" t="s">
        <v>101</v>
      </c>
      <c r="I624" s="4">
        <v>199.2</v>
      </c>
      <c r="J624" s="4">
        <v>196.7</v>
      </c>
      <c r="K624" t="s">
        <v>82</v>
      </c>
      <c r="L624" t="s">
        <v>82</v>
      </c>
      <c r="N624" t="s">
        <v>83</v>
      </c>
      <c r="O624" t="s">
        <v>551</v>
      </c>
      <c r="P624" t="s">
        <v>85</v>
      </c>
      <c r="Q624" t="s">
        <v>86</v>
      </c>
      <c r="R624" t="s">
        <v>82</v>
      </c>
      <c r="S624" t="s">
        <v>82</v>
      </c>
      <c r="T624" t="s">
        <v>82</v>
      </c>
      <c r="V624" t="s">
        <v>82</v>
      </c>
      <c r="W624" t="s">
        <v>82</v>
      </c>
      <c r="X624" t="s">
        <v>82</v>
      </c>
      <c r="AC624" t="s">
        <v>87</v>
      </c>
      <c r="AD624" t="s">
        <v>82</v>
      </c>
      <c r="AE624" t="s">
        <v>82</v>
      </c>
      <c r="AF624" t="s">
        <v>82</v>
      </c>
      <c r="AG624" t="s">
        <v>82</v>
      </c>
      <c r="AH624" t="s">
        <v>82</v>
      </c>
      <c r="AI624" t="s">
        <v>82</v>
      </c>
      <c r="AJ624" t="s">
        <v>82</v>
      </c>
      <c r="AK624" t="s">
        <v>82</v>
      </c>
      <c r="AL624" t="s">
        <v>82</v>
      </c>
      <c r="BD624" t="s">
        <v>82</v>
      </c>
      <c r="BE624" t="s">
        <v>82</v>
      </c>
      <c r="BF624" t="s">
        <v>82</v>
      </c>
      <c r="BG624" t="s">
        <v>88</v>
      </c>
      <c r="BH624" t="s">
        <v>89</v>
      </c>
      <c r="BL624" t="s">
        <v>82</v>
      </c>
      <c r="BM624" t="s">
        <v>82</v>
      </c>
      <c r="BN624" t="s">
        <v>82</v>
      </c>
      <c r="BO624" t="s">
        <v>82</v>
      </c>
      <c r="BP624" t="s">
        <v>82</v>
      </c>
      <c r="BQ624" t="s">
        <v>82</v>
      </c>
      <c r="BR624" t="s">
        <v>82</v>
      </c>
      <c r="BS624" t="s">
        <v>82</v>
      </c>
    </row>
    <row r="625" spans="1:71" x14ac:dyDescent="0.2">
      <c r="A625">
        <v>3326298</v>
      </c>
      <c r="B625" s="2">
        <v>45673.275230613421</v>
      </c>
      <c r="C625" s="3">
        <v>45673.275230613421</v>
      </c>
      <c r="D625" s="2">
        <v>45674.275106956018</v>
      </c>
      <c r="E625" s="3">
        <v>45674.275106956018</v>
      </c>
      <c r="F625" t="s">
        <v>321</v>
      </c>
      <c r="G625" t="s">
        <v>79</v>
      </c>
      <c r="H625" t="s">
        <v>101</v>
      </c>
      <c r="I625" s="4">
        <v>198</v>
      </c>
      <c r="K625" t="s">
        <v>82</v>
      </c>
      <c r="L625" t="s">
        <v>82</v>
      </c>
      <c r="N625" t="s">
        <v>97</v>
      </c>
      <c r="O625" t="s">
        <v>498</v>
      </c>
      <c r="P625" t="s">
        <v>99</v>
      </c>
      <c r="Q625" t="s">
        <v>86</v>
      </c>
      <c r="R625" t="s">
        <v>82</v>
      </c>
      <c r="S625" t="s">
        <v>82</v>
      </c>
      <c r="T625" t="s">
        <v>82</v>
      </c>
      <c r="V625" t="s">
        <v>82</v>
      </c>
      <c r="W625" t="s">
        <v>82</v>
      </c>
      <c r="X625" t="s">
        <v>82</v>
      </c>
      <c r="AC625" t="s">
        <v>82</v>
      </c>
      <c r="AD625" t="s">
        <v>82</v>
      </c>
      <c r="AE625" t="s">
        <v>82</v>
      </c>
      <c r="AF625" t="s">
        <v>82</v>
      </c>
      <c r="AG625" t="s">
        <v>82</v>
      </c>
      <c r="AH625" t="s">
        <v>82</v>
      </c>
      <c r="AI625" t="s">
        <v>82</v>
      </c>
      <c r="AJ625" t="s">
        <v>82</v>
      </c>
      <c r="AK625" t="s">
        <v>82</v>
      </c>
      <c r="AL625" t="s">
        <v>82</v>
      </c>
      <c r="BD625" t="s">
        <v>82</v>
      </c>
      <c r="BE625" t="s">
        <v>82</v>
      </c>
      <c r="BF625" t="s">
        <v>82</v>
      </c>
      <c r="BG625" t="s">
        <v>88</v>
      </c>
      <c r="BH625" t="s">
        <v>89</v>
      </c>
      <c r="BL625" t="s">
        <v>82</v>
      </c>
      <c r="BM625" t="s">
        <v>82</v>
      </c>
      <c r="BN625" t="s">
        <v>82</v>
      </c>
      <c r="BO625" t="s">
        <v>82</v>
      </c>
      <c r="BP625" t="s">
        <v>82</v>
      </c>
      <c r="BQ625" t="s">
        <v>82</v>
      </c>
      <c r="BR625" t="s">
        <v>82</v>
      </c>
      <c r="BS625" t="s">
        <v>82</v>
      </c>
    </row>
    <row r="626" spans="1:71" x14ac:dyDescent="0.2">
      <c r="A626">
        <v>3326331</v>
      </c>
      <c r="B626" s="2">
        <v>45673.296416666664</v>
      </c>
      <c r="C626" s="3">
        <v>45673.296416666664</v>
      </c>
      <c r="D626" s="2">
        <v>45673.315986597227</v>
      </c>
      <c r="E626" s="3">
        <v>45673.315986597227</v>
      </c>
      <c r="F626" t="s">
        <v>181</v>
      </c>
      <c r="G626" t="s">
        <v>79</v>
      </c>
      <c r="H626" t="s">
        <v>101</v>
      </c>
      <c r="I626" s="4">
        <v>197.9</v>
      </c>
      <c r="K626" t="s">
        <v>248</v>
      </c>
      <c r="L626" t="s">
        <v>82</v>
      </c>
      <c r="M626">
        <v>4</v>
      </c>
      <c r="N626" t="s">
        <v>92</v>
      </c>
      <c r="O626" t="s">
        <v>552</v>
      </c>
      <c r="P626" t="s">
        <v>99</v>
      </c>
      <c r="Q626" t="s">
        <v>86</v>
      </c>
      <c r="R626" t="s">
        <v>82</v>
      </c>
      <c r="S626" t="s">
        <v>82</v>
      </c>
      <c r="T626" t="s">
        <v>82</v>
      </c>
      <c r="V626" t="s">
        <v>82</v>
      </c>
      <c r="W626" t="s">
        <v>87</v>
      </c>
      <c r="X626" t="s">
        <v>82</v>
      </c>
      <c r="Y626" s="3">
        <v>45673.29667009259</v>
      </c>
      <c r="AA626" s="3">
        <v>45673.316022581013</v>
      </c>
      <c r="AC626" t="s">
        <v>82</v>
      </c>
      <c r="AD626" t="s">
        <v>82</v>
      </c>
      <c r="AE626" t="s">
        <v>82</v>
      </c>
      <c r="AF626" t="s">
        <v>82</v>
      </c>
      <c r="AG626" t="s">
        <v>82</v>
      </c>
      <c r="AH626" t="s">
        <v>82</v>
      </c>
      <c r="AI626" t="s">
        <v>82</v>
      </c>
      <c r="AJ626" t="s">
        <v>82</v>
      </c>
      <c r="AK626" t="s">
        <v>82</v>
      </c>
      <c r="AL626" t="s">
        <v>82</v>
      </c>
      <c r="AP626">
        <v>2</v>
      </c>
      <c r="BD626" t="s">
        <v>82</v>
      </c>
      <c r="BE626" t="s">
        <v>82</v>
      </c>
      <c r="BF626" t="s">
        <v>82</v>
      </c>
      <c r="BG626" t="s">
        <v>88</v>
      </c>
      <c r="BH626" t="s">
        <v>89</v>
      </c>
      <c r="BL626" t="s">
        <v>82</v>
      </c>
      <c r="BM626" t="s">
        <v>82</v>
      </c>
      <c r="BN626" t="s">
        <v>87</v>
      </c>
      <c r="BO626" t="s">
        <v>82</v>
      </c>
      <c r="BP626" t="s">
        <v>82</v>
      </c>
      <c r="BQ626" t="s">
        <v>82</v>
      </c>
      <c r="BR626" t="s">
        <v>82</v>
      </c>
      <c r="BS626" t="s">
        <v>82</v>
      </c>
    </row>
    <row r="627" spans="1:71" hidden="1" x14ac:dyDescent="0.2">
      <c r="A627">
        <v>3326422</v>
      </c>
      <c r="B627" s="2">
        <v>45673.339421875004</v>
      </c>
      <c r="C627" s="3">
        <v>45673.339421875004</v>
      </c>
      <c r="D627" s="2">
        <v>45673.359750543983</v>
      </c>
      <c r="E627" s="3">
        <v>45673.359750543983</v>
      </c>
      <c r="F627" t="s">
        <v>136</v>
      </c>
      <c r="G627" t="s">
        <v>79</v>
      </c>
      <c r="H627" t="s">
        <v>80</v>
      </c>
      <c r="I627" s="4">
        <v>193.9</v>
      </c>
      <c r="K627" t="s">
        <v>82</v>
      </c>
      <c r="L627" t="s">
        <v>310</v>
      </c>
      <c r="N627" t="s">
        <v>553</v>
      </c>
      <c r="O627" t="s">
        <v>554</v>
      </c>
      <c r="P627" t="s">
        <v>94</v>
      </c>
      <c r="Q627" t="s">
        <v>86</v>
      </c>
      <c r="R627" t="s">
        <v>82</v>
      </c>
      <c r="S627" t="s">
        <v>82</v>
      </c>
      <c r="T627" t="s">
        <v>82</v>
      </c>
      <c r="V627" t="s">
        <v>82</v>
      </c>
      <c r="W627" t="s">
        <v>82</v>
      </c>
      <c r="X627" t="s">
        <v>82</v>
      </c>
      <c r="Y627" s="3">
        <v>45673.339990034721</v>
      </c>
      <c r="Z627" s="3">
        <v>45673.340800578706</v>
      </c>
      <c r="AA627" s="3">
        <v>45673.359581967597</v>
      </c>
      <c r="AC627" t="s">
        <v>82</v>
      </c>
      <c r="AD627" t="s">
        <v>82</v>
      </c>
      <c r="AE627" t="s">
        <v>82</v>
      </c>
      <c r="AF627" t="s">
        <v>82</v>
      </c>
      <c r="AG627" t="s">
        <v>82</v>
      </c>
      <c r="AH627" t="s">
        <v>82</v>
      </c>
      <c r="AI627" t="s">
        <v>82</v>
      </c>
      <c r="AJ627" t="s">
        <v>82</v>
      </c>
      <c r="AK627" t="s">
        <v>82</v>
      </c>
      <c r="AL627" t="s">
        <v>82</v>
      </c>
      <c r="BD627" t="s">
        <v>82</v>
      </c>
      <c r="BE627" t="s">
        <v>82</v>
      </c>
      <c r="BF627" t="s">
        <v>82</v>
      </c>
      <c r="BG627" t="s">
        <v>88</v>
      </c>
      <c r="BH627" t="s">
        <v>89</v>
      </c>
      <c r="BL627" t="s">
        <v>82</v>
      </c>
      <c r="BM627" t="s">
        <v>82</v>
      </c>
      <c r="BN627" t="s">
        <v>87</v>
      </c>
      <c r="BO627" t="s">
        <v>82</v>
      </c>
      <c r="BP627" t="s">
        <v>82</v>
      </c>
      <c r="BQ627" t="s">
        <v>82</v>
      </c>
      <c r="BR627" t="s">
        <v>82</v>
      </c>
      <c r="BS627" t="s">
        <v>82</v>
      </c>
    </row>
    <row r="628" spans="1:71" hidden="1" x14ac:dyDescent="0.2">
      <c r="A628">
        <v>3326593</v>
      </c>
      <c r="B628" s="2">
        <v>45673.420301365739</v>
      </c>
      <c r="C628" s="3">
        <v>45673.420301365739</v>
      </c>
      <c r="D628" s="2">
        <v>45673.437865312502</v>
      </c>
      <c r="E628" s="3">
        <v>45673.437865312502</v>
      </c>
      <c r="F628" t="s">
        <v>136</v>
      </c>
      <c r="G628" t="s">
        <v>79</v>
      </c>
      <c r="H628" t="s">
        <v>101</v>
      </c>
      <c r="I628" s="4">
        <v>201.2</v>
      </c>
      <c r="K628" t="s">
        <v>113</v>
      </c>
      <c r="L628" t="s">
        <v>82</v>
      </c>
      <c r="N628" t="s">
        <v>92</v>
      </c>
      <c r="O628" t="s">
        <v>214</v>
      </c>
      <c r="P628" t="s">
        <v>94</v>
      </c>
      <c r="Q628" t="s">
        <v>86</v>
      </c>
      <c r="R628" t="s">
        <v>82</v>
      </c>
      <c r="S628" t="s">
        <v>82</v>
      </c>
      <c r="T628" t="s">
        <v>82</v>
      </c>
      <c r="V628" t="s">
        <v>82</v>
      </c>
      <c r="W628" t="s">
        <v>87</v>
      </c>
      <c r="X628" t="s">
        <v>82</v>
      </c>
      <c r="Y628" s="3">
        <v>45673.4218884375</v>
      </c>
      <c r="Z628" s="3">
        <v>45673.426853923607</v>
      </c>
      <c r="AA628" s="3">
        <v>45673.437851064809</v>
      </c>
      <c r="AC628" t="s">
        <v>87</v>
      </c>
      <c r="AD628" t="s">
        <v>82</v>
      </c>
      <c r="AE628" t="s">
        <v>82</v>
      </c>
      <c r="AF628" t="s">
        <v>82</v>
      </c>
      <c r="AG628" t="s">
        <v>82</v>
      </c>
      <c r="AH628" t="s">
        <v>82</v>
      </c>
      <c r="AI628" t="s">
        <v>82</v>
      </c>
      <c r="AJ628" t="s">
        <v>82</v>
      </c>
      <c r="AK628" t="s">
        <v>82</v>
      </c>
      <c r="AL628" t="s">
        <v>82</v>
      </c>
      <c r="AP628">
        <v>1</v>
      </c>
      <c r="BD628" t="s">
        <v>82</v>
      </c>
      <c r="BE628" t="s">
        <v>82</v>
      </c>
      <c r="BF628" t="s">
        <v>82</v>
      </c>
      <c r="BG628" t="s">
        <v>88</v>
      </c>
      <c r="BH628" t="s">
        <v>89</v>
      </c>
      <c r="BL628" t="s">
        <v>82</v>
      </c>
      <c r="BM628" t="s">
        <v>82</v>
      </c>
      <c r="BN628" t="s">
        <v>82</v>
      </c>
      <c r="BO628" t="s">
        <v>82</v>
      </c>
      <c r="BP628" t="s">
        <v>82</v>
      </c>
      <c r="BQ628" t="s">
        <v>82</v>
      </c>
      <c r="BR628" t="s">
        <v>82</v>
      </c>
      <c r="BS628" t="s">
        <v>82</v>
      </c>
    </row>
    <row r="629" spans="1:71" x14ac:dyDescent="0.2">
      <c r="A629">
        <v>3326838</v>
      </c>
      <c r="B629" s="2">
        <v>45673.573474710647</v>
      </c>
      <c r="C629" s="3">
        <v>45673.573474710647</v>
      </c>
      <c r="D629" s="2">
        <v>45673.587856377315</v>
      </c>
      <c r="E629" s="3">
        <v>45673.587856377315</v>
      </c>
      <c r="F629" t="s">
        <v>140</v>
      </c>
      <c r="G629" t="s">
        <v>79</v>
      </c>
      <c r="H629" t="s">
        <v>80</v>
      </c>
      <c r="I629" s="4">
        <v>194.4</v>
      </c>
      <c r="K629" t="s">
        <v>82</v>
      </c>
      <c r="L629" t="s">
        <v>82</v>
      </c>
      <c r="N629" t="s">
        <v>83</v>
      </c>
      <c r="O629" t="s">
        <v>555</v>
      </c>
      <c r="P629" t="s">
        <v>194</v>
      </c>
      <c r="Q629" t="s">
        <v>86</v>
      </c>
      <c r="R629" t="s">
        <v>82</v>
      </c>
      <c r="S629" t="s">
        <v>82</v>
      </c>
      <c r="T629" t="s">
        <v>82</v>
      </c>
      <c r="V629" t="s">
        <v>82</v>
      </c>
      <c r="W629" t="s">
        <v>82</v>
      </c>
      <c r="X629" t="s">
        <v>82</v>
      </c>
      <c r="AC629" t="s">
        <v>82</v>
      </c>
      <c r="AD629" t="s">
        <v>82</v>
      </c>
      <c r="AE629" t="s">
        <v>82</v>
      </c>
      <c r="AF629" t="s">
        <v>82</v>
      </c>
      <c r="AG629" t="s">
        <v>82</v>
      </c>
      <c r="AH629" t="s">
        <v>82</v>
      </c>
      <c r="AI629" t="s">
        <v>82</v>
      </c>
      <c r="AJ629" t="s">
        <v>82</v>
      </c>
      <c r="AK629" t="s">
        <v>82</v>
      </c>
      <c r="AL629" t="s">
        <v>82</v>
      </c>
      <c r="BD629" t="s">
        <v>82</v>
      </c>
      <c r="BE629" t="s">
        <v>82</v>
      </c>
      <c r="BF629" t="s">
        <v>82</v>
      </c>
      <c r="BG629" t="s">
        <v>88</v>
      </c>
      <c r="BH629" t="s">
        <v>89</v>
      </c>
      <c r="BL629" t="s">
        <v>82</v>
      </c>
      <c r="BM629" t="s">
        <v>82</v>
      </c>
      <c r="BN629" t="s">
        <v>82</v>
      </c>
      <c r="BO629" t="s">
        <v>82</v>
      </c>
      <c r="BP629" t="s">
        <v>82</v>
      </c>
      <c r="BQ629" t="s">
        <v>82</v>
      </c>
      <c r="BR629" t="s">
        <v>82</v>
      </c>
      <c r="BS629" t="s">
        <v>82</v>
      </c>
    </row>
    <row r="630" spans="1:71" hidden="1" x14ac:dyDescent="0.2">
      <c r="A630">
        <v>3327110</v>
      </c>
      <c r="B630" s="2">
        <v>45673.69625418981</v>
      </c>
      <c r="C630" s="3">
        <v>45673.69625418981</v>
      </c>
      <c r="D630" s="2">
        <v>45673.702447476855</v>
      </c>
      <c r="E630" s="3">
        <v>45673.702447476855</v>
      </c>
      <c r="F630" t="s">
        <v>207</v>
      </c>
      <c r="G630" t="s">
        <v>79</v>
      </c>
      <c r="H630" t="s">
        <v>101</v>
      </c>
      <c r="I630" s="4">
        <v>193.8</v>
      </c>
      <c r="K630" t="s">
        <v>220</v>
      </c>
      <c r="L630" t="s">
        <v>82</v>
      </c>
      <c r="N630" t="s">
        <v>104</v>
      </c>
      <c r="O630" t="s">
        <v>556</v>
      </c>
      <c r="P630" t="s">
        <v>94</v>
      </c>
      <c r="Q630" t="s">
        <v>86</v>
      </c>
      <c r="R630" t="s">
        <v>82</v>
      </c>
      <c r="S630" t="s">
        <v>82</v>
      </c>
      <c r="T630" t="s">
        <v>82</v>
      </c>
      <c r="V630" t="s">
        <v>82</v>
      </c>
      <c r="W630" t="s">
        <v>82</v>
      </c>
      <c r="X630" t="s">
        <v>82</v>
      </c>
      <c r="AC630" t="s">
        <v>87</v>
      </c>
      <c r="AD630" t="s">
        <v>82</v>
      </c>
      <c r="AE630" t="s">
        <v>82</v>
      </c>
      <c r="AF630" t="s">
        <v>82</v>
      </c>
      <c r="AG630" t="s">
        <v>82</v>
      </c>
      <c r="AH630" t="s">
        <v>82</v>
      </c>
      <c r="AI630" t="s">
        <v>82</v>
      </c>
      <c r="AJ630" t="s">
        <v>82</v>
      </c>
      <c r="AK630" t="s">
        <v>82</v>
      </c>
      <c r="AL630" t="s">
        <v>82</v>
      </c>
      <c r="AP630">
        <v>2</v>
      </c>
      <c r="BD630" t="s">
        <v>82</v>
      </c>
      <c r="BE630" t="s">
        <v>82</v>
      </c>
      <c r="BF630" t="s">
        <v>82</v>
      </c>
      <c r="BG630" t="s">
        <v>88</v>
      </c>
      <c r="BH630" t="s">
        <v>89</v>
      </c>
      <c r="BL630" t="s">
        <v>82</v>
      </c>
      <c r="BM630" t="s">
        <v>82</v>
      </c>
      <c r="BN630" t="s">
        <v>82</v>
      </c>
      <c r="BO630" t="s">
        <v>82</v>
      </c>
      <c r="BP630" t="s">
        <v>82</v>
      </c>
      <c r="BQ630" t="s">
        <v>82</v>
      </c>
      <c r="BR630" t="s">
        <v>82</v>
      </c>
      <c r="BS630" t="s">
        <v>82</v>
      </c>
    </row>
    <row r="631" spans="1:71" x14ac:dyDescent="0.2">
      <c r="A631">
        <v>3327175</v>
      </c>
      <c r="B631" s="2">
        <v>45673.71632788195</v>
      </c>
      <c r="C631" s="3">
        <v>45673.71632788195</v>
      </c>
      <c r="D631" s="2">
        <v>45673.718254178239</v>
      </c>
      <c r="E631" s="3">
        <v>45673.718254178239</v>
      </c>
      <c r="F631" t="s">
        <v>557</v>
      </c>
      <c r="G631" t="s">
        <v>79</v>
      </c>
      <c r="H631" t="s">
        <v>80</v>
      </c>
      <c r="I631" s="4">
        <v>197.2</v>
      </c>
      <c r="K631" t="s">
        <v>82</v>
      </c>
      <c r="N631" t="s">
        <v>256</v>
      </c>
      <c r="O631" t="s">
        <v>558</v>
      </c>
      <c r="P631" t="s">
        <v>106</v>
      </c>
      <c r="Q631" t="s">
        <v>86</v>
      </c>
      <c r="R631" t="s">
        <v>82</v>
      </c>
      <c r="S631" t="s">
        <v>82</v>
      </c>
      <c r="T631" t="s">
        <v>82</v>
      </c>
      <c r="V631" t="s">
        <v>82</v>
      </c>
      <c r="W631" t="s">
        <v>82</v>
      </c>
      <c r="X631" t="s">
        <v>82</v>
      </c>
      <c r="Y631" s="3">
        <v>45673.71632788195</v>
      </c>
      <c r="Z631" s="3">
        <v>45673.71632788195</v>
      </c>
      <c r="AA631" s="3">
        <v>45673.718242905088</v>
      </c>
      <c r="AC631" t="s">
        <v>82</v>
      </c>
      <c r="AD631" t="s">
        <v>82</v>
      </c>
      <c r="AE631" t="s">
        <v>82</v>
      </c>
      <c r="AF631" t="s">
        <v>82</v>
      </c>
      <c r="AG631" t="s">
        <v>82</v>
      </c>
      <c r="AH631" t="s">
        <v>82</v>
      </c>
      <c r="AI631" t="s">
        <v>82</v>
      </c>
      <c r="AJ631" t="s">
        <v>82</v>
      </c>
      <c r="AK631" t="s">
        <v>82</v>
      </c>
      <c r="AL631" t="s">
        <v>82</v>
      </c>
      <c r="BD631" t="s">
        <v>82</v>
      </c>
      <c r="BE631" t="s">
        <v>82</v>
      </c>
      <c r="BF631" t="s">
        <v>82</v>
      </c>
      <c r="BG631" t="s">
        <v>88</v>
      </c>
      <c r="BH631" t="s">
        <v>89</v>
      </c>
      <c r="BL631" t="s">
        <v>82</v>
      </c>
      <c r="BM631" t="s">
        <v>82</v>
      </c>
      <c r="BN631" t="s">
        <v>82</v>
      </c>
      <c r="BO631" t="s">
        <v>82</v>
      </c>
      <c r="BP631" t="s">
        <v>82</v>
      </c>
      <c r="BQ631" t="s">
        <v>82</v>
      </c>
      <c r="BR631" t="s">
        <v>82</v>
      </c>
      <c r="BS631" t="s">
        <v>82</v>
      </c>
    </row>
    <row r="632" spans="1:71" hidden="1" x14ac:dyDescent="0.2">
      <c r="A632">
        <v>3327279</v>
      </c>
      <c r="B632" s="2">
        <v>45673.761733553241</v>
      </c>
      <c r="C632" s="3">
        <v>45673.761733553241</v>
      </c>
      <c r="D632" s="2">
        <v>45673.7758540625</v>
      </c>
      <c r="E632" s="3">
        <v>45673.7758540625</v>
      </c>
      <c r="F632" t="s">
        <v>207</v>
      </c>
      <c r="G632" t="s">
        <v>79</v>
      </c>
      <c r="H632" t="s">
        <v>80</v>
      </c>
      <c r="I632" s="4">
        <v>193.6</v>
      </c>
      <c r="K632" t="s">
        <v>82</v>
      </c>
      <c r="L632" t="s">
        <v>310</v>
      </c>
      <c r="N632" t="s">
        <v>92</v>
      </c>
      <c r="O632" t="s">
        <v>114</v>
      </c>
      <c r="P632" t="s">
        <v>94</v>
      </c>
      <c r="Q632" t="s">
        <v>86</v>
      </c>
      <c r="R632" t="s">
        <v>82</v>
      </c>
      <c r="S632" t="s">
        <v>82</v>
      </c>
      <c r="T632" t="s">
        <v>82</v>
      </c>
      <c r="V632" t="s">
        <v>82</v>
      </c>
      <c r="W632" t="s">
        <v>82</v>
      </c>
      <c r="X632" t="s">
        <v>82</v>
      </c>
      <c r="Y632" s="3">
        <v>45673.772175057871</v>
      </c>
      <c r="Z632" s="3">
        <v>45673.772164907408</v>
      </c>
      <c r="AA632" s="3">
        <v>45673.775833854168</v>
      </c>
      <c r="AC632" t="s">
        <v>82</v>
      </c>
      <c r="AD632" t="s">
        <v>82</v>
      </c>
      <c r="AE632" t="s">
        <v>82</v>
      </c>
      <c r="AF632" t="s">
        <v>82</v>
      </c>
      <c r="AG632" t="s">
        <v>82</v>
      </c>
      <c r="AH632" t="s">
        <v>82</v>
      </c>
      <c r="AI632" t="s">
        <v>82</v>
      </c>
      <c r="AJ632" t="s">
        <v>82</v>
      </c>
      <c r="AK632" t="s">
        <v>82</v>
      </c>
      <c r="AL632" t="s">
        <v>82</v>
      </c>
      <c r="AP632">
        <v>1</v>
      </c>
      <c r="BD632" t="s">
        <v>82</v>
      </c>
      <c r="BE632" t="s">
        <v>82</v>
      </c>
      <c r="BF632" t="s">
        <v>82</v>
      </c>
      <c r="BG632" t="s">
        <v>88</v>
      </c>
      <c r="BH632" t="s">
        <v>89</v>
      </c>
      <c r="BL632" t="s">
        <v>82</v>
      </c>
      <c r="BM632" t="s">
        <v>82</v>
      </c>
      <c r="BN632" t="s">
        <v>82</v>
      </c>
      <c r="BO632" t="s">
        <v>82</v>
      </c>
      <c r="BP632" t="s">
        <v>82</v>
      </c>
      <c r="BQ632" t="s">
        <v>82</v>
      </c>
      <c r="BR632" t="s">
        <v>82</v>
      </c>
      <c r="BS632" t="s">
        <v>82</v>
      </c>
    </row>
    <row r="633" spans="1:71" x14ac:dyDescent="0.2">
      <c r="A633">
        <v>3327590</v>
      </c>
      <c r="B633" s="2">
        <v>45674.275233287037</v>
      </c>
      <c r="C633" s="3">
        <v>45674.275233287037</v>
      </c>
      <c r="D633" s="2">
        <v>45675.263552916666</v>
      </c>
      <c r="E633" s="3">
        <v>45675.263552916666</v>
      </c>
      <c r="F633" t="s">
        <v>321</v>
      </c>
      <c r="G633" t="s">
        <v>79</v>
      </c>
      <c r="H633" t="s">
        <v>101</v>
      </c>
      <c r="I633" s="4">
        <v>198</v>
      </c>
      <c r="K633" t="s">
        <v>82</v>
      </c>
      <c r="L633" t="s">
        <v>82</v>
      </c>
      <c r="N633" t="s">
        <v>97</v>
      </c>
      <c r="O633" t="s">
        <v>559</v>
      </c>
      <c r="P633" t="s">
        <v>99</v>
      </c>
      <c r="Q633" t="s">
        <v>86</v>
      </c>
      <c r="R633" t="s">
        <v>82</v>
      </c>
      <c r="S633" t="s">
        <v>82</v>
      </c>
      <c r="T633" t="s">
        <v>82</v>
      </c>
      <c r="V633" t="s">
        <v>82</v>
      </c>
      <c r="W633" t="s">
        <v>82</v>
      </c>
      <c r="X633" t="s">
        <v>82</v>
      </c>
      <c r="AC633" t="s">
        <v>82</v>
      </c>
      <c r="AD633" t="s">
        <v>82</v>
      </c>
      <c r="AE633" t="s">
        <v>82</v>
      </c>
      <c r="AF633" t="s">
        <v>82</v>
      </c>
      <c r="AG633" t="s">
        <v>82</v>
      </c>
      <c r="AH633" t="s">
        <v>82</v>
      </c>
      <c r="AI633" t="s">
        <v>82</v>
      </c>
      <c r="AJ633" t="s">
        <v>82</v>
      </c>
      <c r="AK633" t="s">
        <v>82</v>
      </c>
      <c r="AL633" t="s">
        <v>82</v>
      </c>
      <c r="BD633" t="s">
        <v>82</v>
      </c>
      <c r="BE633" t="s">
        <v>82</v>
      </c>
      <c r="BF633" t="s">
        <v>82</v>
      </c>
      <c r="BG633" t="s">
        <v>88</v>
      </c>
      <c r="BH633" t="s">
        <v>89</v>
      </c>
      <c r="BL633" t="s">
        <v>82</v>
      </c>
      <c r="BM633" t="s">
        <v>82</v>
      </c>
      <c r="BN633" t="s">
        <v>82</v>
      </c>
      <c r="BO633" t="s">
        <v>82</v>
      </c>
      <c r="BP633" t="s">
        <v>82</v>
      </c>
      <c r="BQ633" t="s">
        <v>82</v>
      </c>
      <c r="BR633" t="s">
        <v>82</v>
      </c>
      <c r="BS633" t="s">
        <v>82</v>
      </c>
    </row>
    <row r="634" spans="1:71" x14ac:dyDescent="0.2">
      <c r="A634">
        <v>3327599</v>
      </c>
      <c r="B634" s="2">
        <v>45674.281529178239</v>
      </c>
      <c r="C634" s="3">
        <v>45674.281529178239</v>
      </c>
      <c r="D634" s="2">
        <v>45674.283947280092</v>
      </c>
      <c r="E634" s="3">
        <v>45674.283947280092</v>
      </c>
      <c r="F634" t="s">
        <v>123</v>
      </c>
      <c r="G634" t="s">
        <v>79</v>
      </c>
      <c r="H634" t="s">
        <v>80</v>
      </c>
      <c r="I634" s="4">
        <v>198.5</v>
      </c>
      <c r="K634" t="s">
        <v>220</v>
      </c>
      <c r="L634" t="s">
        <v>82</v>
      </c>
      <c r="N634" t="s">
        <v>240</v>
      </c>
      <c r="O634" t="s">
        <v>560</v>
      </c>
      <c r="P634" t="s">
        <v>160</v>
      </c>
      <c r="Q634" t="s">
        <v>86</v>
      </c>
      <c r="R634" t="s">
        <v>82</v>
      </c>
      <c r="S634" t="s">
        <v>82</v>
      </c>
      <c r="T634" t="s">
        <v>82</v>
      </c>
      <c r="V634" t="s">
        <v>82</v>
      </c>
      <c r="W634" t="s">
        <v>82</v>
      </c>
      <c r="X634" t="s">
        <v>82</v>
      </c>
      <c r="Y634" s="3">
        <v>45674.283914074069</v>
      </c>
      <c r="AA634" s="3">
        <v>45674.28393229167</v>
      </c>
      <c r="AC634" t="s">
        <v>82</v>
      </c>
      <c r="AD634" t="s">
        <v>82</v>
      </c>
      <c r="AE634" t="s">
        <v>82</v>
      </c>
      <c r="AF634" t="s">
        <v>82</v>
      </c>
      <c r="AG634" t="s">
        <v>82</v>
      </c>
      <c r="AH634" t="s">
        <v>82</v>
      </c>
      <c r="AI634" t="s">
        <v>82</v>
      </c>
      <c r="AJ634" t="s">
        <v>82</v>
      </c>
      <c r="AK634" t="s">
        <v>82</v>
      </c>
      <c r="AL634" t="s">
        <v>82</v>
      </c>
      <c r="BD634" t="s">
        <v>82</v>
      </c>
      <c r="BE634" t="s">
        <v>82</v>
      </c>
      <c r="BF634" t="s">
        <v>82</v>
      </c>
      <c r="BG634" t="s">
        <v>88</v>
      </c>
      <c r="BH634" t="s">
        <v>89</v>
      </c>
      <c r="BL634" t="s">
        <v>82</v>
      </c>
      <c r="BM634" t="s">
        <v>82</v>
      </c>
      <c r="BN634" t="s">
        <v>82</v>
      </c>
      <c r="BO634" t="s">
        <v>82</v>
      </c>
      <c r="BP634" t="s">
        <v>82</v>
      </c>
      <c r="BQ634" t="s">
        <v>82</v>
      </c>
      <c r="BR634" t="s">
        <v>82</v>
      </c>
      <c r="BS634" t="s">
        <v>82</v>
      </c>
    </row>
    <row r="635" spans="1:71" x14ac:dyDescent="0.2">
      <c r="A635">
        <v>3328611</v>
      </c>
      <c r="B635" s="2">
        <v>45675.26362967593</v>
      </c>
      <c r="C635" s="3">
        <v>45675.26362967593</v>
      </c>
      <c r="D635" s="2">
        <v>45676.26514668981</v>
      </c>
      <c r="E635" s="3">
        <v>45676.26514668981</v>
      </c>
      <c r="F635" t="s">
        <v>321</v>
      </c>
      <c r="G635" t="s">
        <v>79</v>
      </c>
      <c r="H635" t="s">
        <v>101</v>
      </c>
      <c r="I635" s="4">
        <v>198</v>
      </c>
      <c r="K635" t="s">
        <v>82</v>
      </c>
      <c r="L635" t="s">
        <v>82</v>
      </c>
      <c r="N635" t="s">
        <v>97</v>
      </c>
      <c r="O635" t="s">
        <v>559</v>
      </c>
      <c r="P635" t="s">
        <v>99</v>
      </c>
      <c r="Q635" t="s">
        <v>86</v>
      </c>
      <c r="R635" t="s">
        <v>82</v>
      </c>
      <c r="S635" t="s">
        <v>82</v>
      </c>
      <c r="T635" t="s">
        <v>82</v>
      </c>
      <c r="V635" t="s">
        <v>82</v>
      </c>
      <c r="W635" t="s">
        <v>82</v>
      </c>
      <c r="X635" t="s">
        <v>82</v>
      </c>
      <c r="AC635" t="s">
        <v>82</v>
      </c>
      <c r="AD635" t="s">
        <v>82</v>
      </c>
      <c r="AE635" t="s">
        <v>82</v>
      </c>
      <c r="AF635" t="s">
        <v>82</v>
      </c>
      <c r="AG635" t="s">
        <v>82</v>
      </c>
      <c r="AH635" t="s">
        <v>82</v>
      </c>
      <c r="AI635" t="s">
        <v>82</v>
      </c>
      <c r="AJ635" t="s">
        <v>82</v>
      </c>
      <c r="AK635" t="s">
        <v>82</v>
      </c>
      <c r="AL635" t="s">
        <v>82</v>
      </c>
      <c r="BD635" t="s">
        <v>82</v>
      </c>
      <c r="BE635" t="s">
        <v>82</v>
      </c>
      <c r="BF635" t="s">
        <v>82</v>
      </c>
      <c r="BG635" t="s">
        <v>88</v>
      </c>
      <c r="BH635" t="s">
        <v>89</v>
      </c>
      <c r="BL635" t="s">
        <v>82</v>
      </c>
      <c r="BM635" t="s">
        <v>82</v>
      </c>
      <c r="BN635" t="s">
        <v>82</v>
      </c>
      <c r="BO635" t="s">
        <v>82</v>
      </c>
      <c r="BP635" t="s">
        <v>82</v>
      </c>
      <c r="BQ635" t="s">
        <v>82</v>
      </c>
      <c r="BR635" t="s">
        <v>82</v>
      </c>
      <c r="BS635" t="s">
        <v>82</v>
      </c>
    </row>
    <row r="636" spans="1:71" x14ac:dyDescent="0.2">
      <c r="A636">
        <v>3329439</v>
      </c>
      <c r="B636" s="2">
        <v>45676.265253935184</v>
      </c>
      <c r="C636" s="3">
        <v>45676.265253935184</v>
      </c>
      <c r="D636" s="2">
        <v>45677.264798229167</v>
      </c>
      <c r="E636" s="3">
        <v>45677.264798229167</v>
      </c>
      <c r="F636" t="s">
        <v>133</v>
      </c>
      <c r="G636" t="s">
        <v>79</v>
      </c>
      <c r="H636" t="s">
        <v>101</v>
      </c>
      <c r="I636" s="4">
        <v>198</v>
      </c>
      <c r="K636" t="s">
        <v>82</v>
      </c>
      <c r="L636" t="s">
        <v>82</v>
      </c>
      <c r="N636" t="s">
        <v>97</v>
      </c>
      <c r="O636" t="s">
        <v>559</v>
      </c>
      <c r="P636" t="s">
        <v>99</v>
      </c>
      <c r="Q636" t="s">
        <v>86</v>
      </c>
      <c r="R636" t="s">
        <v>82</v>
      </c>
      <c r="S636" t="s">
        <v>82</v>
      </c>
      <c r="T636" t="s">
        <v>82</v>
      </c>
      <c r="V636" t="s">
        <v>82</v>
      </c>
      <c r="W636" t="s">
        <v>82</v>
      </c>
      <c r="X636" t="s">
        <v>82</v>
      </c>
      <c r="AC636" t="s">
        <v>82</v>
      </c>
      <c r="AD636" t="s">
        <v>82</v>
      </c>
      <c r="AE636" t="s">
        <v>82</v>
      </c>
      <c r="AF636" t="s">
        <v>82</v>
      </c>
      <c r="AG636" t="s">
        <v>82</v>
      </c>
      <c r="AH636" t="s">
        <v>82</v>
      </c>
      <c r="AI636" t="s">
        <v>82</v>
      </c>
      <c r="AJ636" t="s">
        <v>82</v>
      </c>
      <c r="AK636" t="s">
        <v>82</v>
      </c>
      <c r="AL636" t="s">
        <v>82</v>
      </c>
      <c r="BD636" t="s">
        <v>82</v>
      </c>
      <c r="BE636" t="s">
        <v>82</v>
      </c>
      <c r="BF636" t="s">
        <v>82</v>
      </c>
      <c r="BG636" t="s">
        <v>88</v>
      </c>
      <c r="BH636" t="s">
        <v>89</v>
      </c>
      <c r="BL636" t="s">
        <v>82</v>
      </c>
      <c r="BM636" t="s">
        <v>82</v>
      </c>
      <c r="BN636" t="s">
        <v>82</v>
      </c>
      <c r="BO636" t="s">
        <v>82</v>
      </c>
      <c r="BP636" t="s">
        <v>82</v>
      </c>
      <c r="BQ636" t="s">
        <v>82</v>
      </c>
      <c r="BR636" t="s">
        <v>82</v>
      </c>
      <c r="BS636" t="s">
        <v>82</v>
      </c>
    </row>
    <row r="637" spans="1:71" hidden="1" x14ac:dyDescent="0.2">
      <c r="A637">
        <v>3329709</v>
      </c>
      <c r="B637" s="2">
        <v>45676.648981666665</v>
      </c>
      <c r="C637" s="3">
        <v>45676.648981666665</v>
      </c>
      <c r="D637" s="2">
        <v>45676.673323067131</v>
      </c>
      <c r="E637" s="3">
        <v>45676.673323067131</v>
      </c>
      <c r="F637" t="s">
        <v>110</v>
      </c>
      <c r="G637" t="s">
        <v>79</v>
      </c>
      <c r="H637" t="s">
        <v>101</v>
      </c>
      <c r="I637" s="4">
        <v>204.5</v>
      </c>
      <c r="K637" t="s">
        <v>91</v>
      </c>
      <c r="L637" t="s">
        <v>82</v>
      </c>
      <c r="N637" t="s">
        <v>92</v>
      </c>
      <c r="O637" t="s">
        <v>174</v>
      </c>
      <c r="P637" t="s">
        <v>158</v>
      </c>
      <c r="Q637" t="s">
        <v>86</v>
      </c>
      <c r="R637" t="s">
        <v>82</v>
      </c>
      <c r="S637" t="s">
        <v>82</v>
      </c>
      <c r="T637" t="s">
        <v>82</v>
      </c>
      <c r="V637" t="s">
        <v>82</v>
      </c>
      <c r="W637" t="s">
        <v>82</v>
      </c>
      <c r="X637" t="s">
        <v>82</v>
      </c>
      <c r="Y637" s="3">
        <v>45676.649332615736</v>
      </c>
      <c r="AA637" s="3">
        <v>45676.673235578703</v>
      </c>
      <c r="AC637" t="s">
        <v>82</v>
      </c>
      <c r="AD637" t="s">
        <v>82</v>
      </c>
      <c r="AE637" t="s">
        <v>82</v>
      </c>
      <c r="AF637" t="s">
        <v>82</v>
      </c>
      <c r="AG637" t="s">
        <v>82</v>
      </c>
      <c r="AH637" t="s">
        <v>82</v>
      </c>
      <c r="AI637" t="s">
        <v>82</v>
      </c>
      <c r="AJ637" t="s">
        <v>82</v>
      </c>
      <c r="AK637" t="s">
        <v>82</v>
      </c>
      <c r="AL637" t="s">
        <v>82</v>
      </c>
      <c r="BD637" t="s">
        <v>82</v>
      </c>
      <c r="BE637" t="s">
        <v>82</v>
      </c>
      <c r="BF637" t="s">
        <v>82</v>
      </c>
      <c r="BG637" t="s">
        <v>88</v>
      </c>
      <c r="BH637" t="s">
        <v>89</v>
      </c>
      <c r="BL637" t="s">
        <v>82</v>
      </c>
      <c r="BM637" t="s">
        <v>82</v>
      </c>
      <c r="BN637" t="s">
        <v>82</v>
      </c>
      <c r="BO637" t="s">
        <v>82</v>
      </c>
      <c r="BP637" t="s">
        <v>82</v>
      </c>
      <c r="BQ637" t="s">
        <v>82</v>
      </c>
      <c r="BR637" t="s">
        <v>82</v>
      </c>
      <c r="BS637" t="s">
        <v>82</v>
      </c>
    </row>
    <row r="638" spans="1:71" x14ac:dyDescent="0.2">
      <c r="A638">
        <v>3329781</v>
      </c>
      <c r="B638" s="2">
        <v>45676.715477627316</v>
      </c>
      <c r="C638" s="3">
        <v>45676.715477627316</v>
      </c>
      <c r="D638" s="2">
        <v>45676.717076793982</v>
      </c>
      <c r="E638" s="3">
        <v>45676.717076793982</v>
      </c>
      <c r="F638" t="s">
        <v>110</v>
      </c>
      <c r="G638" t="s">
        <v>79</v>
      </c>
      <c r="H638" t="s">
        <v>80</v>
      </c>
      <c r="I638" s="4">
        <v>196.6</v>
      </c>
      <c r="K638" t="s">
        <v>129</v>
      </c>
      <c r="L638" t="s">
        <v>82</v>
      </c>
      <c r="N638" t="s">
        <v>92</v>
      </c>
      <c r="O638" t="s">
        <v>163</v>
      </c>
      <c r="P638" t="s">
        <v>132</v>
      </c>
      <c r="Q638" t="s">
        <v>86</v>
      </c>
      <c r="R638" t="s">
        <v>82</v>
      </c>
      <c r="S638" t="s">
        <v>82</v>
      </c>
      <c r="T638" t="s">
        <v>82</v>
      </c>
      <c r="V638" t="s">
        <v>82</v>
      </c>
      <c r="W638" t="s">
        <v>82</v>
      </c>
      <c r="X638" t="s">
        <v>82</v>
      </c>
      <c r="AC638" t="s">
        <v>82</v>
      </c>
      <c r="AD638" t="s">
        <v>82</v>
      </c>
      <c r="AE638" t="s">
        <v>82</v>
      </c>
      <c r="AF638" t="s">
        <v>82</v>
      </c>
      <c r="AG638" t="s">
        <v>82</v>
      </c>
      <c r="AH638" t="s">
        <v>82</v>
      </c>
      <c r="AI638" t="s">
        <v>82</v>
      </c>
      <c r="AJ638" t="s">
        <v>82</v>
      </c>
      <c r="AK638" t="s">
        <v>82</v>
      </c>
      <c r="AL638" t="s">
        <v>82</v>
      </c>
      <c r="BD638" t="s">
        <v>82</v>
      </c>
      <c r="BE638" t="s">
        <v>82</v>
      </c>
      <c r="BF638" t="s">
        <v>82</v>
      </c>
      <c r="BG638" t="s">
        <v>88</v>
      </c>
      <c r="BH638" t="s">
        <v>89</v>
      </c>
      <c r="BL638" t="s">
        <v>82</v>
      </c>
      <c r="BM638" t="s">
        <v>82</v>
      </c>
      <c r="BN638" t="s">
        <v>82</v>
      </c>
      <c r="BO638" t="s">
        <v>82</v>
      </c>
      <c r="BP638" t="s">
        <v>82</v>
      </c>
      <c r="BQ638" t="s">
        <v>82</v>
      </c>
      <c r="BR638" t="s">
        <v>82</v>
      </c>
      <c r="BS638" t="s">
        <v>82</v>
      </c>
    </row>
    <row r="639" spans="1:71" x14ac:dyDescent="0.2">
      <c r="A639">
        <v>3330047</v>
      </c>
      <c r="B639" s="2">
        <v>45677.268666435186</v>
      </c>
      <c r="C639" s="3">
        <v>45677.268666435186</v>
      </c>
      <c r="D639" s="2">
        <v>45678.262749629634</v>
      </c>
      <c r="E639" s="3">
        <v>45678.262749629634</v>
      </c>
      <c r="F639" t="s">
        <v>110</v>
      </c>
      <c r="G639" t="s">
        <v>79</v>
      </c>
      <c r="H639" t="s">
        <v>101</v>
      </c>
      <c r="I639" s="4">
        <v>198</v>
      </c>
      <c r="K639" t="s">
        <v>82</v>
      </c>
      <c r="L639" t="s">
        <v>82</v>
      </c>
      <c r="N639" t="s">
        <v>97</v>
      </c>
      <c r="O639" t="s">
        <v>122</v>
      </c>
      <c r="P639" t="s">
        <v>99</v>
      </c>
      <c r="Q639" t="s">
        <v>86</v>
      </c>
      <c r="R639" t="s">
        <v>82</v>
      </c>
      <c r="S639" t="s">
        <v>82</v>
      </c>
      <c r="T639" t="s">
        <v>82</v>
      </c>
      <c r="V639" t="s">
        <v>82</v>
      </c>
      <c r="W639" t="s">
        <v>82</v>
      </c>
      <c r="X639" t="s">
        <v>82</v>
      </c>
      <c r="AC639" t="s">
        <v>82</v>
      </c>
      <c r="AD639" t="s">
        <v>82</v>
      </c>
      <c r="AE639" t="s">
        <v>82</v>
      </c>
      <c r="AF639" t="s">
        <v>82</v>
      </c>
      <c r="AG639" t="s">
        <v>82</v>
      </c>
      <c r="AH639" t="s">
        <v>82</v>
      </c>
      <c r="AI639" t="s">
        <v>82</v>
      </c>
      <c r="AJ639" t="s">
        <v>82</v>
      </c>
      <c r="AK639" t="s">
        <v>82</v>
      </c>
      <c r="AL639" t="s">
        <v>82</v>
      </c>
      <c r="BD639" t="s">
        <v>82</v>
      </c>
      <c r="BE639" t="s">
        <v>82</v>
      </c>
      <c r="BF639" t="s">
        <v>82</v>
      </c>
      <c r="BG639" t="s">
        <v>88</v>
      </c>
      <c r="BH639" t="s">
        <v>89</v>
      </c>
      <c r="BL639" t="s">
        <v>82</v>
      </c>
      <c r="BM639" t="s">
        <v>82</v>
      </c>
      <c r="BN639" t="s">
        <v>82</v>
      </c>
      <c r="BO639" t="s">
        <v>82</v>
      </c>
      <c r="BP639" t="s">
        <v>82</v>
      </c>
      <c r="BQ639" t="s">
        <v>82</v>
      </c>
      <c r="BR639" t="s">
        <v>82</v>
      </c>
      <c r="BS639" t="s">
        <v>82</v>
      </c>
    </row>
    <row r="640" spans="1:71" x14ac:dyDescent="0.2">
      <c r="A640">
        <v>3330050</v>
      </c>
      <c r="B640" s="2">
        <v>45677.270101018519</v>
      </c>
      <c r="C640" s="3">
        <v>45677.270101018519</v>
      </c>
      <c r="D640" s="2">
        <v>45677.706751377315</v>
      </c>
      <c r="E640" s="3">
        <v>45677.706751377315</v>
      </c>
      <c r="F640" t="s">
        <v>128</v>
      </c>
      <c r="G640" t="s">
        <v>79</v>
      </c>
      <c r="H640" t="s">
        <v>80</v>
      </c>
      <c r="I640" s="4">
        <v>199.7</v>
      </c>
      <c r="K640" t="s">
        <v>113</v>
      </c>
      <c r="L640" t="s">
        <v>82</v>
      </c>
      <c r="M640">
        <v>5</v>
      </c>
      <c r="N640" t="s">
        <v>104</v>
      </c>
      <c r="O640" t="s">
        <v>292</v>
      </c>
      <c r="P640" t="s">
        <v>94</v>
      </c>
      <c r="Q640" t="s">
        <v>86</v>
      </c>
      <c r="R640" t="s">
        <v>82</v>
      </c>
      <c r="S640" t="s">
        <v>82</v>
      </c>
      <c r="T640" t="s">
        <v>82</v>
      </c>
      <c r="V640" t="s">
        <v>82</v>
      </c>
      <c r="W640" t="s">
        <v>87</v>
      </c>
      <c r="X640" t="s">
        <v>87</v>
      </c>
      <c r="Y640" s="3">
        <v>45677.271481018513</v>
      </c>
      <c r="Z640" s="3">
        <v>45677.278127002312</v>
      </c>
      <c r="AA640" s="3">
        <v>45677.309874710649</v>
      </c>
      <c r="AB640" s="3">
        <v>45677.286963831022</v>
      </c>
      <c r="AC640" t="s">
        <v>87</v>
      </c>
      <c r="AD640" t="s">
        <v>82</v>
      </c>
      <c r="AE640" t="s">
        <v>82</v>
      </c>
      <c r="AF640" t="s">
        <v>82</v>
      </c>
      <c r="AG640" t="s">
        <v>82</v>
      </c>
      <c r="AH640" t="s">
        <v>87</v>
      </c>
      <c r="AI640" t="s">
        <v>82</v>
      </c>
      <c r="AJ640" t="s">
        <v>82</v>
      </c>
      <c r="AK640" t="s">
        <v>82</v>
      </c>
      <c r="AL640" t="s">
        <v>82</v>
      </c>
      <c r="BD640" t="s">
        <v>82</v>
      </c>
      <c r="BE640" t="s">
        <v>82</v>
      </c>
      <c r="BF640" t="s">
        <v>82</v>
      </c>
      <c r="BG640" t="s">
        <v>88</v>
      </c>
      <c r="BH640" t="s">
        <v>89</v>
      </c>
      <c r="BL640" t="s">
        <v>82</v>
      </c>
      <c r="BM640" t="s">
        <v>82</v>
      </c>
      <c r="BN640" t="s">
        <v>87</v>
      </c>
      <c r="BO640" t="s">
        <v>82</v>
      </c>
      <c r="BP640" t="s">
        <v>82</v>
      </c>
      <c r="BQ640" t="s">
        <v>82</v>
      </c>
      <c r="BR640" t="s">
        <v>82</v>
      </c>
      <c r="BS640" t="s">
        <v>82</v>
      </c>
    </row>
    <row r="641" spans="1:71" hidden="1" x14ac:dyDescent="0.2">
      <c r="A641">
        <v>3330097</v>
      </c>
      <c r="B641" s="2">
        <v>45677.297361493052</v>
      </c>
      <c r="C641" s="3">
        <v>45677.297361493052</v>
      </c>
      <c r="D641" s="2">
        <v>45677.314344120372</v>
      </c>
      <c r="E641" s="3">
        <v>45677.314344120372</v>
      </c>
      <c r="F641" t="s">
        <v>145</v>
      </c>
      <c r="G641" t="s">
        <v>79</v>
      </c>
      <c r="H641" t="s">
        <v>101</v>
      </c>
      <c r="I641" s="4">
        <v>120.9</v>
      </c>
      <c r="K641" t="s">
        <v>82</v>
      </c>
      <c r="L641" t="s">
        <v>82</v>
      </c>
      <c r="N641" t="s">
        <v>92</v>
      </c>
      <c r="O641" t="s">
        <v>235</v>
      </c>
      <c r="P641" t="s">
        <v>94</v>
      </c>
      <c r="Q641" t="s">
        <v>95</v>
      </c>
      <c r="R641" t="s">
        <v>82</v>
      </c>
      <c r="S641" t="s">
        <v>82</v>
      </c>
      <c r="T641" t="s">
        <v>82</v>
      </c>
      <c r="V641" t="s">
        <v>82</v>
      </c>
      <c r="W641" t="s">
        <v>87</v>
      </c>
      <c r="X641" t="s">
        <v>82</v>
      </c>
      <c r="Y641" s="3">
        <v>45677.298111759257</v>
      </c>
      <c r="Z641" s="3">
        <v>45677.304977418986</v>
      </c>
      <c r="AA641" s="3">
        <v>45677.314325358791</v>
      </c>
      <c r="AC641" t="s">
        <v>82</v>
      </c>
      <c r="AD641" t="s">
        <v>82</v>
      </c>
      <c r="AE641" t="s">
        <v>82</v>
      </c>
      <c r="AF641" t="s">
        <v>82</v>
      </c>
      <c r="AG641" t="s">
        <v>82</v>
      </c>
      <c r="AH641" t="s">
        <v>82</v>
      </c>
      <c r="AI641" t="s">
        <v>82</v>
      </c>
      <c r="AJ641" t="s">
        <v>82</v>
      </c>
      <c r="AK641" t="s">
        <v>82</v>
      </c>
      <c r="AL641" t="s">
        <v>82</v>
      </c>
      <c r="AQ641">
        <v>1</v>
      </c>
      <c r="BD641" t="s">
        <v>82</v>
      </c>
      <c r="BE641" t="s">
        <v>82</v>
      </c>
      <c r="BF641" t="s">
        <v>82</v>
      </c>
      <c r="BG641" t="s">
        <v>88</v>
      </c>
      <c r="BH641" t="s">
        <v>89</v>
      </c>
      <c r="BL641" t="s">
        <v>82</v>
      </c>
      <c r="BM641" t="s">
        <v>82</v>
      </c>
      <c r="BN641" t="s">
        <v>82</v>
      </c>
      <c r="BO641" t="s">
        <v>82</v>
      </c>
      <c r="BP641" t="s">
        <v>82</v>
      </c>
      <c r="BQ641" t="s">
        <v>82</v>
      </c>
      <c r="BR641" t="s">
        <v>82</v>
      </c>
      <c r="BS641" t="s">
        <v>82</v>
      </c>
    </row>
    <row r="642" spans="1:71" x14ac:dyDescent="0.2">
      <c r="A642">
        <v>3330139</v>
      </c>
      <c r="B642" s="2">
        <v>45677.313731921298</v>
      </c>
      <c r="C642" s="3">
        <v>45677.313731921298</v>
      </c>
      <c r="D642" s="2">
        <v>45677.321955162042</v>
      </c>
      <c r="E642" s="3">
        <v>45677.321955162042</v>
      </c>
      <c r="F642" t="s">
        <v>145</v>
      </c>
      <c r="G642" t="s">
        <v>79</v>
      </c>
      <c r="H642" t="s">
        <v>101</v>
      </c>
      <c r="I642" s="4">
        <v>199.7</v>
      </c>
      <c r="K642" t="s">
        <v>82</v>
      </c>
      <c r="L642" t="s">
        <v>82</v>
      </c>
      <c r="N642" t="s">
        <v>104</v>
      </c>
      <c r="O642" t="s">
        <v>561</v>
      </c>
      <c r="P642" t="s">
        <v>94</v>
      </c>
      <c r="Q642" t="s">
        <v>86</v>
      </c>
      <c r="R642" t="s">
        <v>82</v>
      </c>
      <c r="S642" t="s">
        <v>82</v>
      </c>
      <c r="T642" t="s">
        <v>82</v>
      </c>
      <c r="V642" t="s">
        <v>82</v>
      </c>
      <c r="W642" t="s">
        <v>87</v>
      </c>
      <c r="X642" t="s">
        <v>82</v>
      </c>
      <c r="Y642" s="3">
        <v>45677.314717743051</v>
      </c>
      <c r="Z642" s="3">
        <v>45677.321692465281</v>
      </c>
      <c r="AA642" s="3">
        <v>45677.321940266207</v>
      </c>
      <c r="AC642" t="s">
        <v>87</v>
      </c>
      <c r="AD642" t="s">
        <v>82</v>
      </c>
      <c r="AE642" t="s">
        <v>82</v>
      </c>
      <c r="AF642" t="s">
        <v>82</v>
      </c>
      <c r="AG642" t="s">
        <v>82</v>
      </c>
      <c r="AH642" t="s">
        <v>82</v>
      </c>
      <c r="AI642" t="s">
        <v>82</v>
      </c>
      <c r="AJ642" t="s">
        <v>82</v>
      </c>
      <c r="AK642" t="s">
        <v>82</v>
      </c>
      <c r="AL642" t="s">
        <v>82</v>
      </c>
      <c r="AP642">
        <v>1</v>
      </c>
      <c r="BD642" t="s">
        <v>82</v>
      </c>
      <c r="BE642" t="s">
        <v>82</v>
      </c>
      <c r="BF642" t="s">
        <v>82</v>
      </c>
      <c r="BG642" t="s">
        <v>88</v>
      </c>
      <c r="BH642" t="s">
        <v>89</v>
      </c>
      <c r="BL642" t="s">
        <v>82</v>
      </c>
      <c r="BM642" t="s">
        <v>82</v>
      </c>
      <c r="BN642" t="s">
        <v>82</v>
      </c>
      <c r="BO642" t="s">
        <v>82</v>
      </c>
      <c r="BP642" t="s">
        <v>82</v>
      </c>
      <c r="BQ642" t="s">
        <v>82</v>
      </c>
      <c r="BR642" t="s">
        <v>82</v>
      </c>
      <c r="BS642" t="s">
        <v>82</v>
      </c>
    </row>
    <row r="643" spans="1:71" hidden="1" x14ac:dyDescent="0.2">
      <c r="A643">
        <v>3330187</v>
      </c>
      <c r="B643" s="2">
        <v>45677.331243298613</v>
      </c>
      <c r="C643" s="3">
        <v>45677.331243298613</v>
      </c>
      <c r="D643" s="2">
        <v>45677.334394560181</v>
      </c>
      <c r="E643" s="3">
        <v>45677.334394560181</v>
      </c>
      <c r="F643" t="s">
        <v>145</v>
      </c>
      <c r="G643" t="s">
        <v>79</v>
      </c>
      <c r="H643" t="s">
        <v>80</v>
      </c>
      <c r="I643" s="4">
        <v>123.7</v>
      </c>
      <c r="K643" t="s">
        <v>82</v>
      </c>
      <c r="N643" t="s">
        <v>104</v>
      </c>
      <c r="O643" t="s">
        <v>562</v>
      </c>
      <c r="P643" t="s">
        <v>106</v>
      </c>
      <c r="Q643" t="s">
        <v>95</v>
      </c>
      <c r="R643" t="s">
        <v>82</v>
      </c>
      <c r="S643" t="s">
        <v>82</v>
      </c>
      <c r="T643" t="s">
        <v>82</v>
      </c>
      <c r="V643" t="s">
        <v>82</v>
      </c>
      <c r="W643" t="s">
        <v>82</v>
      </c>
      <c r="X643" t="s">
        <v>82</v>
      </c>
      <c r="Y643" s="3">
        <v>45677.331243298613</v>
      </c>
      <c r="Z643" s="3">
        <v>45677.331243298613</v>
      </c>
      <c r="AA643" s="3">
        <v>45677.334301643517</v>
      </c>
      <c r="AC643" t="s">
        <v>82</v>
      </c>
      <c r="AD643" t="s">
        <v>82</v>
      </c>
      <c r="AE643" t="s">
        <v>82</v>
      </c>
      <c r="AF643" t="s">
        <v>82</v>
      </c>
      <c r="AG643" t="s">
        <v>82</v>
      </c>
      <c r="AH643" t="s">
        <v>82</v>
      </c>
      <c r="AI643" t="s">
        <v>82</v>
      </c>
      <c r="AJ643" t="s">
        <v>82</v>
      </c>
      <c r="AK643" t="s">
        <v>82</v>
      </c>
      <c r="AL643" t="s">
        <v>82</v>
      </c>
      <c r="BD643" t="s">
        <v>82</v>
      </c>
      <c r="BE643" t="s">
        <v>82</v>
      </c>
      <c r="BF643" t="s">
        <v>82</v>
      </c>
      <c r="BG643" t="s">
        <v>88</v>
      </c>
      <c r="BH643" t="s">
        <v>89</v>
      </c>
      <c r="BL643" t="s">
        <v>82</v>
      </c>
      <c r="BM643" t="s">
        <v>82</v>
      </c>
      <c r="BN643" t="s">
        <v>82</v>
      </c>
      <c r="BO643" t="s">
        <v>82</v>
      </c>
      <c r="BP643" t="s">
        <v>82</v>
      </c>
      <c r="BQ643" t="s">
        <v>82</v>
      </c>
      <c r="BR643" t="s">
        <v>82</v>
      </c>
      <c r="BS643" t="s">
        <v>82</v>
      </c>
    </row>
    <row r="644" spans="1:71" x14ac:dyDescent="0.2">
      <c r="A644">
        <v>3330546</v>
      </c>
      <c r="B644" s="2">
        <v>45677.522989004632</v>
      </c>
      <c r="C644" s="3">
        <v>45677.522989004632</v>
      </c>
      <c r="D644" s="2">
        <v>45677.542763356483</v>
      </c>
      <c r="E644" s="3">
        <v>45677.542763356483</v>
      </c>
      <c r="F644" t="s">
        <v>128</v>
      </c>
      <c r="G644" t="s">
        <v>79</v>
      </c>
      <c r="H644" t="s">
        <v>80</v>
      </c>
      <c r="I644" s="4">
        <v>196.3</v>
      </c>
      <c r="K644" t="s">
        <v>82</v>
      </c>
      <c r="L644" t="s">
        <v>82</v>
      </c>
      <c r="N644" t="s">
        <v>256</v>
      </c>
      <c r="O644" t="s">
        <v>563</v>
      </c>
      <c r="P644" t="s">
        <v>94</v>
      </c>
      <c r="Q644" t="s">
        <v>86</v>
      </c>
      <c r="R644" t="s">
        <v>82</v>
      </c>
      <c r="S644" t="s">
        <v>82</v>
      </c>
      <c r="T644" t="s">
        <v>82</v>
      </c>
      <c r="V644" t="s">
        <v>82</v>
      </c>
      <c r="W644" t="s">
        <v>82</v>
      </c>
      <c r="X644" t="s">
        <v>82</v>
      </c>
      <c r="Y644" s="3">
        <v>45677.526682743061</v>
      </c>
      <c r="Z644" s="3">
        <v>45677.536447743056</v>
      </c>
      <c r="AA644" s="3">
        <v>45677.542748715277</v>
      </c>
      <c r="AC644" t="s">
        <v>82</v>
      </c>
      <c r="AD644" t="s">
        <v>82</v>
      </c>
      <c r="AE644" t="s">
        <v>82</v>
      </c>
      <c r="AF644" t="s">
        <v>82</v>
      </c>
      <c r="AG644" t="s">
        <v>82</v>
      </c>
      <c r="AH644" t="s">
        <v>82</v>
      </c>
      <c r="AI644" t="s">
        <v>82</v>
      </c>
      <c r="AJ644" t="s">
        <v>82</v>
      </c>
      <c r="AK644" t="s">
        <v>82</v>
      </c>
      <c r="AL644" t="s">
        <v>82</v>
      </c>
      <c r="BD644" t="s">
        <v>82</v>
      </c>
      <c r="BE644" t="s">
        <v>82</v>
      </c>
      <c r="BF644" t="s">
        <v>82</v>
      </c>
      <c r="BG644" t="s">
        <v>88</v>
      </c>
      <c r="BH644" t="s">
        <v>89</v>
      </c>
      <c r="BL644" t="s">
        <v>82</v>
      </c>
      <c r="BM644" t="s">
        <v>82</v>
      </c>
      <c r="BN644" t="s">
        <v>82</v>
      </c>
      <c r="BO644" t="s">
        <v>82</v>
      </c>
      <c r="BP644" t="s">
        <v>82</v>
      </c>
      <c r="BQ644" t="s">
        <v>82</v>
      </c>
      <c r="BR644" t="s">
        <v>82</v>
      </c>
      <c r="BS644" t="s">
        <v>82</v>
      </c>
    </row>
    <row r="645" spans="1:71" x14ac:dyDescent="0.2">
      <c r="A645">
        <v>3330584</v>
      </c>
      <c r="B645" s="2">
        <v>45677.553332222218</v>
      </c>
      <c r="C645" s="3">
        <v>45677.553332222218</v>
      </c>
      <c r="D645" s="2">
        <v>45677.573036504633</v>
      </c>
      <c r="E645" s="3">
        <v>45677.573036504633</v>
      </c>
      <c r="F645" t="s">
        <v>140</v>
      </c>
      <c r="G645" t="s">
        <v>79</v>
      </c>
      <c r="H645" t="s">
        <v>80</v>
      </c>
      <c r="I645" s="4">
        <v>197.7</v>
      </c>
      <c r="K645" t="s">
        <v>82</v>
      </c>
      <c r="L645" t="s">
        <v>82</v>
      </c>
      <c r="N645" t="s">
        <v>130</v>
      </c>
      <c r="O645" t="s">
        <v>441</v>
      </c>
      <c r="P645" t="s">
        <v>132</v>
      </c>
      <c r="Q645" t="s">
        <v>86</v>
      </c>
      <c r="R645" t="s">
        <v>82</v>
      </c>
      <c r="S645" t="s">
        <v>82</v>
      </c>
      <c r="T645" t="s">
        <v>82</v>
      </c>
      <c r="V645" t="s">
        <v>82</v>
      </c>
      <c r="W645" t="s">
        <v>82</v>
      </c>
      <c r="X645" t="s">
        <v>82</v>
      </c>
      <c r="Y645" s="3">
        <v>45677.554454861107</v>
      </c>
      <c r="Z645" s="3">
        <v>45677.563692673612</v>
      </c>
      <c r="AA645" s="3">
        <v>45677.572717951392</v>
      </c>
      <c r="AC645" t="s">
        <v>87</v>
      </c>
      <c r="AD645" t="s">
        <v>82</v>
      </c>
      <c r="AE645" t="s">
        <v>82</v>
      </c>
      <c r="AF645" t="s">
        <v>82</v>
      </c>
      <c r="AG645" t="s">
        <v>82</v>
      </c>
      <c r="AH645" t="s">
        <v>82</v>
      </c>
      <c r="AI645" t="s">
        <v>82</v>
      </c>
      <c r="AJ645" t="s">
        <v>82</v>
      </c>
      <c r="AK645" t="s">
        <v>82</v>
      </c>
      <c r="AL645" t="s">
        <v>82</v>
      </c>
      <c r="AP645">
        <v>1</v>
      </c>
      <c r="BD645" t="s">
        <v>82</v>
      </c>
      <c r="BE645" t="s">
        <v>82</v>
      </c>
      <c r="BF645" t="s">
        <v>82</v>
      </c>
      <c r="BG645" t="s">
        <v>88</v>
      </c>
      <c r="BH645" t="s">
        <v>89</v>
      </c>
      <c r="BL645" t="s">
        <v>82</v>
      </c>
      <c r="BM645" t="s">
        <v>82</v>
      </c>
      <c r="BN645" t="s">
        <v>82</v>
      </c>
      <c r="BO645" t="s">
        <v>82</v>
      </c>
      <c r="BP645" t="s">
        <v>82</v>
      </c>
      <c r="BQ645" t="s">
        <v>82</v>
      </c>
      <c r="BR645" t="s">
        <v>82</v>
      </c>
      <c r="BS645" t="s">
        <v>82</v>
      </c>
    </row>
    <row r="646" spans="1:71" x14ac:dyDescent="0.2">
      <c r="A646">
        <v>3330626</v>
      </c>
      <c r="B646" s="2">
        <v>45677.577314641203</v>
      </c>
      <c r="C646" s="3">
        <v>45677.577314641203</v>
      </c>
      <c r="D646" s="2">
        <v>45677.588784120366</v>
      </c>
      <c r="E646" s="3">
        <v>45677.588784120366</v>
      </c>
      <c r="F646" t="s">
        <v>96</v>
      </c>
      <c r="G646" t="s">
        <v>79</v>
      </c>
      <c r="H646" t="s">
        <v>101</v>
      </c>
      <c r="I646" s="4">
        <v>198.4</v>
      </c>
      <c r="K646" t="s">
        <v>220</v>
      </c>
      <c r="L646" t="s">
        <v>82</v>
      </c>
      <c r="N646" t="s">
        <v>116</v>
      </c>
      <c r="O646" t="s">
        <v>564</v>
      </c>
      <c r="P646" t="s">
        <v>132</v>
      </c>
      <c r="Q646" t="s">
        <v>86</v>
      </c>
      <c r="R646" t="s">
        <v>82</v>
      </c>
      <c r="S646" t="s">
        <v>82</v>
      </c>
      <c r="T646" t="s">
        <v>82</v>
      </c>
      <c r="V646" t="s">
        <v>82</v>
      </c>
      <c r="W646" t="s">
        <v>82</v>
      </c>
      <c r="X646" t="s">
        <v>82</v>
      </c>
      <c r="Y646" s="3">
        <v>45677.580162835649</v>
      </c>
      <c r="Z646" s="3">
        <v>45677.581852546296</v>
      </c>
      <c r="AA646" s="3">
        <v>45677.588769884256</v>
      </c>
      <c r="AC646" t="s">
        <v>87</v>
      </c>
      <c r="AD646" t="s">
        <v>82</v>
      </c>
      <c r="AE646" t="s">
        <v>82</v>
      </c>
      <c r="AF646" t="s">
        <v>82</v>
      </c>
      <c r="AG646" t="s">
        <v>82</v>
      </c>
      <c r="AH646" t="s">
        <v>82</v>
      </c>
      <c r="AI646" t="s">
        <v>82</v>
      </c>
      <c r="AJ646" t="s">
        <v>82</v>
      </c>
      <c r="AK646" t="s">
        <v>82</v>
      </c>
      <c r="AL646" t="s">
        <v>82</v>
      </c>
      <c r="BD646" t="s">
        <v>82</v>
      </c>
      <c r="BE646" t="s">
        <v>82</v>
      </c>
      <c r="BF646" t="s">
        <v>82</v>
      </c>
      <c r="BG646" t="s">
        <v>88</v>
      </c>
      <c r="BH646" t="s">
        <v>89</v>
      </c>
      <c r="BL646" t="s">
        <v>82</v>
      </c>
      <c r="BM646" t="s">
        <v>82</v>
      </c>
      <c r="BN646" t="s">
        <v>82</v>
      </c>
      <c r="BO646" t="s">
        <v>82</v>
      </c>
      <c r="BP646" t="s">
        <v>82</v>
      </c>
      <c r="BQ646" t="s">
        <v>82</v>
      </c>
      <c r="BR646" t="s">
        <v>82</v>
      </c>
      <c r="BS646" t="s">
        <v>82</v>
      </c>
    </row>
    <row r="647" spans="1:71" x14ac:dyDescent="0.2">
      <c r="A647">
        <v>3330708</v>
      </c>
      <c r="B647" s="2">
        <v>45677.620185902779</v>
      </c>
      <c r="C647" s="3">
        <v>45677.620185902779</v>
      </c>
      <c r="D647" s="2">
        <v>45677.669357499995</v>
      </c>
      <c r="E647" s="3">
        <v>45677.669357499995</v>
      </c>
      <c r="F647" t="s">
        <v>181</v>
      </c>
      <c r="G647" t="s">
        <v>79</v>
      </c>
      <c r="H647" t="s">
        <v>101</v>
      </c>
      <c r="I647" s="4">
        <v>197.9</v>
      </c>
      <c r="K647" t="s">
        <v>82</v>
      </c>
      <c r="L647" t="s">
        <v>82</v>
      </c>
      <c r="N647" t="s">
        <v>149</v>
      </c>
      <c r="O647" t="s">
        <v>172</v>
      </c>
      <c r="P647" t="s">
        <v>94</v>
      </c>
      <c r="Q647" t="s">
        <v>86</v>
      </c>
      <c r="R647" t="s">
        <v>82</v>
      </c>
      <c r="S647" t="s">
        <v>82</v>
      </c>
      <c r="T647" t="s">
        <v>82</v>
      </c>
      <c r="V647" t="s">
        <v>82</v>
      </c>
      <c r="W647" t="s">
        <v>87</v>
      </c>
      <c r="X647" t="s">
        <v>82</v>
      </c>
      <c r="Y647" s="3">
        <v>45677.621707488426</v>
      </c>
      <c r="AA647" s="3">
        <v>45677.669460300924</v>
      </c>
      <c r="AB647" s="3">
        <v>45677.639334872685</v>
      </c>
      <c r="AC647" t="s">
        <v>87</v>
      </c>
      <c r="AD647" t="s">
        <v>82</v>
      </c>
      <c r="AE647" t="s">
        <v>87</v>
      </c>
      <c r="AF647" t="s">
        <v>82</v>
      </c>
      <c r="AG647" t="s">
        <v>82</v>
      </c>
      <c r="AH647" t="s">
        <v>82</v>
      </c>
      <c r="AI647" t="s">
        <v>82</v>
      </c>
      <c r="AJ647" t="s">
        <v>82</v>
      </c>
      <c r="AK647" t="s">
        <v>82</v>
      </c>
      <c r="AL647" t="s">
        <v>82</v>
      </c>
      <c r="BD647" t="s">
        <v>82</v>
      </c>
      <c r="BE647" t="s">
        <v>82</v>
      </c>
      <c r="BF647" t="s">
        <v>82</v>
      </c>
      <c r="BG647" t="s">
        <v>88</v>
      </c>
      <c r="BH647" t="s">
        <v>89</v>
      </c>
      <c r="BL647" t="s">
        <v>82</v>
      </c>
      <c r="BM647" t="s">
        <v>82</v>
      </c>
      <c r="BN647" t="s">
        <v>82</v>
      </c>
      <c r="BO647" t="s">
        <v>82</v>
      </c>
      <c r="BP647" t="s">
        <v>82</v>
      </c>
      <c r="BQ647" t="s">
        <v>82</v>
      </c>
      <c r="BR647" t="s">
        <v>82</v>
      </c>
      <c r="BS647" t="s">
        <v>82</v>
      </c>
    </row>
    <row r="648" spans="1:71" x14ac:dyDescent="0.2">
      <c r="A648">
        <v>3330884</v>
      </c>
      <c r="B648" s="2">
        <v>45677.710023865744</v>
      </c>
      <c r="C648" s="3">
        <v>45677.710023865744</v>
      </c>
      <c r="D648" s="2">
        <v>45677.729981469907</v>
      </c>
      <c r="E648" s="3">
        <v>45677.729981469907</v>
      </c>
      <c r="F648" t="s">
        <v>153</v>
      </c>
      <c r="G648" t="s">
        <v>79</v>
      </c>
      <c r="H648" t="s">
        <v>80</v>
      </c>
      <c r="I648" s="4">
        <v>196.3</v>
      </c>
      <c r="K648" t="s">
        <v>220</v>
      </c>
      <c r="L648" t="s">
        <v>82</v>
      </c>
      <c r="N648" t="s">
        <v>92</v>
      </c>
      <c r="O648" t="s">
        <v>114</v>
      </c>
      <c r="P648" t="s">
        <v>155</v>
      </c>
      <c r="Q648" t="s">
        <v>86</v>
      </c>
      <c r="R648" t="s">
        <v>82</v>
      </c>
      <c r="S648" t="s">
        <v>82</v>
      </c>
      <c r="T648" t="s">
        <v>82</v>
      </c>
      <c r="V648" t="s">
        <v>82</v>
      </c>
      <c r="W648" t="s">
        <v>87</v>
      </c>
      <c r="X648" t="s">
        <v>82</v>
      </c>
      <c r="Y648" s="3">
        <v>45677.710329236113</v>
      </c>
      <c r="Z648" s="3">
        <v>45677.713277175921</v>
      </c>
      <c r="AA648" s="3">
        <v>45677.729673078706</v>
      </c>
      <c r="AC648" t="s">
        <v>87</v>
      </c>
      <c r="AD648" t="s">
        <v>82</v>
      </c>
      <c r="AE648" t="s">
        <v>82</v>
      </c>
      <c r="AF648" t="s">
        <v>82</v>
      </c>
      <c r="AG648" t="s">
        <v>82</v>
      </c>
      <c r="AH648" t="s">
        <v>82</v>
      </c>
      <c r="AI648" t="s">
        <v>82</v>
      </c>
      <c r="AJ648" t="s">
        <v>82</v>
      </c>
      <c r="AK648" t="s">
        <v>82</v>
      </c>
      <c r="AL648" t="s">
        <v>82</v>
      </c>
      <c r="AP648">
        <v>1</v>
      </c>
      <c r="BD648" t="s">
        <v>82</v>
      </c>
      <c r="BE648" t="s">
        <v>82</v>
      </c>
      <c r="BF648" t="s">
        <v>82</v>
      </c>
      <c r="BG648" t="s">
        <v>88</v>
      </c>
      <c r="BH648" t="s">
        <v>89</v>
      </c>
      <c r="BL648" t="s">
        <v>82</v>
      </c>
      <c r="BM648" t="s">
        <v>82</v>
      </c>
      <c r="BN648" t="s">
        <v>87</v>
      </c>
      <c r="BO648" t="s">
        <v>82</v>
      </c>
      <c r="BP648" t="s">
        <v>82</v>
      </c>
      <c r="BQ648" t="s">
        <v>82</v>
      </c>
      <c r="BR648" t="s">
        <v>82</v>
      </c>
      <c r="BS648" t="s">
        <v>82</v>
      </c>
    </row>
    <row r="649" spans="1:71" hidden="1" x14ac:dyDescent="0.2">
      <c r="A649">
        <v>3330917</v>
      </c>
      <c r="B649" s="2">
        <v>45677.728625555552</v>
      </c>
      <c r="C649" s="3">
        <v>45677.728625555552</v>
      </c>
      <c r="D649" s="2">
        <v>45677.76559516204</v>
      </c>
      <c r="E649" s="3">
        <v>45677.76559516204</v>
      </c>
      <c r="F649" t="s">
        <v>181</v>
      </c>
      <c r="G649" t="s">
        <v>79</v>
      </c>
      <c r="H649" t="s">
        <v>101</v>
      </c>
      <c r="I649" s="4">
        <v>193.6</v>
      </c>
      <c r="K649" t="s">
        <v>124</v>
      </c>
      <c r="L649" t="s">
        <v>143</v>
      </c>
      <c r="N649" t="s">
        <v>104</v>
      </c>
      <c r="O649" t="s">
        <v>565</v>
      </c>
      <c r="P649" t="s">
        <v>94</v>
      </c>
      <c r="Q649" t="s">
        <v>86</v>
      </c>
      <c r="R649" t="s">
        <v>82</v>
      </c>
      <c r="S649" t="s">
        <v>82</v>
      </c>
      <c r="T649" t="s">
        <v>82</v>
      </c>
      <c r="V649" t="s">
        <v>82</v>
      </c>
      <c r="W649" t="s">
        <v>87</v>
      </c>
      <c r="X649" t="s">
        <v>82</v>
      </c>
      <c r="Y649" s="3">
        <v>45677.732197106481</v>
      </c>
      <c r="Z649" s="3">
        <v>45677.764769155096</v>
      </c>
      <c r="AA649" s="3">
        <v>45677.76554724537</v>
      </c>
      <c r="AC649" t="s">
        <v>87</v>
      </c>
      <c r="AD649" t="s">
        <v>82</v>
      </c>
      <c r="AE649" t="s">
        <v>82</v>
      </c>
      <c r="AF649" t="s">
        <v>82</v>
      </c>
      <c r="AG649" t="s">
        <v>82</v>
      </c>
      <c r="AH649" t="s">
        <v>82</v>
      </c>
      <c r="AI649" t="s">
        <v>82</v>
      </c>
      <c r="AJ649" t="s">
        <v>82</v>
      </c>
      <c r="AK649" t="s">
        <v>82</v>
      </c>
      <c r="AL649" t="s">
        <v>82</v>
      </c>
      <c r="AP649">
        <v>1</v>
      </c>
      <c r="BD649" t="s">
        <v>82</v>
      </c>
      <c r="BE649" t="s">
        <v>82</v>
      </c>
      <c r="BF649" t="s">
        <v>82</v>
      </c>
      <c r="BG649" t="s">
        <v>88</v>
      </c>
      <c r="BH649" t="s">
        <v>89</v>
      </c>
      <c r="BL649" t="s">
        <v>82</v>
      </c>
      <c r="BM649" t="s">
        <v>82</v>
      </c>
      <c r="BN649" t="s">
        <v>82</v>
      </c>
      <c r="BO649" t="s">
        <v>82</v>
      </c>
      <c r="BP649" t="s">
        <v>82</v>
      </c>
      <c r="BQ649" t="s">
        <v>82</v>
      </c>
      <c r="BR649" t="s">
        <v>82</v>
      </c>
      <c r="BS649" t="s">
        <v>82</v>
      </c>
    </row>
    <row r="650" spans="1:71" x14ac:dyDescent="0.2">
      <c r="A650">
        <v>3330962</v>
      </c>
      <c r="B650" s="2">
        <v>45677.745533692127</v>
      </c>
      <c r="C650" s="3">
        <v>45677.745533692127</v>
      </c>
      <c r="D650" s="2">
        <v>45677.74756614583</v>
      </c>
      <c r="E650" s="3">
        <v>45677.74756614583</v>
      </c>
      <c r="F650" t="s">
        <v>112</v>
      </c>
      <c r="G650" t="s">
        <v>79</v>
      </c>
      <c r="H650" t="s">
        <v>101</v>
      </c>
      <c r="I650" s="4">
        <v>194.9</v>
      </c>
      <c r="K650" t="s">
        <v>82</v>
      </c>
      <c r="L650" t="s">
        <v>82</v>
      </c>
      <c r="N650" t="s">
        <v>92</v>
      </c>
      <c r="O650" t="s">
        <v>566</v>
      </c>
      <c r="P650" t="s">
        <v>567</v>
      </c>
      <c r="Q650" t="s">
        <v>86</v>
      </c>
      <c r="R650" t="s">
        <v>82</v>
      </c>
      <c r="S650" t="s">
        <v>82</v>
      </c>
      <c r="T650" t="s">
        <v>82</v>
      </c>
      <c r="V650" t="s">
        <v>82</v>
      </c>
      <c r="W650" t="s">
        <v>82</v>
      </c>
      <c r="X650" t="s">
        <v>82</v>
      </c>
      <c r="AC650" t="s">
        <v>87</v>
      </c>
      <c r="AD650" t="s">
        <v>82</v>
      </c>
      <c r="AE650" t="s">
        <v>82</v>
      </c>
      <c r="AF650" t="s">
        <v>82</v>
      </c>
      <c r="AG650" t="s">
        <v>82</v>
      </c>
      <c r="AH650" t="s">
        <v>82</v>
      </c>
      <c r="AI650" t="s">
        <v>82</v>
      </c>
      <c r="AJ650" t="s">
        <v>82</v>
      </c>
      <c r="AK650" t="s">
        <v>82</v>
      </c>
      <c r="AL650" t="s">
        <v>82</v>
      </c>
      <c r="BD650" t="s">
        <v>82</v>
      </c>
      <c r="BE650" t="s">
        <v>82</v>
      </c>
      <c r="BF650" t="s">
        <v>82</v>
      </c>
      <c r="BG650" t="s">
        <v>88</v>
      </c>
      <c r="BH650" t="s">
        <v>89</v>
      </c>
      <c r="BL650" t="s">
        <v>82</v>
      </c>
      <c r="BM650" t="s">
        <v>82</v>
      </c>
      <c r="BN650" t="s">
        <v>82</v>
      </c>
      <c r="BO650" t="s">
        <v>82</v>
      </c>
      <c r="BP650" t="s">
        <v>82</v>
      </c>
      <c r="BQ650" t="s">
        <v>82</v>
      </c>
      <c r="BR650" t="s">
        <v>82</v>
      </c>
      <c r="BS650" t="s">
        <v>82</v>
      </c>
    </row>
    <row r="651" spans="1:71" x14ac:dyDescent="0.2">
      <c r="A651">
        <v>3330969</v>
      </c>
      <c r="B651" s="2">
        <v>45677.747686469906</v>
      </c>
      <c r="C651" s="3">
        <v>45677.747686469906</v>
      </c>
      <c r="D651" s="2">
        <v>45677.764927337965</v>
      </c>
      <c r="E651" s="3">
        <v>45677.764927337965</v>
      </c>
      <c r="F651" t="s">
        <v>181</v>
      </c>
      <c r="G651" t="s">
        <v>79</v>
      </c>
      <c r="H651" t="s">
        <v>80</v>
      </c>
      <c r="I651" s="4">
        <v>194.4</v>
      </c>
      <c r="K651" t="s">
        <v>129</v>
      </c>
      <c r="N651" t="s">
        <v>92</v>
      </c>
      <c r="O651" t="s">
        <v>114</v>
      </c>
      <c r="P651" t="s">
        <v>106</v>
      </c>
      <c r="Q651" t="s">
        <v>86</v>
      </c>
      <c r="R651" t="s">
        <v>82</v>
      </c>
      <c r="S651" t="s">
        <v>82</v>
      </c>
      <c r="T651" t="s">
        <v>82</v>
      </c>
      <c r="V651" t="s">
        <v>82</v>
      </c>
      <c r="W651" t="s">
        <v>82</v>
      </c>
      <c r="X651" t="s">
        <v>82</v>
      </c>
      <c r="Y651" s="3">
        <v>45677.753096944449</v>
      </c>
      <c r="AA651" s="3">
        <v>45677.764896597218</v>
      </c>
      <c r="AC651" t="s">
        <v>82</v>
      </c>
      <c r="AD651" t="s">
        <v>82</v>
      </c>
      <c r="AE651" t="s">
        <v>82</v>
      </c>
      <c r="AF651" t="s">
        <v>82</v>
      </c>
      <c r="AG651" t="s">
        <v>82</v>
      </c>
      <c r="AH651" t="s">
        <v>82</v>
      </c>
      <c r="AI651" t="s">
        <v>82</v>
      </c>
      <c r="AJ651" t="s">
        <v>82</v>
      </c>
      <c r="AK651" t="s">
        <v>82</v>
      </c>
      <c r="AL651" t="s">
        <v>82</v>
      </c>
      <c r="AP651">
        <v>1</v>
      </c>
      <c r="BD651" t="s">
        <v>82</v>
      </c>
      <c r="BE651" t="s">
        <v>82</v>
      </c>
      <c r="BF651" t="s">
        <v>82</v>
      </c>
      <c r="BG651" t="s">
        <v>88</v>
      </c>
      <c r="BH651" t="s">
        <v>89</v>
      </c>
      <c r="BL651" t="s">
        <v>82</v>
      </c>
      <c r="BM651" t="s">
        <v>82</v>
      </c>
      <c r="BN651" t="s">
        <v>82</v>
      </c>
      <c r="BO651" t="s">
        <v>82</v>
      </c>
      <c r="BP651" t="s">
        <v>82</v>
      </c>
      <c r="BQ651" t="s">
        <v>82</v>
      </c>
      <c r="BR651" t="s">
        <v>82</v>
      </c>
      <c r="BS651" t="s">
        <v>82</v>
      </c>
    </row>
    <row r="652" spans="1:71" hidden="1" x14ac:dyDescent="0.2">
      <c r="A652">
        <v>3330974</v>
      </c>
      <c r="B652" s="2">
        <v>45677.752861469911</v>
      </c>
      <c r="C652" s="3">
        <v>45677.752861469911</v>
      </c>
      <c r="D652" s="2">
        <v>45677.77120265046</v>
      </c>
      <c r="E652" s="3">
        <v>45677.77120265046</v>
      </c>
      <c r="F652" t="s">
        <v>197</v>
      </c>
      <c r="G652" t="s">
        <v>79</v>
      </c>
      <c r="H652" t="s">
        <v>80</v>
      </c>
      <c r="I652" s="4">
        <v>120.7</v>
      </c>
      <c r="K652" t="s">
        <v>113</v>
      </c>
      <c r="L652" t="s">
        <v>82</v>
      </c>
      <c r="N652" t="s">
        <v>92</v>
      </c>
      <c r="O652" t="s">
        <v>568</v>
      </c>
      <c r="P652" t="s">
        <v>94</v>
      </c>
      <c r="Q652" t="s">
        <v>95</v>
      </c>
      <c r="R652" t="s">
        <v>82</v>
      </c>
      <c r="S652" t="s">
        <v>82</v>
      </c>
      <c r="T652" t="s">
        <v>82</v>
      </c>
      <c r="V652" t="s">
        <v>82</v>
      </c>
      <c r="W652" t="s">
        <v>87</v>
      </c>
      <c r="X652" t="s">
        <v>82</v>
      </c>
      <c r="Y652" s="3">
        <v>45677.753473657409</v>
      </c>
      <c r="Z652" s="3">
        <v>45677.760417233796</v>
      </c>
      <c r="AA652" s="3">
        <v>45677.771139293982</v>
      </c>
      <c r="AC652" t="s">
        <v>82</v>
      </c>
      <c r="AD652" t="s">
        <v>82</v>
      </c>
      <c r="AE652" t="s">
        <v>82</v>
      </c>
      <c r="AF652" t="s">
        <v>82</v>
      </c>
      <c r="AG652" t="s">
        <v>82</v>
      </c>
      <c r="AH652" t="s">
        <v>82</v>
      </c>
      <c r="AI652" t="s">
        <v>82</v>
      </c>
      <c r="AJ652" t="s">
        <v>82</v>
      </c>
      <c r="AK652" t="s">
        <v>82</v>
      </c>
      <c r="AL652" t="s">
        <v>82</v>
      </c>
      <c r="AP652">
        <v>1</v>
      </c>
      <c r="BD652" t="s">
        <v>82</v>
      </c>
      <c r="BE652" t="s">
        <v>82</v>
      </c>
      <c r="BF652" t="s">
        <v>82</v>
      </c>
      <c r="BG652" t="s">
        <v>88</v>
      </c>
      <c r="BH652" t="s">
        <v>89</v>
      </c>
      <c r="BL652" t="s">
        <v>82</v>
      </c>
      <c r="BM652" t="s">
        <v>82</v>
      </c>
      <c r="BN652" t="s">
        <v>82</v>
      </c>
      <c r="BO652" t="s">
        <v>82</v>
      </c>
      <c r="BP652" t="s">
        <v>82</v>
      </c>
      <c r="BQ652" t="s">
        <v>82</v>
      </c>
      <c r="BR652" t="s">
        <v>82</v>
      </c>
      <c r="BS652" t="s">
        <v>82</v>
      </c>
    </row>
    <row r="653" spans="1:71" x14ac:dyDescent="0.2">
      <c r="A653">
        <v>3331239</v>
      </c>
      <c r="B653" s="2">
        <v>45678.264620740738</v>
      </c>
      <c r="C653" s="3">
        <v>45678.264620740738</v>
      </c>
      <c r="D653" s="2">
        <v>45684.269888958333</v>
      </c>
      <c r="E653" s="3">
        <v>45684.269888958333</v>
      </c>
      <c r="F653" t="s">
        <v>321</v>
      </c>
      <c r="G653" t="s">
        <v>79</v>
      </c>
      <c r="H653" t="s">
        <v>101</v>
      </c>
      <c r="I653" s="4">
        <v>198</v>
      </c>
      <c r="K653" t="s">
        <v>82</v>
      </c>
      <c r="L653" t="s">
        <v>82</v>
      </c>
      <c r="N653" t="s">
        <v>97</v>
      </c>
      <c r="O653" t="s">
        <v>122</v>
      </c>
      <c r="P653" t="s">
        <v>99</v>
      </c>
      <c r="Q653" t="s">
        <v>86</v>
      </c>
      <c r="R653" t="s">
        <v>82</v>
      </c>
      <c r="S653" t="s">
        <v>82</v>
      </c>
      <c r="T653" t="s">
        <v>82</v>
      </c>
      <c r="V653" t="s">
        <v>82</v>
      </c>
      <c r="W653" t="s">
        <v>82</v>
      </c>
      <c r="X653" t="s">
        <v>82</v>
      </c>
      <c r="AC653" t="s">
        <v>82</v>
      </c>
      <c r="AD653" t="s">
        <v>82</v>
      </c>
      <c r="AE653" t="s">
        <v>82</v>
      </c>
      <c r="AF653" t="s">
        <v>82</v>
      </c>
      <c r="AG653" t="s">
        <v>82</v>
      </c>
      <c r="AH653" t="s">
        <v>82</v>
      </c>
      <c r="AI653" t="s">
        <v>82</v>
      </c>
      <c r="AJ653" t="s">
        <v>82</v>
      </c>
      <c r="AK653" t="s">
        <v>82</v>
      </c>
      <c r="AL653" t="s">
        <v>82</v>
      </c>
      <c r="BD653" t="s">
        <v>82</v>
      </c>
      <c r="BE653" t="s">
        <v>82</v>
      </c>
      <c r="BF653" t="s">
        <v>82</v>
      </c>
      <c r="BG653" t="s">
        <v>88</v>
      </c>
      <c r="BH653" t="s">
        <v>89</v>
      </c>
      <c r="BL653" t="s">
        <v>82</v>
      </c>
      <c r="BM653" t="s">
        <v>82</v>
      </c>
      <c r="BN653" t="s">
        <v>82</v>
      </c>
      <c r="BO653" t="s">
        <v>82</v>
      </c>
      <c r="BP653" t="s">
        <v>82</v>
      </c>
      <c r="BQ653" t="s">
        <v>82</v>
      </c>
      <c r="BR653" t="s">
        <v>82</v>
      </c>
      <c r="BS653" t="s">
        <v>82</v>
      </c>
    </row>
    <row r="654" spans="1:71" x14ac:dyDescent="0.2">
      <c r="A654">
        <v>3331710</v>
      </c>
      <c r="B654" s="2">
        <v>45678.50731158565</v>
      </c>
      <c r="C654" s="3">
        <v>45678.50731158565</v>
      </c>
      <c r="D654" s="2">
        <v>45678.529059456021</v>
      </c>
      <c r="E654" s="3">
        <v>45678.529059456021</v>
      </c>
      <c r="F654" t="s">
        <v>96</v>
      </c>
      <c r="G654" t="s">
        <v>79</v>
      </c>
      <c r="H654" t="s">
        <v>101</v>
      </c>
      <c r="I654" s="4">
        <v>198.6</v>
      </c>
      <c r="K654" t="s">
        <v>220</v>
      </c>
      <c r="L654" t="s">
        <v>82</v>
      </c>
      <c r="N654" t="s">
        <v>92</v>
      </c>
      <c r="O654" t="s">
        <v>569</v>
      </c>
      <c r="P654" t="s">
        <v>132</v>
      </c>
      <c r="Q654" t="s">
        <v>86</v>
      </c>
      <c r="R654" t="s">
        <v>82</v>
      </c>
      <c r="S654" t="s">
        <v>82</v>
      </c>
      <c r="T654" t="s">
        <v>82</v>
      </c>
      <c r="V654" t="s">
        <v>82</v>
      </c>
      <c r="W654" t="s">
        <v>87</v>
      </c>
      <c r="X654" t="s">
        <v>82</v>
      </c>
      <c r="Y654" s="3">
        <v>45678.508225625003</v>
      </c>
      <c r="Z654" s="3">
        <v>45678.516784374995</v>
      </c>
      <c r="AA654" s="3">
        <v>45678.529016250002</v>
      </c>
      <c r="AC654" t="s">
        <v>87</v>
      </c>
      <c r="AD654" t="s">
        <v>82</v>
      </c>
      <c r="AE654" t="s">
        <v>82</v>
      </c>
      <c r="AF654" t="s">
        <v>82</v>
      </c>
      <c r="AG654" t="s">
        <v>82</v>
      </c>
      <c r="AH654" t="s">
        <v>82</v>
      </c>
      <c r="AI654" t="s">
        <v>82</v>
      </c>
      <c r="AJ654" t="s">
        <v>82</v>
      </c>
      <c r="AK654" t="s">
        <v>82</v>
      </c>
      <c r="AL654" t="s">
        <v>82</v>
      </c>
      <c r="AQ654">
        <v>1</v>
      </c>
      <c r="BD654" t="s">
        <v>82</v>
      </c>
      <c r="BE654" t="s">
        <v>82</v>
      </c>
      <c r="BF654" t="s">
        <v>82</v>
      </c>
      <c r="BG654" t="s">
        <v>88</v>
      </c>
      <c r="BH654" t="s">
        <v>89</v>
      </c>
      <c r="BL654" t="s">
        <v>82</v>
      </c>
      <c r="BM654" t="s">
        <v>82</v>
      </c>
      <c r="BN654" t="s">
        <v>82</v>
      </c>
      <c r="BO654" t="s">
        <v>82</v>
      </c>
      <c r="BP654" t="s">
        <v>82</v>
      </c>
      <c r="BQ654" t="s">
        <v>82</v>
      </c>
      <c r="BR654" t="s">
        <v>82</v>
      </c>
      <c r="BS654" t="s">
        <v>82</v>
      </c>
    </row>
    <row r="655" spans="1:71" x14ac:dyDescent="0.2">
      <c r="A655">
        <v>3331896</v>
      </c>
      <c r="B655" s="2">
        <v>45678.65359376157</v>
      </c>
      <c r="C655" s="3">
        <v>45678.65359376157</v>
      </c>
      <c r="D655" s="2">
        <v>45678.668704988428</v>
      </c>
      <c r="E655" s="3">
        <v>45678.668704988428</v>
      </c>
      <c r="F655" t="s">
        <v>112</v>
      </c>
      <c r="G655" t="s">
        <v>79</v>
      </c>
      <c r="H655" t="s">
        <v>101</v>
      </c>
      <c r="I655" s="4">
        <v>194.5</v>
      </c>
      <c r="K655" t="s">
        <v>82</v>
      </c>
      <c r="L655" t="s">
        <v>82</v>
      </c>
      <c r="N655" t="s">
        <v>92</v>
      </c>
      <c r="O655" t="s">
        <v>114</v>
      </c>
      <c r="P655" t="s">
        <v>94</v>
      </c>
      <c r="Q655" t="s">
        <v>86</v>
      </c>
      <c r="R655" t="s">
        <v>82</v>
      </c>
      <c r="S655" t="s">
        <v>82</v>
      </c>
      <c r="T655" t="s">
        <v>82</v>
      </c>
      <c r="V655" t="s">
        <v>82</v>
      </c>
      <c r="W655" t="s">
        <v>82</v>
      </c>
      <c r="X655" t="s">
        <v>82</v>
      </c>
      <c r="Y655" s="3">
        <v>45678.65430465278</v>
      </c>
      <c r="Z655" s="3">
        <v>45678.656632442129</v>
      </c>
      <c r="AA655" s="3">
        <v>45678.668668020837</v>
      </c>
      <c r="AC655" t="s">
        <v>87</v>
      </c>
      <c r="AD655" t="s">
        <v>82</v>
      </c>
      <c r="AE655" t="s">
        <v>82</v>
      </c>
      <c r="AF655" t="s">
        <v>82</v>
      </c>
      <c r="AG655" t="s">
        <v>82</v>
      </c>
      <c r="AH655" t="s">
        <v>82</v>
      </c>
      <c r="AI655" t="s">
        <v>82</v>
      </c>
      <c r="AJ655" t="s">
        <v>82</v>
      </c>
      <c r="AK655" t="s">
        <v>82</v>
      </c>
      <c r="AL655" t="s">
        <v>82</v>
      </c>
      <c r="AP655">
        <v>1</v>
      </c>
      <c r="BD655" t="s">
        <v>82</v>
      </c>
      <c r="BE655" t="s">
        <v>82</v>
      </c>
      <c r="BF655" t="s">
        <v>82</v>
      </c>
      <c r="BG655" t="s">
        <v>88</v>
      </c>
      <c r="BH655" t="s">
        <v>89</v>
      </c>
      <c r="BL655" t="s">
        <v>82</v>
      </c>
      <c r="BM655" t="s">
        <v>82</v>
      </c>
      <c r="BN655" t="s">
        <v>82</v>
      </c>
      <c r="BO655" t="s">
        <v>82</v>
      </c>
      <c r="BP655" t="s">
        <v>82</v>
      </c>
      <c r="BQ655" t="s">
        <v>82</v>
      </c>
      <c r="BR655" t="s">
        <v>82</v>
      </c>
      <c r="BS655" t="s">
        <v>82</v>
      </c>
    </row>
    <row r="656" spans="1:71" hidden="1" x14ac:dyDescent="0.2">
      <c r="A656">
        <v>3331993</v>
      </c>
      <c r="B656" s="2">
        <v>45678.698149351854</v>
      </c>
      <c r="C656" s="3">
        <v>45678.698149351854</v>
      </c>
      <c r="D656" s="2">
        <v>45678.717603078709</v>
      </c>
      <c r="E656" s="3">
        <v>45678.717603078709</v>
      </c>
      <c r="F656" t="s">
        <v>321</v>
      </c>
      <c r="G656" t="s">
        <v>79</v>
      </c>
      <c r="H656" t="s">
        <v>80</v>
      </c>
      <c r="I656" s="4">
        <v>122</v>
      </c>
      <c r="K656" t="s">
        <v>82</v>
      </c>
      <c r="L656" t="s">
        <v>310</v>
      </c>
      <c r="N656" t="s">
        <v>92</v>
      </c>
      <c r="O656" t="s">
        <v>174</v>
      </c>
      <c r="P656" t="s">
        <v>158</v>
      </c>
      <c r="Q656" t="s">
        <v>95</v>
      </c>
      <c r="R656" t="s">
        <v>82</v>
      </c>
      <c r="S656" t="s">
        <v>82</v>
      </c>
      <c r="T656" t="s">
        <v>82</v>
      </c>
      <c r="V656" t="s">
        <v>82</v>
      </c>
      <c r="W656" t="s">
        <v>82</v>
      </c>
      <c r="X656" t="s">
        <v>82</v>
      </c>
      <c r="Y656" s="3">
        <v>45678.700642581018</v>
      </c>
      <c r="Z656" s="3">
        <v>45678.716111759262</v>
      </c>
      <c r="AA656" s="3">
        <v>45678.717580046301</v>
      </c>
      <c r="AC656" t="s">
        <v>82</v>
      </c>
      <c r="AD656" t="s">
        <v>82</v>
      </c>
      <c r="AE656" t="s">
        <v>82</v>
      </c>
      <c r="AF656" t="s">
        <v>82</v>
      </c>
      <c r="AG656" t="s">
        <v>82</v>
      </c>
      <c r="AH656" t="s">
        <v>82</v>
      </c>
      <c r="AI656" t="s">
        <v>82</v>
      </c>
      <c r="AJ656" t="s">
        <v>82</v>
      </c>
      <c r="AK656" t="s">
        <v>82</v>
      </c>
      <c r="AL656" t="s">
        <v>82</v>
      </c>
      <c r="BD656" t="s">
        <v>82</v>
      </c>
      <c r="BE656" t="s">
        <v>82</v>
      </c>
      <c r="BF656" t="s">
        <v>82</v>
      </c>
      <c r="BG656" t="s">
        <v>88</v>
      </c>
      <c r="BH656" t="s">
        <v>89</v>
      </c>
      <c r="BL656" t="s">
        <v>82</v>
      </c>
      <c r="BM656" t="s">
        <v>82</v>
      </c>
      <c r="BN656" t="s">
        <v>82</v>
      </c>
      <c r="BO656" t="s">
        <v>82</v>
      </c>
      <c r="BP656" t="s">
        <v>82</v>
      </c>
      <c r="BQ656" t="s">
        <v>82</v>
      </c>
      <c r="BR656" t="s">
        <v>82</v>
      </c>
      <c r="BS656" t="s">
        <v>82</v>
      </c>
    </row>
    <row r="657" spans="1:71" x14ac:dyDescent="0.2">
      <c r="A657">
        <v>3332242</v>
      </c>
      <c r="B657" s="2">
        <v>45678.837556875005</v>
      </c>
      <c r="C657" s="3">
        <v>45678.837556875005</v>
      </c>
      <c r="D657" s="2">
        <v>45678.840334837965</v>
      </c>
      <c r="E657" s="3">
        <v>45678.840334837965</v>
      </c>
      <c r="F657" t="s">
        <v>321</v>
      </c>
      <c r="G657" t="s">
        <v>79</v>
      </c>
      <c r="H657" t="s">
        <v>101</v>
      </c>
      <c r="I657" s="4">
        <v>194.5</v>
      </c>
      <c r="K657" t="s">
        <v>82</v>
      </c>
      <c r="L657" t="s">
        <v>82</v>
      </c>
      <c r="N657" t="s">
        <v>130</v>
      </c>
      <c r="O657" t="s">
        <v>570</v>
      </c>
      <c r="P657" t="s">
        <v>132</v>
      </c>
      <c r="Q657" t="s">
        <v>86</v>
      </c>
      <c r="R657" t="s">
        <v>82</v>
      </c>
      <c r="S657" t="s">
        <v>82</v>
      </c>
      <c r="T657" t="s">
        <v>82</v>
      </c>
      <c r="V657" t="s">
        <v>82</v>
      </c>
      <c r="W657" t="s">
        <v>82</v>
      </c>
      <c r="X657" t="s">
        <v>82</v>
      </c>
      <c r="AC657" t="s">
        <v>82</v>
      </c>
      <c r="AD657" t="s">
        <v>82</v>
      </c>
      <c r="AE657" t="s">
        <v>82</v>
      </c>
      <c r="AF657" t="s">
        <v>82</v>
      </c>
      <c r="AG657" t="s">
        <v>82</v>
      </c>
      <c r="AH657" t="s">
        <v>82</v>
      </c>
      <c r="AI657" t="s">
        <v>82</v>
      </c>
      <c r="AJ657" t="s">
        <v>82</v>
      </c>
      <c r="AK657" t="s">
        <v>82</v>
      </c>
      <c r="AL657" t="s">
        <v>82</v>
      </c>
      <c r="BD657" t="s">
        <v>82</v>
      </c>
      <c r="BE657" t="s">
        <v>82</v>
      </c>
      <c r="BF657" t="s">
        <v>82</v>
      </c>
      <c r="BG657" t="s">
        <v>88</v>
      </c>
      <c r="BH657" t="s">
        <v>89</v>
      </c>
      <c r="BL657" t="s">
        <v>82</v>
      </c>
      <c r="BM657" t="s">
        <v>82</v>
      </c>
      <c r="BN657" t="s">
        <v>82</v>
      </c>
      <c r="BO657" t="s">
        <v>82</v>
      </c>
      <c r="BP657" t="s">
        <v>82</v>
      </c>
      <c r="BQ657" t="s">
        <v>82</v>
      </c>
      <c r="BR657" t="s">
        <v>82</v>
      </c>
      <c r="BS657" t="s">
        <v>82</v>
      </c>
    </row>
    <row r="658" spans="1:71" hidden="1" x14ac:dyDescent="0.2">
      <c r="A658">
        <v>3332485</v>
      </c>
      <c r="B658" s="2">
        <v>45679.301131122687</v>
      </c>
      <c r="C658" s="3">
        <v>45679.301131122687</v>
      </c>
      <c r="D658" s="2">
        <v>45679.306000081022</v>
      </c>
      <c r="E658" s="3">
        <v>45679.306000081022</v>
      </c>
      <c r="F658" t="s">
        <v>571</v>
      </c>
      <c r="G658" t="s">
        <v>79</v>
      </c>
      <c r="H658" t="s">
        <v>101</v>
      </c>
      <c r="I658" s="4">
        <v>204.5</v>
      </c>
      <c r="K658" t="s">
        <v>129</v>
      </c>
      <c r="L658" t="s">
        <v>82</v>
      </c>
      <c r="N658" t="s">
        <v>92</v>
      </c>
      <c r="O658" t="s">
        <v>214</v>
      </c>
      <c r="P658" t="s">
        <v>132</v>
      </c>
      <c r="Q658" t="s">
        <v>86</v>
      </c>
      <c r="R658" t="s">
        <v>82</v>
      </c>
      <c r="S658" t="s">
        <v>82</v>
      </c>
      <c r="T658" t="s">
        <v>82</v>
      </c>
      <c r="V658" t="s">
        <v>82</v>
      </c>
      <c r="W658" t="s">
        <v>82</v>
      </c>
      <c r="X658" t="s">
        <v>82</v>
      </c>
      <c r="AC658" t="s">
        <v>82</v>
      </c>
      <c r="AD658" t="s">
        <v>82</v>
      </c>
      <c r="AE658" t="s">
        <v>82</v>
      </c>
      <c r="AF658" t="s">
        <v>82</v>
      </c>
      <c r="AG658" t="s">
        <v>82</v>
      </c>
      <c r="AH658" t="s">
        <v>82</v>
      </c>
      <c r="AI658" t="s">
        <v>82</v>
      </c>
      <c r="AJ658" t="s">
        <v>82</v>
      </c>
      <c r="AK658" t="s">
        <v>82</v>
      </c>
      <c r="AL658" t="s">
        <v>82</v>
      </c>
      <c r="BD658" t="s">
        <v>82</v>
      </c>
      <c r="BE658" t="s">
        <v>82</v>
      </c>
      <c r="BF658" t="s">
        <v>82</v>
      </c>
      <c r="BG658" t="s">
        <v>88</v>
      </c>
      <c r="BH658" t="s">
        <v>89</v>
      </c>
      <c r="BL658" t="s">
        <v>82</v>
      </c>
      <c r="BM658" t="s">
        <v>82</v>
      </c>
      <c r="BN658" t="s">
        <v>82</v>
      </c>
      <c r="BO658" t="s">
        <v>82</v>
      </c>
      <c r="BP658" t="s">
        <v>82</v>
      </c>
      <c r="BQ658" t="s">
        <v>82</v>
      </c>
      <c r="BR658" t="s">
        <v>82</v>
      </c>
      <c r="BS658" t="s">
        <v>82</v>
      </c>
    </row>
    <row r="659" spans="1:71" x14ac:dyDescent="0.2">
      <c r="A659">
        <v>3332663</v>
      </c>
      <c r="B659" s="2">
        <v>45679.397502893524</v>
      </c>
      <c r="C659" s="3">
        <v>45679.397502893524</v>
      </c>
      <c r="D659" s="2">
        <v>45679.398799849536</v>
      </c>
      <c r="E659" s="3">
        <v>45679.398799849536</v>
      </c>
      <c r="F659" t="s">
        <v>96</v>
      </c>
      <c r="G659" t="s">
        <v>79</v>
      </c>
      <c r="H659" t="s">
        <v>101</v>
      </c>
      <c r="I659" s="4">
        <v>197</v>
      </c>
      <c r="K659" t="s">
        <v>129</v>
      </c>
      <c r="L659" t="s">
        <v>82</v>
      </c>
      <c r="N659" t="s">
        <v>130</v>
      </c>
      <c r="O659" t="s">
        <v>541</v>
      </c>
      <c r="P659" t="s">
        <v>132</v>
      </c>
      <c r="Q659" t="s">
        <v>86</v>
      </c>
      <c r="R659" t="s">
        <v>82</v>
      </c>
      <c r="S659" t="s">
        <v>82</v>
      </c>
      <c r="T659" t="s">
        <v>82</v>
      </c>
      <c r="V659" t="s">
        <v>82</v>
      </c>
      <c r="W659" t="s">
        <v>82</v>
      </c>
      <c r="X659" t="s">
        <v>82</v>
      </c>
      <c r="AC659" t="s">
        <v>82</v>
      </c>
      <c r="AD659" t="s">
        <v>82</v>
      </c>
      <c r="AE659" t="s">
        <v>82</v>
      </c>
      <c r="AF659" t="s">
        <v>82</v>
      </c>
      <c r="AG659" t="s">
        <v>82</v>
      </c>
      <c r="AH659" t="s">
        <v>82</v>
      </c>
      <c r="AI659" t="s">
        <v>82</v>
      </c>
      <c r="AJ659" t="s">
        <v>82</v>
      </c>
      <c r="AK659" t="s">
        <v>82</v>
      </c>
      <c r="AL659" t="s">
        <v>82</v>
      </c>
      <c r="BD659" t="s">
        <v>82</v>
      </c>
      <c r="BE659" t="s">
        <v>82</v>
      </c>
      <c r="BF659" t="s">
        <v>82</v>
      </c>
      <c r="BG659" t="s">
        <v>88</v>
      </c>
      <c r="BH659" t="s">
        <v>89</v>
      </c>
      <c r="BL659" t="s">
        <v>82</v>
      </c>
      <c r="BM659" t="s">
        <v>82</v>
      </c>
      <c r="BN659" t="s">
        <v>82</v>
      </c>
      <c r="BO659" t="s">
        <v>82</v>
      </c>
      <c r="BP659" t="s">
        <v>82</v>
      </c>
      <c r="BQ659" t="s">
        <v>82</v>
      </c>
      <c r="BR659" t="s">
        <v>82</v>
      </c>
      <c r="BS659" t="s">
        <v>82</v>
      </c>
    </row>
    <row r="660" spans="1:71" x14ac:dyDescent="0.2">
      <c r="A660">
        <v>3333405</v>
      </c>
      <c r="B660" s="2">
        <v>45679.788245960648</v>
      </c>
      <c r="C660" s="3">
        <v>45679.788245960648</v>
      </c>
      <c r="D660" s="2">
        <v>45679.848732847226</v>
      </c>
      <c r="E660" s="3">
        <v>45679.848732847226</v>
      </c>
      <c r="F660" t="s">
        <v>197</v>
      </c>
      <c r="G660" t="s">
        <v>79</v>
      </c>
      <c r="H660" t="s">
        <v>101</v>
      </c>
      <c r="I660" s="4">
        <v>196.7</v>
      </c>
      <c r="K660" t="s">
        <v>82</v>
      </c>
      <c r="L660" t="s">
        <v>82</v>
      </c>
      <c r="N660" t="s">
        <v>130</v>
      </c>
      <c r="O660" t="s">
        <v>572</v>
      </c>
      <c r="P660" t="s">
        <v>132</v>
      </c>
      <c r="Q660" t="s">
        <v>86</v>
      </c>
      <c r="R660" t="s">
        <v>82</v>
      </c>
      <c r="S660" t="s">
        <v>82</v>
      </c>
      <c r="T660" t="s">
        <v>82</v>
      </c>
      <c r="V660" t="s">
        <v>82</v>
      </c>
      <c r="W660" t="s">
        <v>82</v>
      </c>
      <c r="X660" t="s">
        <v>82</v>
      </c>
      <c r="Y660" s="3">
        <v>45679.789213518517</v>
      </c>
      <c r="Z660" s="3">
        <v>45679.800789270834</v>
      </c>
      <c r="AA660" s="3">
        <v>45679.84803025463</v>
      </c>
      <c r="AC660" t="s">
        <v>82</v>
      </c>
      <c r="AD660" t="s">
        <v>82</v>
      </c>
      <c r="AE660" t="s">
        <v>82</v>
      </c>
      <c r="AF660" t="s">
        <v>82</v>
      </c>
      <c r="AG660" t="s">
        <v>82</v>
      </c>
      <c r="AH660" t="s">
        <v>82</v>
      </c>
      <c r="AI660" t="s">
        <v>82</v>
      </c>
      <c r="AJ660" t="s">
        <v>82</v>
      </c>
      <c r="AK660" t="s">
        <v>82</v>
      </c>
      <c r="AL660" t="s">
        <v>82</v>
      </c>
      <c r="BD660" t="s">
        <v>82</v>
      </c>
      <c r="BE660" t="s">
        <v>82</v>
      </c>
      <c r="BF660" t="s">
        <v>82</v>
      </c>
      <c r="BG660" t="s">
        <v>88</v>
      </c>
      <c r="BH660" t="s">
        <v>89</v>
      </c>
      <c r="BL660" t="s">
        <v>82</v>
      </c>
      <c r="BM660" t="s">
        <v>82</v>
      </c>
      <c r="BN660" t="s">
        <v>82</v>
      </c>
      <c r="BO660" t="s">
        <v>82</v>
      </c>
      <c r="BP660" t="s">
        <v>82</v>
      </c>
      <c r="BQ660" t="s">
        <v>82</v>
      </c>
      <c r="BR660" t="s">
        <v>82</v>
      </c>
      <c r="BS660" t="s">
        <v>82</v>
      </c>
    </row>
    <row r="661" spans="1:71" x14ac:dyDescent="0.2">
      <c r="A661">
        <v>3333461</v>
      </c>
      <c r="B661" s="2">
        <v>45679.844806550929</v>
      </c>
      <c r="C661" s="3">
        <v>45679.844806550929</v>
      </c>
      <c r="D661" s="2">
        <v>45679.851669386575</v>
      </c>
      <c r="E661" s="3">
        <v>45679.851669386575</v>
      </c>
      <c r="F661" t="s">
        <v>179</v>
      </c>
      <c r="G661" t="s">
        <v>79</v>
      </c>
      <c r="H661" t="s">
        <v>101</v>
      </c>
      <c r="I661" s="4">
        <v>198.2</v>
      </c>
      <c r="K661" t="s">
        <v>82</v>
      </c>
      <c r="L661" t="s">
        <v>82</v>
      </c>
      <c r="N661" t="s">
        <v>97</v>
      </c>
      <c r="O661" t="s">
        <v>573</v>
      </c>
      <c r="P661" t="s">
        <v>85</v>
      </c>
      <c r="Q661" t="s">
        <v>86</v>
      </c>
      <c r="R661" t="s">
        <v>82</v>
      </c>
      <c r="S661" t="s">
        <v>82</v>
      </c>
      <c r="T661" t="s">
        <v>82</v>
      </c>
      <c r="V661" t="s">
        <v>82</v>
      </c>
      <c r="W661" t="s">
        <v>82</v>
      </c>
      <c r="X661" t="s">
        <v>82</v>
      </c>
      <c r="AC661" t="s">
        <v>82</v>
      </c>
      <c r="AD661" t="s">
        <v>82</v>
      </c>
      <c r="AE661" t="s">
        <v>82</v>
      </c>
      <c r="AF661" t="s">
        <v>82</v>
      </c>
      <c r="AG661" t="s">
        <v>82</v>
      </c>
      <c r="AH661" t="s">
        <v>82</v>
      </c>
      <c r="AI661" t="s">
        <v>82</v>
      </c>
      <c r="AJ661" t="s">
        <v>82</v>
      </c>
      <c r="AK661" t="s">
        <v>82</v>
      </c>
      <c r="AL661" t="s">
        <v>82</v>
      </c>
      <c r="BD661" t="s">
        <v>82</v>
      </c>
      <c r="BE661" t="s">
        <v>82</v>
      </c>
      <c r="BF661" t="s">
        <v>82</v>
      </c>
      <c r="BG661" t="s">
        <v>88</v>
      </c>
      <c r="BH661" t="s">
        <v>89</v>
      </c>
      <c r="BL661" t="s">
        <v>82</v>
      </c>
      <c r="BM661" t="s">
        <v>82</v>
      </c>
      <c r="BN661" t="s">
        <v>82</v>
      </c>
      <c r="BO661" t="s">
        <v>82</v>
      </c>
      <c r="BP661" t="s">
        <v>82</v>
      </c>
      <c r="BQ661" t="s">
        <v>82</v>
      </c>
      <c r="BR661" t="s">
        <v>82</v>
      </c>
      <c r="BS661" t="s">
        <v>82</v>
      </c>
    </row>
    <row r="662" spans="1:71" x14ac:dyDescent="0.2">
      <c r="A662">
        <v>3333960</v>
      </c>
      <c r="B662" s="2">
        <v>45680.419007476856</v>
      </c>
      <c r="C662" s="3">
        <v>45680.419007476856</v>
      </c>
      <c r="D662" s="2">
        <v>45680.427765162036</v>
      </c>
      <c r="E662" s="3">
        <v>45680.427765162036</v>
      </c>
      <c r="F662" t="s">
        <v>321</v>
      </c>
      <c r="G662" t="s">
        <v>79</v>
      </c>
      <c r="H662" t="s">
        <v>80</v>
      </c>
      <c r="I662" s="4">
        <v>194.5</v>
      </c>
      <c r="K662" t="s">
        <v>134</v>
      </c>
      <c r="L662" t="s">
        <v>82</v>
      </c>
      <c r="N662" t="s">
        <v>130</v>
      </c>
      <c r="O662" t="s">
        <v>570</v>
      </c>
      <c r="P662" t="s">
        <v>132</v>
      </c>
      <c r="Q662" t="s">
        <v>86</v>
      </c>
      <c r="R662" t="s">
        <v>82</v>
      </c>
      <c r="S662" t="s">
        <v>82</v>
      </c>
      <c r="T662" t="s">
        <v>82</v>
      </c>
      <c r="V662" t="s">
        <v>82</v>
      </c>
      <c r="W662" t="s">
        <v>82</v>
      </c>
      <c r="X662" t="s">
        <v>82</v>
      </c>
      <c r="AC662" t="s">
        <v>82</v>
      </c>
      <c r="AD662" t="s">
        <v>82</v>
      </c>
      <c r="AE662" t="s">
        <v>82</v>
      </c>
      <c r="AF662" t="s">
        <v>82</v>
      </c>
      <c r="AG662" t="s">
        <v>82</v>
      </c>
      <c r="AH662" t="s">
        <v>82</v>
      </c>
      <c r="AI662" t="s">
        <v>82</v>
      </c>
      <c r="AJ662" t="s">
        <v>82</v>
      </c>
      <c r="AK662" t="s">
        <v>82</v>
      </c>
      <c r="AL662" t="s">
        <v>82</v>
      </c>
      <c r="BD662" t="s">
        <v>82</v>
      </c>
      <c r="BE662" t="s">
        <v>82</v>
      </c>
      <c r="BF662" t="s">
        <v>82</v>
      </c>
      <c r="BG662" t="s">
        <v>88</v>
      </c>
      <c r="BH662" t="s">
        <v>89</v>
      </c>
      <c r="BL662" t="s">
        <v>82</v>
      </c>
      <c r="BM662" t="s">
        <v>82</v>
      </c>
      <c r="BN662" t="s">
        <v>82</v>
      </c>
      <c r="BO662" t="s">
        <v>82</v>
      </c>
      <c r="BP662" t="s">
        <v>82</v>
      </c>
      <c r="BQ662" t="s">
        <v>82</v>
      </c>
      <c r="BR662" t="s">
        <v>82</v>
      </c>
      <c r="BS662" t="s">
        <v>82</v>
      </c>
    </row>
    <row r="663" spans="1:71" x14ac:dyDescent="0.2">
      <c r="A663">
        <v>3334274</v>
      </c>
      <c r="B663" s="2">
        <v>45680.602666956023</v>
      </c>
      <c r="C663" s="3">
        <v>45680.602666956023</v>
      </c>
      <c r="D663" s="2">
        <v>45680.618271956017</v>
      </c>
      <c r="E663" s="3">
        <v>45680.618271956017</v>
      </c>
      <c r="F663" t="s">
        <v>148</v>
      </c>
      <c r="G663" t="s">
        <v>79</v>
      </c>
      <c r="H663" t="s">
        <v>80</v>
      </c>
      <c r="I663" s="4">
        <v>200.3</v>
      </c>
      <c r="K663" t="s">
        <v>82</v>
      </c>
      <c r="L663" t="s">
        <v>82</v>
      </c>
      <c r="N663" t="s">
        <v>256</v>
      </c>
      <c r="O663" t="s">
        <v>574</v>
      </c>
      <c r="P663" t="s">
        <v>347</v>
      </c>
      <c r="Q663" t="s">
        <v>86</v>
      </c>
      <c r="R663" t="s">
        <v>82</v>
      </c>
      <c r="S663" t="s">
        <v>82</v>
      </c>
      <c r="T663" t="s">
        <v>82</v>
      </c>
      <c r="V663" t="s">
        <v>82</v>
      </c>
      <c r="W663" t="s">
        <v>87</v>
      </c>
      <c r="X663" t="s">
        <v>82</v>
      </c>
      <c r="Y663" s="3">
        <v>45680.603872962965</v>
      </c>
      <c r="Z663" s="3">
        <v>45680.604758738424</v>
      </c>
      <c r="AA663" s="3">
        <v>45680.605316053239</v>
      </c>
      <c r="AC663" t="s">
        <v>82</v>
      </c>
      <c r="AD663" t="s">
        <v>82</v>
      </c>
      <c r="AE663" t="s">
        <v>82</v>
      </c>
      <c r="AF663" t="s">
        <v>82</v>
      </c>
      <c r="AG663" t="s">
        <v>82</v>
      </c>
      <c r="AH663" t="s">
        <v>82</v>
      </c>
      <c r="AI663" t="s">
        <v>82</v>
      </c>
      <c r="AJ663" t="s">
        <v>82</v>
      </c>
      <c r="AK663" t="s">
        <v>82</v>
      </c>
      <c r="AL663" t="s">
        <v>82</v>
      </c>
      <c r="BD663" t="s">
        <v>82</v>
      </c>
      <c r="BE663" t="s">
        <v>82</v>
      </c>
      <c r="BF663" t="s">
        <v>82</v>
      </c>
      <c r="BG663" t="s">
        <v>88</v>
      </c>
      <c r="BH663" t="s">
        <v>89</v>
      </c>
      <c r="BL663" t="s">
        <v>82</v>
      </c>
      <c r="BM663" t="s">
        <v>82</v>
      </c>
      <c r="BN663" t="s">
        <v>82</v>
      </c>
      <c r="BO663" t="s">
        <v>82</v>
      </c>
      <c r="BP663" t="s">
        <v>82</v>
      </c>
      <c r="BQ663" t="s">
        <v>82</v>
      </c>
      <c r="BR663" t="s">
        <v>82</v>
      </c>
      <c r="BS663" t="s">
        <v>82</v>
      </c>
    </row>
    <row r="664" spans="1:71" x14ac:dyDescent="0.2">
      <c r="A664">
        <v>3334278</v>
      </c>
      <c r="B664" s="2">
        <v>45680.604434016204</v>
      </c>
      <c r="C664" s="3">
        <v>45680.604434016204</v>
      </c>
      <c r="D664" s="2">
        <v>45680.607377465276</v>
      </c>
      <c r="E664" s="3">
        <v>45680.607377465276</v>
      </c>
      <c r="F664" t="s">
        <v>321</v>
      </c>
      <c r="G664" t="s">
        <v>79</v>
      </c>
      <c r="H664" t="s">
        <v>80</v>
      </c>
      <c r="I664" s="4">
        <v>197.7</v>
      </c>
      <c r="K664" t="s">
        <v>82</v>
      </c>
      <c r="L664" t="s">
        <v>82</v>
      </c>
      <c r="N664" t="s">
        <v>164</v>
      </c>
      <c r="O664" t="s">
        <v>575</v>
      </c>
      <c r="P664" t="s">
        <v>132</v>
      </c>
      <c r="Q664" t="s">
        <v>86</v>
      </c>
      <c r="R664" t="s">
        <v>82</v>
      </c>
      <c r="S664" t="s">
        <v>82</v>
      </c>
      <c r="T664" t="s">
        <v>82</v>
      </c>
      <c r="V664" t="s">
        <v>82</v>
      </c>
      <c r="W664" t="s">
        <v>82</v>
      </c>
      <c r="X664" t="s">
        <v>82</v>
      </c>
      <c r="AC664" t="s">
        <v>82</v>
      </c>
      <c r="AD664" t="s">
        <v>82</v>
      </c>
      <c r="AE664" t="s">
        <v>82</v>
      </c>
      <c r="AF664" t="s">
        <v>82</v>
      </c>
      <c r="AG664" t="s">
        <v>82</v>
      </c>
      <c r="AH664" t="s">
        <v>82</v>
      </c>
      <c r="AI664" t="s">
        <v>82</v>
      </c>
      <c r="AJ664" t="s">
        <v>82</v>
      </c>
      <c r="AK664" t="s">
        <v>82</v>
      </c>
      <c r="AL664" t="s">
        <v>82</v>
      </c>
      <c r="BD664" t="s">
        <v>82</v>
      </c>
      <c r="BE664" t="s">
        <v>82</v>
      </c>
      <c r="BF664" t="s">
        <v>82</v>
      </c>
      <c r="BG664" t="s">
        <v>88</v>
      </c>
      <c r="BH664" t="s">
        <v>89</v>
      </c>
      <c r="BL664" t="s">
        <v>82</v>
      </c>
      <c r="BM664" t="s">
        <v>82</v>
      </c>
      <c r="BN664" t="s">
        <v>82</v>
      </c>
      <c r="BO664" t="s">
        <v>82</v>
      </c>
      <c r="BP664" t="s">
        <v>82</v>
      </c>
      <c r="BQ664" t="s">
        <v>82</v>
      </c>
      <c r="BR664" t="s">
        <v>82</v>
      </c>
      <c r="BS664" t="s">
        <v>82</v>
      </c>
    </row>
    <row r="665" spans="1:71" x14ac:dyDescent="0.2">
      <c r="A665">
        <v>3334434</v>
      </c>
      <c r="B665" s="2">
        <v>45680.668123715281</v>
      </c>
      <c r="C665" s="3">
        <v>45680.668123715281</v>
      </c>
      <c r="D665" s="2">
        <v>45680.6712328125</v>
      </c>
      <c r="E665" s="3">
        <v>45680.6712328125</v>
      </c>
      <c r="F665" t="s">
        <v>107</v>
      </c>
      <c r="G665" t="s">
        <v>79</v>
      </c>
      <c r="H665" t="s">
        <v>80</v>
      </c>
      <c r="I665" s="4">
        <v>198.2</v>
      </c>
      <c r="K665" t="s">
        <v>129</v>
      </c>
      <c r="L665" t="s">
        <v>82</v>
      </c>
      <c r="N665" t="s">
        <v>92</v>
      </c>
      <c r="O665" t="s">
        <v>120</v>
      </c>
      <c r="P665" t="s">
        <v>132</v>
      </c>
      <c r="Q665" t="s">
        <v>86</v>
      </c>
      <c r="R665" t="s">
        <v>82</v>
      </c>
      <c r="S665" t="s">
        <v>82</v>
      </c>
      <c r="T665" t="s">
        <v>82</v>
      </c>
      <c r="V665" t="s">
        <v>82</v>
      </c>
      <c r="W665" t="s">
        <v>82</v>
      </c>
      <c r="X665" t="s">
        <v>82</v>
      </c>
      <c r="Y665" s="3">
        <v>45680.668506041664</v>
      </c>
      <c r="AA665" s="3">
        <v>45680.671114652781</v>
      </c>
      <c r="AC665" t="s">
        <v>82</v>
      </c>
      <c r="AD665" t="s">
        <v>82</v>
      </c>
      <c r="AE665" t="s">
        <v>82</v>
      </c>
      <c r="AF665" t="s">
        <v>82</v>
      </c>
      <c r="AG665" t="s">
        <v>82</v>
      </c>
      <c r="AH665" t="s">
        <v>82</v>
      </c>
      <c r="AI665" t="s">
        <v>82</v>
      </c>
      <c r="AJ665" t="s">
        <v>82</v>
      </c>
      <c r="AK665" t="s">
        <v>82</v>
      </c>
      <c r="AL665" t="s">
        <v>82</v>
      </c>
      <c r="AQ665">
        <v>1</v>
      </c>
      <c r="BC665" t="s">
        <v>576</v>
      </c>
      <c r="BD665" t="s">
        <v>82</v>
      </c>
      <c r="BE665" t="s">
        <v>82</v>
      </c>
      <c r="BF665" t="s">
        <v>82</v>
      </c>
      <c r="BG665" t="s">
        <v>88</v>
      </c>
      <c r="BH665" t="s">
        <v>89</v>
      </c>
      <c r="BL665" t="s">
        <v>82</v>
      </c>
      <c r="BM665" t="s">
        <v>82</v>
      </c>
      <c r="BN665" t="s">
        <v>82</v>
      </c>
      <c r="BO665" t="s">
        <v>82</v>
      </c>
      <c r="BP665" t="s">
        <v>82</v>
      </c>
      <c r="BQ665" t="s">
        <v>82</v>
      </c>
      <c r="BR665" t="s">
        <v>82</v>
      </c>
      <c r="BS665" t="s">
        <v>82</v>
      </c>
    </row>
    <row r="666" spans="1:71" x14ac:dyDescent="0.2">
      <c r="A666">
        <v>3335082</v>
      </c>
      <c r="B666" s="2">
        <v>45681.354801168985</v>
      </c>
      <c r="C666" s="3">
        <v>45681.354801168985</v>
      </c>
      <c r="D666" s="2">
        <v>45681.35777023148</v>
      </c>
      <c r="E666" s="3">
        <v>45681.35777023148</v>
      </c>
      <c r="F666" t="s">
        <v>128</v>
      </c>
      <c r="G666" t="s">
        <v>79</v>
      </c>
      <c r="H666" t="s">
        <v>101</v>
      </c>
      <c r="I666" s="4">
        <v>194</v>
      </c>
      <c r="K666" t="s">
        <v>82</v>
      </c>
      <c r="L666" t="s">
        <v>82</v>
      </c>
      <c r="N666" t="s">
        <v>92</v>
      </c>
      <c r="O666" t="s">
        <v>146</v>
      </c>
      <c r="P666" t="s">
        <v>160</v>
      </c>
      <c r="Q666" t="s">
        <v>86</v>
      </c>
      <c r="R666" t="s">
        <v>82</v>
      </c>
      <c r="S666" t="s">
        <v>82</v>
      </c>
      <c r="T666" t="s">
        <v>82</v>
      </c>
      <c r="V666" t="s">
        <v>82</v>
      </c>
      <c r="W666" t="s">
        <v>82</v>
      </c>
      <c r="X666" t="s">
        <v>82</v>
      </c>
      <c r="Y666" s="3">
        <v>45681.354960416662</v>
      </c>
      <c r="Z666" s="3">
        <v>45681.354942754631</v>
      </c>
      <c r="AA666" s="3">
        <v>45681.357751701391</v>
      </c>
      <c r="AC666" t="s">
        <v>82</v>
      </c>
      <c r="AD666" t="s">
        <v>82</v>
      </c>
      <c r="AE666" t="s">
        <v>82</v>
      </c>
      <c r="AF666" t="s">
        <v>82</v>
      </c>
      <c r="AG666" t="s">
        <v>82</v>
      </c>
      <c r="AH666" t="s">
        <v>82</v>
      </c>
      <c r="AI666" t="s">
        <v>82</v>
      </c>
      <c r="AJ666" t="s">
        <v>82</v>
      </c>
      <c r="AK666" t="s">
        <v>82</v>
      </c>
      <c r="AL666" t="s">
        <v>82</v>
      </c>
      <c r="BD666" t="s">
        <v>82</v>
      </c>
      <c r="BE666" t="s">
        <v>82</v>
      </c>
      <c r="BF666" t="s">
        <v>82</v>
      </c>
      <c r="BG666" t="s">
        <v>88</v>
      </c>
      <c r="BH666" t="s">
        <v>89</v>
      </c>
      <c r="BL666" t="s">
        <v>82</v>
      </c>
      <c r="BM666" t="s">
        <v>82</v>
      </c>
      <c r="BN666" t="s">
        <v>82</v>
      </c>
      <c r="BO666" t="s">
        <v>82</v>
      </c>
      <c r="BP666" t="s">
        <v>82</v>
      </c>
      <c r="BQ666" t="s">
        <v>82</v>
      </c>
      <c r="BR666" t="s">
        <v>82</v>
      </c>
      <c r="BS666" t="s">
        <v>82</v>
      </c>
    </row>
    <row r="667" spans="1:71" x14ac:dyDescent="0.2">
      <c r="A667">
        <v>3336086</v>
      </c>
      <c r="B667" s="2">
        <v>45681.820292511577</v>
      </c>
      <c r="C667" s="3">
        <v>45681.820292511577</v>
      </c>
      <c r="D667" s="2">
        <v>45681.832811238426</v>
      </c>
      <c r="E667" s="3">
        <v>45681.832811238426</v>
      </c>
      <c r="F667" t="s">
        <v>190</v>
      </c>
      <c r="G667" t="s">
        <v>79</v>
      </c>
      <c r="H667" t="s">
        <v>80</v>
      </c>
      <c r="I667" s="4">
        <v>197.7</v>
      </c>
      <c r="K667" t="s">
        <v>220</v>
      </c>
      <c r="L667" t="s">
        <v>82</v>
      </c>
      <c r="N667" t="s">
        <v>116</v>
      </c>
      <c r="O667" t="s">
        <v>577</v>
      </c>
      <c r="P667" t="s">
        <v>94</v>
      </c>
      <c r="Q667" t="s">
        <v>86</v>
      </c>
      <c r="R667" t="s">
        <v>82</v>
      </c>
      <c r="S667" t="s">
        <v>82</v>
      </c>
      <c r="T667" t="s">
        <v>82</v>
      </c>
      <c r="V667" t="s">
        <v>82</v>
      </c>
      <c r="W667" t="s">
        <v>82</v>
      </c>
      <c r="X667" t="s">
        <v>82</v>
      </c>
      <c r="Y667" s="3">
        <v>45681.821179317129</v>
      </c>
      <c r="Z667" s="3">
        <v>45681.828161400466</v>
      </c>
      <c r="AA667" s="3">
        <v>45681.832686539346</v>
      </c>
      <c r="AC667" t="s">
        <v>87</v>
      </c>
      <c r="AD667" t="s">
        <v>82</v>
      </c>
      <c r="AE667" t="s">
        <v>82</v>
      </c>
      <c r="AF667" t="s">
        <v>82</v>
      </c>
      <c r="AG667" t="s">
        <v>82</v>
      </c>
      <c r="AH667" t="s">
        <v>82</v>
      </c>
      <c r="AI667" t="s">
        <v>82</v>
      </c>
      <c r="AJ667" t="s">
        <v>82</v>
      </c>
      <c r="AK667" t="s">
        <v>82</v>
      </c>
      <c r="AL667" t="s">
        <v>82</v>
      </c>
      <c r="BD667" t="s">
        <v>82</v>
      </c>
      <c r="BE667" t="s">
        <v>82</v>
      </c>
      <c r="BF667" t="s">
        <v>82</v>
      </c>
      <c r="BG667" t="s">
        <v>88</v>
      </c>
      <c r="BH667" t="s">
        <v>89</v>
      </c>
      <c r="BL667" t="s">
        <v>82</v>
      </c>
      <c r="BM667" t="s">
        <v>82</v>
      </c>
      <c r="BN667" t="s">
        <v>82</v>
      </c>
      <c r="BO667" t="s">
        <v>82</v>
      </c>
      <c r="BP667" t="s">
        <v>87</v>
      </c>
      <c r="BQ667" t="s">
        <v>87</v>
      </c>
      <c r="BR667" t="s">
        <v>82</v>
      </c>
      <c r="BS667" t="s">
        <v>82</v>
      </c>
    </row>
    <row r="668" spans="1:71" x14ac:dyDescent="0.2">
      <c r="A668">
        <v>3336314</v>
      </c>
      <c r="B668" s="2">
        <v>45682.245758078701</v>
      </c>
      <c r="C668" s="3">
        <v>45682.245758078701</v>
      </c>
      <c r="D668" s="2">
        <v>45682.347468460648</v>
      </c>
      <c r="E668" s="3">
        <v>45682.347468460648</v>
      </c>
      <c r="F668" t="s">
        <v>115</v>
      </c>
      <c r="G668" t="s">
        <v>79</v>
      </c>
      <c r="H668" t="s">
        <v>101</v>
      </c>
      <c r="I668" s="4">
        <v>198.4</v>
      </c>
      <c r="K668" t="s">
        <v>82</v>
      </c>
      <c r="L668" t="s">
        <v>82</v>
      </c>
      <c r="N668" t="s">
        <v>97</v>
      </c>
      <c r="O668" t="s">
        <v>578</v>
      </c>
      <c r="P668" t="s">
        <v>160</v>
      </c>
      <c r="Q668" t="s">
        <v>86</v>
      </c>
      <c r="R668" t="s">
        <v>82</v>
      </c>
      <c r="S668" t="s">
        <v>82</v>
      </c>
      <c r="T668" t="s">
        <v>82</v>
      </c>
      <c r="V668" t="s">
        <v>82</v>
      </c>
      <c r="W668" t="s">
        <v>82</v>
      </c>
      <c r="X668" t="s">
        <v>87</v>
      </c>
      <c r="Y668" s="3">
        <v>45682.246708900464</v>
      </c>
      <c r="Z668" s="3">
        <v>45682.246724178243</v>
      </c>
      <c r="AA668" s="3">
        <v>45682.246733287036</v>
      </c>
      <c r="AC668" t="s">
        <v>82</v>
      </c>
      <c r="AD668" t="s">
        <v>82</v>
      </c>
      <c r="AE668" t="s">
        <v>82</v>
      </c>
      <c r="AF668" t="s">
        <v>82</v>
      </c>
      <c r="AG668" t="s">
        <v>82</v>
      </c>
      <c r="AH668" t="s">
        <v>82</v>
      </c>
      <c r="AI668" t="s">
        <v>82</v>
      </c>
      <c r="AJ668" t="s">
        <v>82</v>
      </c>
      <c r="AK668" t="s">
        <v>82</v>
      </c>
      <c r="AL668" t="s">
        <v>82</v>
      </c>
      <c r="BD668" t="s">
        <v>82</v>
      </c>
      <c r="BE668" t="s">
        <v>82</v>
      </c>
      <c r="BF668" t="s">
        <v>82</v>
      </c>
      <c r="BG668" t="s">
        <v>88</v>
      </c>
      <c r="BH668" t="s">
        <v>89</v>
      </c>
      <c r="BL668" t="s">
        <v>82</v>
      </c>
      <c r="BM668" t="s">
        <v>82</v>
      </c>
      <c r="BN668" t="s">
        <v>82</v>
      </c>
      <c r="BO668" t="s">
        <v>82</v>
      </c>
      <c r="BP668" t="s">
        <v>82</v>
      </c>
      <c r="BQ668" t="s">
        <v>82</v>
      </c>
      <c r="BR668" t="s">
        <v>82</v>
      </c>
      <c r="BS668" t="s">
        <v>82</v>
      </c>
    </row>
    <row r="669" spans="1:71" x14ac:dyDescent="0.2">
      <c r="A669">
        <v>3336422</v>
      </c>
      <c r="B669" s="2">
        <v>45682.426962476849</v>
      </c>
      <c r="C669" s="3">
        <v>45682.426962476849</v>
      </c>
      <c r="D669" s="2">
        <v>45682.448285937498</v>
      </c>
      <c r="E669" s="3">
        <v>45682.448285937498</v>
      </c>
      <c r="F669" t="s">
        <v>281</v>
      </c>
      <c r="G669" t="s">
        <v>79</v>
      </c>
      <c r="H669" t="s">
        <v>101</v>
      </c>
      <c r="I669" s="4">
        <v>199</v>
      </c>
      <c r="K669" t="s">
        <v>220</v>
      </c>
      <c r="L669" t="s">
        <v>82</v>
      </c>
      <c r="N669" t="s">
        <v>130</v>
      </c>
      <c r="O669" t="s">
        <v>579</v>
      </c>
      <c r="P669" t="s">
        <v>160</v>
      </c>
      <c r="Q669" t="s">
        <v>86</v>
      </c>
      <c r="R669" t="s">
        <v>82</v>
      </c>
      <c r="S669" t="s">
        <v>82</v>
      </c>
      <c r="T669" t="s">
        <v>82</v>
      </c>
      <c r="V669" t="s">
        <v>82</v>
      </c>
      <c r="W669" t="s">
        <v>82</v>
      </c>
      <c r="X669" t="s">
        <v>82</v>
      </c>
      <c r="Y669" s="3">
        <v>45682.427449421295</v>
      </c>
      <c r="Z669" s="3">
        <v>45682.428461145828</v>
      </c>
      <c r="AA669" s="3">
        <v>45682.448014039357</v>
      </c>
      <c r="AC669" t="s">
        <v>87</v>
      </c>
      <c r="AD669" t="s">
        <v>82</v>
      </c>
      <c r="AE669" t="s">
        <v>82</v>
      </c>
      <c r="AF669" t="s">
        <v>82</v>
      </c>
      <c r="AG669" t="s">
        <v>82</v>
      </c>
      <c r="AH669" t="s">
        <v>82</v>
      </c>
      <c r="AI669" t="s">
        <v>82</v>
      </c>
      <c r="AJ669" t="s">
        <v>82</v>
      </c>
      <c r="AK669" t="s">
        <v>82</v>
      </c>
      <c r="AL669" t="s">
        <v>82</v>
      </c>
      <c r="BD669" t="s">
        <v>82</v>
      </c>
      <c r="BE669" t="s">
        <v>82</v>
      </c>
      <c r="BF669" t="s">
        <v>82</v>
      </c>
      <c r="BG669" t="s">
        <v>88</v>
      </c>
      <c r="BH669" t="s">
        <v>89</v>
      </c>
      <c r="BL669" t="s">
        <v>82</v>
      </c>
      <c r="BM669" t="s">
        <v>82</v>
      </c>
      <c r="BN669" t="s">
        <v>82</v>
      </c>
      <c r="BO669" t="s">
        <v>82</v>
      </c>
      <c r="BP669" t="s">
        <v>82</v>
      </c>
      <c r="BQ669" t="s">
        <v>82</v>
      </c>
      <c r="BR669" t="s">
        <v>82</v>
      </c>
      <c r="BS669" t="s">
        <v>82</v>
      </c>
    </row>
    <row r="670" spans="1:71" x14ac:dyDescent="0.2">
      <c r="A670">
        <v>3337176</v>
      </c>
      <c r="B670" s="2">
        <v>45683.088111585646</v>
      </c>
      <c r="C670" s="3">
        <v>45683.088111585646</v>
      </c>
      <c r="D670" s="2">
        <v>45683.089337523154</v>
      </c>
      <c r="E670" s="3">
        <v>45683.089337523154</v>
      </c>
      <c r="F670" t="s">
        <v>213</v>
      </c>
      <c r="G670" t="s">
        <v>79</v>
      </c>
      <c r="H670" t="s">
        <v>101</v>
      </c>
      <c r="I670" s="4">
        <v>197</v>
      </c>
      <c r="K670" t="s">
        <v>151</v>
      </c>
      <c r="L670" t="s">
        <v>82</v>
      </c>
      <c r="N670" t="s">
        <v>130</v>
      </c>
      <c r="O670" t="s">
        <v>580</v>
      </c>
      <c r="P670" t="s">
        <v>132</v>
      </c>
      <c r="Q670" t="s">
        <v>86</v>
      </c>
      <c r="R670" t="s">
        <v>82</v>
      </c>
      <c r="S670" t="s">
        <v>82</v>
      </c>
      <c r="T670" t="s">
        <v>82</v>
      </c>
      <c r="V670" t="s">
        <v>82</v>
      </c>
      <c r="W670" t="s">
        <v>82</v>
      </c>
      <c r="X670" t="s">
        <v>82</v>
      </c>
      <c r="AC670" t="s">
        <v>87</v>
      </c>
      <c r="AD670" t="s">
        <v>82</v>
      </c>
      <c r="AE670" t="s">
        <v>82</v>
      </c>
      <c r="AF670" t="s">
        <v>82</v>
      </c>
      <c r="AG670" t="s">
        <v>82</v>
      </c>
      <c r="AH670" t="s">
        <v>82</v>
      </c>
      <c r="AI670" t="s">
        <v>82</v>
      </c>
      <c r="AJ670" t="s">
        <v>82</v>
      </c>
      <c r="AK670" t="s">
        <v>82</v>
      </c>
      <c r="AL670" t="s">
        <v>82</v>
      </c>
      <c r="BD670" t="s">
        <v>82</v>
      </c>
      <c r="BE670" t="s">
        <v>82</v>
      </c>
      <c r="BF670" t="s">
        <v>82</v>
      </c>
      <c r="BG670" t="s">
        <v>88</v>
      </c>
      <c r="BH670" t="s">
        <v>89</v>
      </c>
      <c r="BL670" t="s">
        <v>82</v>
      </c>
      <c r="BM670" t="s">
        <v>82</v>
      </c>
      <c r="BN670" t="s">
        <v>82</v>
      </c>
      <c r="BO670" t="s">
        <v>82</v>
      </c>
      <c r="BP670" t="s">
        <v>82</v>
      </c>
      <c r="BQ670" t="s">
        <v>82</v>
      </c>
      <c r="BR670" t="s">
        <v>82</v>
      </c>
      <c r="BS670" t="s">
        <v>82</v>
      </c>
    </row>
    <row r="671" spans="1:71" x14ac:dyDescent="0.2">
      <c r="A671">
        <v>3337180</v>
      </c>
      <c r="B671" s="2">
        <v>45683.250293356483</v>
      </c>
      <c r="C671" s="3">
        <v>45683.250293356483</v>
      </c>
      <c r="D671" s="2">
        <v>45683.26890171296</v>
      </c>
      <c r="E671" s="3">
        <v>45683.26890171296</v>
      </c>
      <c r="F671" t="s">
        <v>213</v>
      </c>
      <c r="G671" t="s">
        <v>79</v>
      </c>
      <c r="H671" t="s">
        <v>101</v>
      </c>
      <c r="I671" s="4">
        <v>198</v>
      </c>
      <c r="K671" t="s">
        <v>82</v>
      </c>
      <c r="L671" t="s">
        <v>82</v>
      </c>
      <c r="N671" t="s">
        <v>97</v>
      </c>
      <c r="O671" t="s">
        <v>581</v>
      </c>
      <c r="P671" t="s">
        <v>158</v>
      </c>
      <c r="Q671" t="s">
        <v>86</v>
      </c>
      <c r="R671" t="s">
        <v>82</v>
      </c>
      <c r="S671" t="s">
        <v>82</v>
      </c>
      <c r="T671" t="s">
        <v>82</v>
      </c>
      <c r="V671" t="s">
        <v>82</v>
      </c>
      <c r="W671" t="s">
        <v>82</v>
      </c>
      <c r="X671" t="s">
        <v>82</v>
      </c>
      <c r="Y671" s="3">
        <v>45683.251231898146</v>
      </c>
      <c r="AA671" s="3">
        <v>45683.300450879629</v>
      </c>
      <c r="AC671" t="s">
        <v>82</v>
      </c>
      <c r="AD671" t="s">
        <v>82</v>
      </c>
      <c r="AE671" t="s">
        <v>82</v>
      </c>
      <c r="AF671" t="s">
        <v>82</v>
      </c>
      <c r="AG671" t="s">
        <v>82</v>
      </c>
      <c r="AH671" t="s">
        <v>82</v>
      </c>
      <c r="AI671" t="s">
        <v>82</v>
      </c>
      <c r="AJ671" t="s">
        <v>82</v>
      </c>
      <c r="AK671" t="s">
        <v>82</v>
      </c>
      <c r="AL671" t="s">
        <v>82</v>
      </c>
      <c r="BD671" t="s">
        <v>82</v>
      </c>
      <c r="BE671" t="s">
        <v>82</v>
      </c>
      <c r="BF671" t="s">
        <v>82</v>
      </c>
      <c r="BG671" t="s">
        <v>88</v>
      </c>
      <c r="BH671" t="s">
        <v>89</v>
      </c>
      <c r="BL671" t="s">
        <v>82</v>
      </c>
      <c r="BM671" t="s">
        <v>82</v>
      </c>
      <c r="BN671" t="s">
        <v>82</v>
      </c>
      <c r="BO671" t="s">
        <v>82</v>
      </c>
      <c r="BP671" t="s">
        <v>82</v>
      </c>
      <c r="BQ671" t="s">
        <v>82</v>
      </c>
      <c r="BR671" t="s">
        <v>82</v>
      </c>
      <c r="BS671" t="s">
        <v>82</v>
      </c>
    </row>
    <row r="672" spans="1:71" x14ac:dyDescent="0.2">
      <c r="A672">
        <v>3337625</v>
      </c>
      <c r="B672" s="2">
        <v>45683.714550335644</v>
      </c>
      <c r="C672" s="3">
        <v>45683.714550335644</v>
      </c>
      <c r="D672" s="2">
        <v>45683.73018486111</v>
      </c>
      <c r="E672" s="3">
        <v>45683.73018486111</v>
      </c>
      <c r="F672" t="s">
        <v>321</v>
      </c>
      <c r="G672" t="s">
        <v>79</v>
      </c>
      <c r="H672" t="s">
        <v>101</v>
      </c>
      <c r="I672" s="4">
        <v>197</v>
      </c>
      <c r="K672" t="s">
        <v>129</v>
      </c>
      <c r="L672" t="s">
        <v>82</v>
      </c>
      <c r="N672" t="s">
        <v>92</v>
      </c>
      <c r="O672" t="s">
        <v>146</v>
      </c>
      <c r="P672" t="s">
        <v>132</v>
      </c>
      <c r="Q672" t="s">
        <v>86</v>
      </c>
      <c r="R672" t="s">
        <v>82</v>
      </c>
      <c r="S672" t="s">
        <v>82</v>
      </c>
      <c r="T672" t="s">
        <v>82</v>
      </c>
      <c r="V672" t="s">
        <v>82</v>
      </c>
      <c r="W672" t="s">
        <v>82</v>
      </c>
      <c r="X672" t="s">
        <v>82</v>
      </c>
      <c r="Y672" s="3">
        <v>45683.714802523144</v>
      </c>
      <c r="Z672" s="3">
        <v>45683.722141828708</v>
      </c>
      <c r="AA672" s="3">
        <v>45683.729909976857</v>
      </c>
      <c r="AC672" t="s">
        <v>87</v>
      </c>
      <c r="AD672" t="s">
        <v>82</v>
      </c>
      <c r="AE672" t="s">
        <v>82</v>
      </c>
      <c r="AF672" t="s">
        <v>82</v>
      </c>
      <c r="AG672" t="s">
        <v>82</v>
      </c>
      <c r="AH672" t="s">
        <v>82</v>
      </c>
      <c r="AI672" t="s">
        <v>82</v>
      </c>
      <c r="AJ672" t="s">
        <v>82</v>
      </c>
      <c r="AK672" t="s">
        <v>82</v>
      </c>
      <c r="AL672" t="s">
        <v>82</v>
      </c>
      <c r="AP672">
        <v>1</v>
      </c>
      <c r="BD672" t="s">
        <v>82</v>
      </c>
      <c r="BE672" t="s">
        <v>82</v>
      </c>
      <c r="BF672" t="s">
        <v>82</v>
      </c>
      <c r="BG672" t="s">
        <v>88</v>
      </c>
      <c r="BH672" t="s">
        <v>89</v>
      </c>
      <c r="BL672" t="s">
        <v>82</v>
      </c>
      <c r="BM672" t="s">
        <v>82</v>
      </c>
      <c r="BN672" t="s">
        <v>82</v>
      </c>
      <c r="BO672" t="s">
        <v>82</v>
      </c>
      <c r="BP672" t="s">
        <v>82</v>
      </c>
      <c r="BQ672" t="s">
        <v>82</v>
      </c>
      <c r="BR672" t="s">
        <v>82</v>
      </c>
      <c r="BS672" t="s">
        <v>82</v>
      </c>
    </row>
    <row r="673" spans="1:71" x14ac:dyDescent="0.2">
      <c r="A673">
        <v>3337935</v>
      </c>
      <c r="B673" s="2">
        <v>45684.286576851853</v>
      </c>
      <c r="C673" s="3">
        <v>45684.286576851853</v>
      </c>
      <c r="D673" s="2">
        <v>45691.239169108798</v>
      </c>
      <c r="E673" s="3">
        <v>45691.239169108798</v>
      </c>
      <c r="F673" t="s">
        <v>321</v>
      </c>
      <c r="G673" t="s">
        <v>79</v>
      </c>
      <c r="H673" t="s">
        <v>101</v>
      </c>
      <c r="I673" s="4">
        <v>198</v>
      </c>
      <c r="K673" t="s">
        <v>82</v>
      </c>
      <c r="L673" t="s">
        <v>82</v>
      </c>
      <c r="N673" t="s">
        <v>97</v>
      </c>
      <c r="O673" t="s">
        <v>582</v>
      </c>
      <c r="P673" t="s">
        <v>99</v>
      </c>
      <c r="Q673" t="s">
        <v>86</v>
      </c>
      <c r="R673" t="s">
        <v>82</v>
      </c>
      <c r="S673" t="s">
        <v>82</v>
      </c>
      <c r="T673" t="s">
        <v>82</v>
      </c>
      <c r="V673" t="s">
        <v>82</v>
      </c>
      <c r="W673" t="s">
        <v>82</v>
      </c>
      <c r="X673" t="s">
        <v>82</v>
      </c>
      <c r="AC673" t="s">
        <v>82</v>
      </c>
      <c r="AD673" t="s">
        <v>82</v>
      </c>
      <c r="AE673" t="s">
        <v>82</v>
      </c>
      <c r="AF673" t="s">
        <v>82</v>
      </c>
      <c r="AG673" t="s">
        <v>82</v>
      </c>
      <c r="AH673" t="s">
        <v>82</v>
      </c>
      <c r="AI673" t="s">
        <v>82</v>
      </c>
      <c r="AJ673" t="s">
        <v>82</v>
      </c>
      <c r="AK673" t="s">
        <v>82</v>
      </c>
      <c r="AL673" t="s">
        <v>82</v>
      </c>
      <c r="BD673" t="s">
        <v>82</v>
      </c>
      <c r="BE673" t="s">
        <v>82</v>
      </c>
      <c r="BF673" t="s">
        <v>82</v>
      </c>
      <c r="BG673" t="s">
        <v>88</v>
      </c>
      <c r="BH673" t="s">
        <v>89</v>
      </c>
      <c r="BL673" t="s">
        <v>82</v>
      </c>
      <c r="BM673" t="s">
        <v>82</v>
      </c>
      <c r="BN673" t="s">
        <v>82</v>
      </c>
      <c r="BO673" t="s">
        <v>82</v>
      </c>
      <c r="BP673" t="s">
        <v>82</v>
      </c>
      <c r="BQ673" t="s">
        <v>82</v>
      </c>
      <c r="BR673" t="s">
        <v>82</v>
      </c>
      <c r="BS673" t="s">
        <v>82</v>
      </c>
    </row>
    <row r="674" spans="1:71" hidden="1" x14ac:dyDescent="0.2">
      <c r="A674">
        <v>3338048</v>
      </c>
      <c r="B674" s="2">
        <v>45684.334766354164</v>
      </c>
      <c r="C674" s="3">
        <v>45684.334766354164</v>
      </c>
      <c r="D674" s="2">
        <v>45684.382398819449</v>
      </c>
      <c r="E674" s="3">
        <v>45684.382398819449</v>
      </c>
      <c r="F674" t="s">
        <v>156</v>
      </c>
      <c r="G674" t="s">
        <v>583</v>
      </c>
      <c r="K674" t="s">
        <v>82</v>
      </c>
      <c r="N674" t="s">
        <v>317</v>
      </c>
      <c r="O674" t="s">
        <v>584</v>
      </c>
      <c r="P674" t="s">
        <v>158</v>
      </c>
      <c r="Q674" t="s">
        <v>82</v>
      </c>
      <c r="R674" t="s">
        <v>82</v>
      </c>
      <c r="S674" t="s">
        <v>82</v>
      </c>
      <c r="T674" t="s">
        <v>82</v>
      </c>
      <c r="V674" t="s">
        <v>82</v>
      </c>
      <c r="W674" t="s">
        <v>82</v>
      </c>
      <c r="X674" t="s">
        <v>82</v>
      </c>
      <c r="AC674" t="s">
        <v>82</v>
      </c>
      <c r="AD674" t="s">
        <v>82</v>
      </c>
      <c r="AE674" t="s">
        <v>82</v>
      </c>
      <c r="AF674" t="s">
        <v>82</v>
      </c>
      <c r="AG674" t="s">
        <v>82</v>
      </c>
      <c r="AH674" t="s">
        <v>87</v>
      </c>
      <c r="AI674" t="s">
        <v>82</v>
      </c>
      <c r="AJ674" t="s">
        <v>82</v>
      </c>
      <c r="AK674" t="s">
        <v>82</v>
      </c>
      <c r="AL674" t="s">
        <v>82</v>
      </c>
      <c r="BD674" t="s">
        <v>82</v>
      </c>
      <c r="BE674" t="s">
        <v>82</v>
      </c>
      <c r="BF674" t="s">
        <v>82</v>
      </c>
      <c r="BG674" t="s">
        <v>88</v>
      </c>
      <c r="BH674" t="s">
        <v>89</v>
      </c>
      <c r="BL674" t="s">
        <v>82</v>
      </c>
      <c r="BM674" t="s">
        <v>82</v>
      </c>
      <c r="BN674" t="s">
        <v>82</v>
      </c>
      <c r="BO674" t="s">
        <v>82</v>
      </c>
      <c r="BP674" t="s">
        <v>82</v>
      </c>
      <c r="BQ674" t="s">
        <v>82</v>
      </c>
      <c r="BR674" t="s">
        <v>82</v>
      </c>
      <c r="BS674" t="s">
        <v>82</v>
      </c>
    </row>
    <row r="675" spans="1:71" hidden="1" x14ac:dyDescent="0.2">
      <c r="A675">
        <v>3338135</v>
      </c>
      <c r="B675" s="2">
        <v>45684.362360462968</v>
      </c>
      <c r="C675" s="3">
        <v>45684.362360462968</v>
      </c>
      <c r="D675" s="2">
        <v>45684.376728958334</v>
      </c>
      <c r="E675" s="3">
        <v>45684.376728958334</v>
      </c>
      <c r="F675" t="s">
        <v>133</v>
      </c>
      <c r="G675" t="s">
        <v>79</v>
      </c>
      <c r="H675" t="s">
        <v>101</v>
      </c>
      <c r="I675" s="4">
        <v>123.2</v>
      </c>
      <c r="K675" t="s">
        <v>82</v>
      </c>
      <c r="L675" t="s">
        <v>103</v>
      </c>
      <c r="N675" t="s">
        <v>92</v>
      </c>
      <c r="O675" t="s">
        <v>191</v>
      </c>
      <c r="P675" t="s">
        <v>158</v>
      </c>
      <c r="Q675" t="s">
        <v>95</v>
      </c>
      <c r="R675" t="s">
        <v>82</v>
      </c>
      <c r="S675" t="s">
        <v>82</v>
      </c>
      <c r="T675" t="s">
        <v>82</v>
      </c>
      <c r="V675" t="s">
        <v>82</v>
      </c>
      <c r="W675" t="s">
        <v>82</v>
      </c>
      <c r="X675" t="s">
        <v>82</v>
      </c>
      <c r="Y675" s="3">
        <v>45684.364789421292</v>
      </c>
      <c r="Z675" s="3">
        <v>45684.375532835649</v>
      </c>
      <c r="AA675" s="3">
        <v>45684.376662175928</v>
      </c>
      <c r="AC675" t="s">
        <v>82</v>
      </c>
      <c r="AD675" t="s">
        <v>82</v>
      </c>
      <c r="AE675" t="s">
        <v>82</v>
      </c>
      <c r="AF675" t="s">
        <v>82</v>
      </c>
      <c r="AG675" t="s">
        <v>82</v>
      </c>
      <c r="AH675" t="s">
        <v>82</v>
      </c>
      <c r="AI675" t="s">
        <v>82</v>
      </c>
      <c r="AJ675" t="s">
        <v>82</v>
      </c>
      <c r="AK675" t="s">
        <v>82</v>
      </c>
      <c r="AL675" t="s">
        <v>82</v>
      </c>
      <c r="BD675" t="s">
        <v>82</v>
      </c>
      <c r="BE675" t="s">
        <v>82</v>
      </c>
      <c r="BF675" t="s">
        <v>82</v>
      </c>
      <c r="BG675" t="s">
        <v>88</v>
      </c>
      <c r="BH675" t="s">
        <v>89</v>
      </c>
      <c r="BL675" t="s">
        <v>82</v>
      </c>
      <c r="BM675" t="s">
        <v>82</v>
      </c>
      <c r="BN675" t="s">
        <v>82</v>
      </c>
      <c r="BO675" t="s">
        <v>82</v>
      </c>
      <c r="BP675" t="s">
        <v>82</v>
      </c>
      <c r="BQ675" t="s">
        <v>82</v>
      </c>
      <c r="BR675" t="s">
        <v>82</v>
      </c>
      <c r="BS675" t="s">
        <v>82</v>
      </c>
    </row>
    <row r="676" spans="1:71" hidden="1" x14ac:dyDescent="0.2">
      <c r="A676">
        <v>3338237</v>
      </c>
      <c r="B676" s="2">
        <v>45684.406438819446</v>
      </c>
      <c r="C676" s="3">
        <v>45684.406438819446</v>
      </c>
      <c r="D676" s="2">
        <v>45684.425319409725</v>
      </c>
      <c r="E676" s="3">
        <v>45684.425319409725</v>
      </c>
      <c r="F676" t="s">
        <v>243</v>
      </c>
      <c r="G676" t="s">
        <v>79</v>
      </c>
      <c r="H676" t="s">
        <v>80</v>
      </c>
      <c r="I676" s="4">
        <v>122.6</v>
      </c>
      <c r="K676" t="s">
        <v>82</v>
      </c>
      <c r="L676" t="s">
        <v>82</v>
      </c>
      <c r="N676" t="s">
        <v>149</v>
      </c>
      <c r="O676" t="s">
        <v>585</v>
      </c>
      <c r="P676" t="s">
        <v>94</v>
      </c>
      <c r="Q676" t="s">
        <v>95</v>
      </c>
      <c r="R676" t="s">
        <v>82</v>
      </c>
      <c r="S676" t="s">
        <v>82</v>
      </c>
      <c r="T676" t="s">
        <v>82</v>
      </c>
      <c r="V676" t="s">
        <v>82</v>
      </c>
      <c r="W676" t="s">
        <v>82</v>
      </c>
      <c r="X676" t="s">
        <v>82</v>
      </c>
      <c r="AC676" t="s">
        <v>82</v>
      </c>
      <c r="AD676" t="s">
        <v>82</v>
      </c>
      <c r="AE676" t="s">
        <v>82</v>
      </c>
      <c r="AF676" t="s">
        <v>82</v>
      </c>
      <c r="AG676" t="s">
        <v>82</v>
      </c>
      <c r="AH676" t="s">
        <v>82</v>
      </c>
      <c r="AI676" t="s">
        <v>82</v>
      </c>
      <c r="AJ676" t="s">
        <v>82</v>
      </c>
      <c r="AK676" t="s">
        <v>82</v>
      </c>
      <c r="AL676" t="s">
        <v>82</v>
      </c>
      <c r="BD676" t="s">
        <v>82</v>
      </c>
      <c r="BE676" t="s">
        <v>82</v>
      </c>
      <c r="BF676" t="s">
        <v>82</v>
      </c>
      <c r="BG676" t="s">
        <v>88</v>
      </c>
      <c r="BH676" t="s">
        <v>89</v>
      </c>
      <c r="BL676" t="s">
        <v>82</v>
      </c>
      <c r="BM676" t="s">
        <v>82</v>
      </c>
      <c r="BN676" t="s">
        <v>82</v>
      </c>
      <c r="BO676" t="s">
        <v>82</v>
      </c>
      <c r="BP676" t="s">
        <v>82</v>
      </c>
      <c r="BQ676" t="s">
        <v>82</v>
      </c>
      <c r="BR676" t="s">
        <v>82</v>
      </c>
      <c r="BS676" t="s">
        <v>82</v>
      </c>
    </row>
    <row r="677" spans="1:71" hidden="1" x14ac:dyDescent="0.2">
      <c r="A677">
        <v>3338285</v>
      </c>
      <c r="B677" s="2">
        <v>45684.423103275461</v>
      </c>
      <c r="C677" s="3">
        <v>45684.423103275461</v>
      </c>
      <c r="D677" s="2">
        <v>45684.443673553236</v>
      </c>
      <c r="E677" s="3">
        <v>45684.443673553236</v>
      </c>
      <c r="F677" t="s">
        <v>243</v>
      </c>
      <c r="G677" t="s">
        <v>79</v>
      </c>
      <c r="H677" t="s">
        <v>80</v>
      </c>
      <c r="I677" s="4">
        <v>118.6</v>
      </c>
      <c r="K677" t="s">
        <v>82</v>
      </c>
      <c r="L677" t="s">
        <v>82</v>
      </c>
      <c r="N677" t="s">
        <v>104</v>
      </c>
      <c r="O677" t="s">
        <v>586</v>
      </c>
      <c r="P677" t="s">
        <v>155</v>
      </c>
      <c r="Q677" t="s">
        <v>95</v>
      </c>
      <c r="R677" t="s">
        <v>82</v>
      </c>
      <c r="S677" t="s">
        <v>82</v>
      </c>
      <c r="T677" t="s">
        <v>82</v>
      </c>
      <c r="V677" t="s">
        <v>82</v>
      </c>
      <c r="W677" t="s">
        <v>82</v>
      </c>
      <c r="X677" t="s">
        <v>82</v>
      </c>
      <c r="Y677" s="3">
        <v>45684.425773703704</v>
      </c>
      <c r="Z677" s="3">
        <v>45684.443242974536</v>
      </c>
      <c r="AA677" s="3">
        <v>45684.443650439818</v>
      </c>
      <c r="AC677" t="s">
        <v>82</v>
      </c>
      <c r="AD677" t="s">
        <v>82</v>
      </c>
      <c r="AE677" t="s">
        <v>82</v>
      </c>
      <c r="AF677" t="s">
        <v>82</v>
      </c>
      <c r="AG677" t="s">
        <v>82</v>
      </c>
      <c r="AH677" t="s">
        <v>82</v>
      </c>
      <c r="AI677" t="s">
        <v>82</v>
      </c>
      <c r="AJ677" t="s">
        <v>82</v>
      </c>
      <c r="AK677" t="s">
        <v>82</v>
      </c>
      <c r="AL677" t="s">
        <v>82</v>
      </c>
      <c r="BD677" t="s">
        <v>82</v>
      </c>
      <c r="BE677" t="s">
        <v>82</v>
      </c>
      <c r="BF677" t="s">
        <v>82</v>
      </c>
      <c r="BG677" t="s">
        <v>88</v>
      </c>
      <c r="BH677" t="s">
        <v>89</v>
      </c>
      <c r="BL677" t="s">
        <v>82</v>
      </c>
      <c r="BM677" t="s">
        <v>82</v>
      </c>
      <c r="BN677" t="s">
        <v>82</v>
      </c>
      <c r="BO677" t="s">
        <v>82</v>
      </c>
      <c r="BP677" t="s">
        <v>82</v>
      </c>
      <c r="BQ677" t="s">
        <v>82</v>
      </c>
      <c r="BR677" t="s">
        <v>82</v>
      </c>
      <c r="BS677" t="s">
        <v>82</v>
      </c>
    </row>
    <row r="678" spans="1:71" x14ac:dyDescent="0.2">
      <c r="A678">
        <v>3338364</v>
      </c>
      <c r="B678" s="2">
        <v>45684.47101332176</v>
      </c>
      <c r="C678" s="3">
        <v>45684.47101332176</v>
      </c>
      <c r="D678" s="2">
        <v>45684.494366886574</v>
      </c>
      <c r="E678" s="3">
        <v>45684.494366886574</v>
      </c>
      <c r="F678" t="s">
        <v>133</v>
      </c>
      <c r="G678" t="s">
        <v>79</v>
      </c>
      <c r="H678" t="s">
        <v>80</v>
      </c>
      <c r="I678" s="4">
        <v>197.7</v>
      </c>
      <c r="K678" t="s">
        <v>134</v>
      </c>
      <c r="L678" t="s">
        <v>82</v>
      </c>
      <c r="N678" t="s">
        <v>92</v>
      </c>
      <c r="O678" t="s">
        <v>587</v>
      </c>
      <c r="P678" t="s">
        <v>99</v>
      </c>
      <c r="Q678" t="s">
        <v>86</v>
      </c>
      <c r="R678" t="s">
        <v>82</v>
      </c>
      <c r="S678" t="s">
        <v>82</v>
      </c>
      <c r="T678" t="s">
        <v>82</v>
      </c>
      <c r="V678" t="s">
        <v>82</v>
      </c>
      <c r="W678" t="s">
        <v>82</v>
      </c>
      <c r="X678" t="s">
        <v>82</v>
      </c>
      <c r="Y678" s="3">
        <v>45684.472086192131</v>
      </c>
      <c r="Z678" s="3">
        <v>45684.480368796299</v>
      </c>
      <c r="AA678" s="3">
        <v>45684.494104710648</v>
      </c>
      <c r="AC678" t="s">
        <v>87</v>
      </c>
      <c r="AD678" t="s">
        <v>82</v>
      </c>
      <c r="AE678" t="s">
        <v>82</v>
      </c>
      <c r="AF678" t="s">
        <v>82</v>
      </c>
      <c r="AG678" t="s">
        <v>82</v>
      </c>
      <c r="AH678" t="s">
        <v>82</v>
      </c>
      <c r="AI678" t="s">
        <v>82</v>
      </c>
      <c r="AJ678" t="s">
        <v>82</v>
      </c>
      <c r="AK678" t="s">
        <v>82</v>
      </c>
      <c r="AL678" t="s">
        <v>82</v>
      </c>
      <c r="AP678">
        <v>1</v>
      </c>
      <c r="BC678" t="s">
        <v>576</v>
      </c>
      <c r="BD678" t="s">
        <v>82</v>
      </c>
      <c r="BE678" t="s">
        <v>82</v>
      </c>
      <c r="BF678" t="s">
        <v>82</v>
      </c>
      <c r="BG678" t="s">
        <v>88</v>
      </c>
      <c r="BH678" t="s">
        <v>89</v>
      </c>
      <c r="BL678" t="s">
        <v>82</v>
      </c>
      <c r="BM678" t="s">
        <v>82</v>
      </c>
      <c r="BN678" t="s">
        <v>82</v>
      </c>
      <c r="BO678" t="s">
        <v>82</v>
      </c>
      <c r="BP678" t="s">
        <v>82</v>
      </c>
      <c r="BQ678" t="s">
        <v>82</v>
      </c>
      <c r="BR678" t="s">
        <v>82</v>
      </c>
      <c r="BS678" t="s">
        <v>82</v>
      </c>
    </row>
    <row r="679" spans="1:71" hidden="1" x14ac:dyDescent="0.2">
      <c r="A679">
        <v>3338426</v>
      </c>
      <c r="B679" s="2">
        <v>45684.499739363426</v>
      </c>
      <c r="C679" s="3">
        <v>45684.499739363426</v>
      </c>
      <c r="D679" s="2">
        <v>45684.509912083333</v>
      </c>
      <c r="E679" s="3">
        <v>45684.509912083333</v>
      </c>
      <c r="F679" t="s">
        <v>243</v>
      </c>
      <c r="G679" t="s">
        <v>79</v>
      </c>
      <c r="H679" t="s">
        <v>80</v>
      </c>
      <c r="I679" s="4">
        <v>193.9</v>
      </c>
      <c r="K679" t="s">
        <v>82</v>
      </c>
      <c r="L679" t="s">
        <v>82</v>
      </c>
      <c r="N679" t="s">
        <v>92</v>
      </c>
      <c r="O679" t="s">
        <v>214</v>
      </c>
      <c r="P679" t="s">
        <v>155</v>
      </c>
      <c r="Q679" t="s">
        <v>86</v>
      </c>
      <c r="R679" t="s">
        <v>82</v>
      </c>
      <c r="S679" t="s">
        <v>82</v>
      </c>
      <c r="T679" t="s">
        <v>82</v>
      </c>
      <c r="V679" t="s">
        <v>82</v>
      </c>
      <c r="W679" t="s">
        <v>87</v>
      </c>
      <c r="X679" t="s">
        <v>82</v>
      </c>
      <c r="Y679" s="3">
        <v>45684.50095475695</v>
      </c>
      <c r="Z679" s="3">
        <v>45684.505464421294</v>
      </c>
      <c r="AA679" s="3">
        <v>45684.509896909723</v>
      </c>
      <c r="AC679" t="s">
        <v>87</v>
      </c>
      <c r="AD679" t="s">
        <v>82</v>
      </c>
      <c r="AE679" t="s">
        <v>82</v>
      </c>
      <c r="AF679" t="s">
        <v>82</v>
      </c>
      <c r="AG679" t="s">
        <v>82</v>
      </c>
      <c r="AH679" t="s">
        <v>82</v>
      </c>
      <c r="AI679" t="s">
        <v>82</v>
      </c>
      <c r="AJ679" t="s">
        <v>82</v>
      </c>
      <c r="AK679" t="s">
        <v>82</v>
      </c>
      <c r="AL679" t="s">
        <v>82</v>
      </c>
      <c r="AP679">
        <v>1</v>
      </c>
      <c r="BD679" t="s">
        <v>82</v>
      </c>
      <c r="BE679" t="s">
        <v>82</v>
      </c>
      <c r="BF679" t="s">
        <v>82</v>
      </c>
      <c r="BG679" t="s">
        <v>88</v>
      </c>
      <c r="BH679" t="s">
        <v>89</v>
      </c>
      <c r="BL679" t="s">
        <v>82</v>
      </c>
      <c r="BM679" t="s">
        <v>82</v>
      </c>
      <c r="BN679" t="s">
        <v>82</v>
      </c>
      <c r="BO679" t="s">
        <v>82</v>
      </c>
      <c r="BP679" t="s">
        <v>82</v>
      </c>
      <c r="BQ679" t="s">
        <v>82</v>
      </c>
      <c r="BR679" t="s">
        <v>82</v>
      </c>
      <c r="BS679" t="s">
        <v>82</v>
      </c>
    </row>
    <row r="680" spans="1:71" hidden="1" x14ac:dyDescent="0.2">
      <c r="A680">
        <v>3338525</v>
      </c>
      <c r="B680" s="2">
        <v>45684.555251006939</v>
      </c>
      <c r="C680" s="3">
        <v>45684.555251006939</v>
      </c>
      <c r="D680" s="2">
        <v>45684.573768321759</v>
      </c>
      <c r="E680" s="3">
        <v>45684.573768321759</v>
      </c>
      <c r="F680" t="s">
        <v>243</v>
      </c>
      <c r="G680" t="s">
        <v>79</v>
      </c>
      <c r="H680" t="s">
        <v>80</v>
      </c>
      <c r="I680" s="4">
        <v>201.3</v>
      </c>
      <c r="K680" t="s">
        <v>82</v>
      </c>
      <c r="L680" t="s">
        <v>285</v>
      </c>
      <c r="N680" t="s">
        <v>116</v>
      </c>
      <c r="O680" t="s">
        <v>588</v>
      </c>
      <c r="P680" t="s">
        <v>94</v>
      </c>
      <c r="Q680" t="s">
        <v>86</v>
      </c>
      <c r="R680" t="s">
        <v>82</v>
      </c>
      <c r="S680" t="s">
        <v>82</v>
      </c>
      <c r="T680" t="s">
        <v>82</v>
      </c>
      <c r="V680" t="s">
        <v>82</v>
      </c>
      <c r="W680" t="s">
        <v>82</v>
      </c>
      <c r="X680" t="s">
        <v>82</v>
      </c>
      <c r="Y680" s="3">
        <v>45684.560830717593</v>
      </c>
      <c r="Z680" s="3">
        <v>45684.571715381942</v>
      </c>
      <c r="AA680" s="3">
        <v>45684.573751724536</v>
      </c>
      <c r="AC680" t="s">
        <v>82</v>
      </c>
      <c r="AD680" t="s">
        <v>82</v>
      </c>
      <c r="AE680" t="s">
        <v>82</v>
      </c>
      <c r="AF680" t="s">
        <v>82</v>
      </c>
      <c r="AG680" t="s">
        <v>82</v>
      </c>
      <c r="AH680" t="s">
        <v>82</v>
      </c>
      <c r="AI680" t="s">
        <v>82</v>
      </c>
      <c r="AJ680" t="s">
        <v>82</v>
      </c>
      <c r="AK680" t="s">
        <v>82</v>
      </c>
      <c r="AL680" t="s">
        <v>82</v>
      </c>
      <c r="BD680" t="s">
        <v>82</v>
      </c>
      <c r="BE680" t="s">
        <v>82</v>
      </c>
      <c r="BF680" t="s">
        <v>82</v>
      </c>
      <c r="BG680" t="s">
        <v>88</v>
      </c>
      <c r="BH680" t="s">
        <v>89</v>
      </c>
      <c r="BL680" t="s">
        <v>82</v>
      </c>
      <c r="BM680" t="s">
        <v>82</v>
      </c>
      <c r="BN680" t="s">
        <v>82</v>
      </c>
      <c r="BO680" t="s">
        <v>82</v>
      </c>
      <c r="BP680" t="s">
        <v>82</v>
      </c>
      <c r="BQ680" t="s">
        <v>82</v>
      </c>
      <c r="BR680" t="s">
        <v>82</v>
      </c>
      <c r="BS680" t="s">
        <v>82</v>
      </c>
    </row>
    <row r="681" spans="1:71" hidden="1" x14ac:dyDescent="0.2">
      <c r="A681">
        <v>3338750</v>
      </c>
      <c r="B681" s="2">
        <v>45684.669909872682</v>
      </c>
      <c r="C681" s="3">
        <v>45684.669909872682</v>
      </c>
      <c r="D681" s="2">
        <v>45684.687505162037</v>
      </c>
      <c r="E681" s="3">
        <v>45684.687505162037</v>
      </c>
      <c r="F681" t="s">
        <v>110</v>
      </c>
      <c r="G681" t="s">
        <v>79</v>
      </c>
      <c r="H681" t="s">
        <v>80</v>
      </c>
      <c r="I681" s="4">
        <v>201.2</v>
      </c>
      <c r="K681" t="s">
        <v>129</v>
      </c>
      <c r="L681" t="s">
        <v>82</v>
      </c>
      <c r="N681" t="s">
        <v>92</v>
      </c>
      <c r="O681" t="s">
        <v>163</v>
      </c>
      <c r="P681" t="s">
        <v>158</v>
      </c>
      <c r="Q681" t="s">
        <v>86</v>
      </c>
      <c r="R681" t="s">
        <v>82</v>
      </c>
      <c r="S681" t="s">
        <v>82</v>
      </c>
      <c r="T681" t="s">
        <v>82</v>
      </c>
      <c r="V681" t="s">
        <v>82</v>
      </c>
      <c r="W681" t="s">
        <v>82</v>
      </c>
      <c r="X681" t="s">
        <v>82</v>
      </c>
      <c r="Y681" s="3">
        <v>45684.670866840279</v>
      </c>
      <c r="Z681" s="3">
        <v>45684.67591604167</v>
      </c>
      <c r="AA681" s="3">
        <v>45684.687364618054</v>
      </c>
      <c r="AC681" t="s">
        <v>82</v>
      </c>
      <c r="AD681" t="s">
        <v>82</v>
      </c>
      <c r="AE681" t="s">
        <v>82</v>
      </c>
      <c r="AF681" t="s">
        <v>82</v>
      </c>
      <c r="AG681" t="s">
        <v>82</v>
      </c>
      <c r="AH681" t="s">
        <v>82</v>
      </c>
      <c r="AI681" t="s">
        <v>82</v>
      </c>
      <c r="AJ681" t="s">
        <v>82</v>
      </c>
      <c r="AK681" t="s">
        <v>82</v>
      </c>
      <c r="AL681" t="s">
        <v>82</v>
      </c>
      <c r="BD681" t="s">
        <v>82</v>
      </c>
      <c r="BE681" t="s">
        <v>82</v>
      </c>
      <c r="BF681" t="s">
        <v>82</v>
      </c>
      <c r="BG681" t="s">
        <v>88</v>
      </c>
      <c r="BH681" t="s">
        <v>89</v>
      </c>
      <c r="BL681" t="s">
        <v>82</v>
      </c>
      <c r="BM681" t="s">
        <v>82</v>
      </c>
      <c r="BN681" t="s">
        <v>82</v>
      </c>
      <c r="BO681" t="s">
        <v>82</v>
      </c>
      <c r="BP681" t="s">
        <v>82</v>
      </c>
      <c r="BQ681" t="s">
        <v>82</v>
      </c>
      <c r="BR681" t="s">
        <v>82</v>
      </c>
      <c r="BS681" t="s">
        <v>82</v>
      </c>
    </row>
    <row r="682" spans="1:71" hidden="1" x14ac:dyDescent="0.2">
      <c r="A682">
        <v>3339330</v>
      </c>
      <c r="B682" s="2">
        <v>45685.319069236109</v>
      </c>
      <c r="C682" s="3">
        <v>45685.319069236109</v>
      </c>
      <c r="D682" s="2">
        <v>45685.327000821759</v>
      </c>
      <c r="E682" s="3">
        <v>45685.327000821759</v>
      </c>
      <c r="F682" t="s">
        <v>156</v>
      </c>
      <c r="G682" t="s">
        <v>79</v>
      </c>
      <c r="H682" t="s">
        <v>80</v>
      </c>
      <c r="I682" s="4">
        <v>123.9</v>
      </c>
      <c r="K682" t="s">
        <v>82</v>
      </c>
      <c r="L682" t="s">
        <v>82</v>
      </c>
      <c r="N682" t="s">
        <v>92</v>
      </c>
      <c r="O682" t="s">
        <v>589</v>
      </c>
      <c r="P682" t="s">
        <v>158</v>
      </c>
      <c r="Q682" t="s">
        <v>95</v>
      </c>
      <c r="R682" t="s">
        <v>82</v>
      </c>
      <c r="S682" t="s">
        <v>82</v>
      </c>
      <c r="T682" t="s">
        <v>82</v>
      </c>
      <c r="V682" t="s">
        <v>82</v>
      </c>
      <c r="W682" t="s">
        <v>87</v>
      </c>
      <c r="X682" t="s">
        <v>82</v>
      </c>
      <c r="Y682" s="3">
        <v>45685.320020439816</v>
      </c>
      <c r="Z682" s="3">
        <v>45685.324608113428</v>
      </c>
      <c r="AA682" s="3">
        <v>45685.326874803242</v>
      </c>
      <c r="AB682" s="3">
        <v>45685.322104016203</v>
      </c>
      <c r="AC682" t="s">
        <v>82</v>
      </c>
      <c r="AD682" t="s">
        <v>82</v>
      </c>
      <c r="AE682" t="s">
        <v>82</v>
      </c>
      <c r="AF682" t="s">
        <v>82</v>
      </c>
      <c r="AG682" t="s">
        <v>82</v>
      </c>
      <c r="AH682" t="s">
        <v>82</v>
      </c>
      <c r="AI682" t="s">
        <v>82</v>
      </c>
      <c r="AJ682" t="s">
        <v>82</v>
      </c>
      <c r="AK682" t="s">
        <v>82</v>
      </c>
      <c r="AL682" t="s">
        <v>82</v>
      </c>
      <c r="BD682" t="s">
        <v>82</v>
      </c>
      <c r="BE682" t="s">
        <v>82</v>
      </c>
      <c r="BF682" t="s">
        <v>82</v>
      </c>
      <c r="BG682" t="s">
        <v>88</v>
      </c>
      <c r="BH682" t="s">
        <v>89</v>
      </c>
      <c r="BL682" t="s">
        <v>82</v>
      </c>
      <c r="BM682" t="s">
        <v>82</v>
      </c>
      <c r="BN682" t="s">
        <v>82</v>
      </c>
      <c r="BO682" t="s">
        <v>82</v>
      </c>
      <c r="BP682" t="s">
        <v>82</v>
      </c>
      <c r="BQ682" t="s">
        <v>82</v>
      </c>
      <c r="BR682" t="s">
        <v>82</v>
      </c>
      <c r="BS682" t="s">
        <v>82</v>
      </c>
    </row>
    <row r="683" spans="1:71" x14ac:dyDescent="0.2">
      <c r="A683">
        <v>3339350</v>
      </c>
      <c r="B683" s="2">
        <v>45685.329406747682</v>
      </c>
      <c r="C683" s="3">
        <v>45685.329406747682</v>
      </c>
      <c r="D683" s="2">
        <v>45685.402639016203</v>
      </c>
      <c r="E683" s="3">
        <v>45685.402639016203</v>
      </c>
      <c r="F683" t="s">
        <v>156</v>
      </c>
      <c r="G683" t="s">
        <v>79</v>
      </c>
      <c r="H683" t="s">
        <v>80</v>
      </c>
      <c r="I683" s="4">
        <v>200.3</v>
      </c>
      <c r="K683" t="s">
        <v>82</v>
      </c>
      <c r="L683" t="s">
        <v>82</v>
      </c>
      <c r="N683" t="s">
        <v>202</v>
      </c>
      <c r="O683" t="s">
        <v>273</v>
      </c>
      <c r="P683" t="s">
        <v>132</v>
      </c>
      <c r="Q683" t="s">
        <v>86</v>
      </c>
      <c r="R683" t="s">
        <v>82</v>
      </c>
      <c r="S683" t="s">
        <v>82</v>
      </c>
      <c r="T683" t="s">
        <v>82</v>
      </c>
      <c r="V683" t="s">
        <v>82</v>
      </c>
      <c r="W683" t="s">
        <v>82</v>
      </c>
      <c r="X683" t="s">
        <v>82</v>
      </c>
      <c r="Y683" s="3">
        <v>45685.329796296297</v>
      </c>
      <c r="Z683" s="3">
        <v>45685.33407517361</v>
      </c>
      <c r="AA683" s="3">
        <v>45685.402293935185</v>
      </c>
      <c r="AB683" s="3">
        <v>45685.402376967591</v>
      </c>
      <c r="AC683" t="s">
        <v>82</v>
      </c>
      <c r="AD683" t="s">
        <v>82</v>
      </c>
      <c r="AE683" t="s">
        <v>82</v>
      </c>
      <c r="AF683" t="s">
        <v>82</v>
      </c>
      <c r="AG683" t="s">
        <v>82</v>
      </c>
      <c r="AH683" t="s">
        <v>82</v>
      </c>
      <c r="AI683" t="s">
        <v>82</v>
      </c>
      <c r="AJ683" t="s">
        <v>82</v>
      </c>
      <c r="AK683" t="s">
        <v>82</v>
      </c>
      <c r="AL683" t="s">
        <v>82</v>
      </c>
      <c r="BD683" t="s">
        <v>82</v>
      </c>
      <c r="BE683" t="s">
        <v>82</v>
      </c>
      <c r="BF683" t="s">
        <v>82</v>
      </c>
      <c r="BG683" t="s">
        <v>88</v>
      </c>
      <c r="BH683" t="s">
        <v>89</v>
      </c>
      <c r="BL683" t="s">
        <v>82</v>
      </c>
      <c r="BM683" t="s">
        <v>82</v>
      </c>
      <c r="BN683" t="s">
        <v>82</v>
      </c>
      <c r="BO683" t="s">
        <v>82</v>
      </c>
      <c r="BP683" t="s">
        <v>82</v>
      </c>
      <c r="BQ683" t="s">
        <v>82</v>
      </c>
      <c r="BR683" t="s">
        <v>82</v>
      </c>
      <c r="BS683" t="s">
        <v>82</v>
      </c>
    </row>
    <row r="684" spans="1:71" x14ac:dyDescent="0.2">
      <c r="A684">
        <v>3339697</v>
      </c>
      <c r="B684" s="2">
        <v>45685.544405173612</v>
      </c>
      <c r="C684" s="3">
        <v>45685.544405173612</v>
      </c>
      <c r="D684" s="2">
        <v>45685.572191967593</v>
      </c>
      <c r="E684" s="3">
        <v>45685.572191967593</v>
      </c>
      <c r="F684" t="s">
        <v>266</v>
      </c>
      <c r="G684" t="s">
        <v>79</v>
      </c>
      <c r="H684" t="s">
        <v>80</v>
      </c>
      <c r="I684" s="4">
        <v>199.4</v>
      </c>
      <c r="K684" t="s">
        <v>82</v>
      </c>
      <c r="L684" t="s">
        <v>250</v>
      </c>
      <c r="N684" t="s">
        <v>92</v>
      </c>
      <c r="O684" t="s">
        <v>590</v>
      </c>
      <c r="P684" t="s">
        <v>184</v>
      </c>
      <c r="Q684" t="s">
        <v>86</v>
      </c>
      <c r="R684" t="s">
        <v>82</v>
      </c>
      <c r="S684" t="s">
        <v>82</v>
      </c>
      <c r="T684" t="s">
        <v>82</v>
      </c>
      <c r="V684" t="s">
        <v>82</v>
      </c>
      <c r="W684" t="s">
        <v>82</v>
      </c>
      <c r="X684" t="s">
        <v>82</v>
      </c>
      <c r="Y684" s="3">
        <v>45685.546543217592</v>
      </c>
      <c r="Z684" s="3">
        <v>45685.561703263884</v>
      </c>
      <c r="AA684" s="3">
        <v>45685.572322256943</v>
      </c>
      <c r="AC684" t="s">
        <v>87</v>
      </c>
      <c r="AD684" t="s">
        <v>82</v>
      </c>
      <c r="AE684" t="s">
        <v>82</v>
      </c>
      <c r="AF684" t="s">
        <v>82</v>
      </c>
      <c r="AG684" t="s">
        <v>82</v>
      </c>
      <c r="AH684" t="s">
        <v>82</v>
      </c>
      <c r="AI684" t="s">
        <v>82</v>
      </c>
      <c r="AJ684" t="s">
        <v>82</v>
      </c>
      <c r="AK684" t="s">
        <v>82</v>
      </c>
      <c r="AL684" t="s">
        <v>82</v>
      </c>
      <c r="AP684">
        <v>1</v>
      </c>
      <c r="BD684" t="s">
        <v>82</v>
      </c>
      <c r="BE684" t="s">
        <v>82</v>
      </c>
      <c r="BF684" t="s">
        <v>82</v>
      </c>
      <c r="BG684" t="s">
        <v>88</v>
      </c>
      <c r="BH684" t="s">
        <v>89</v>
      </c>
      <c r="BL684" t="s">
        <v>82</v>
      </c>
      <c r="BM684" t="s">
        <v>82</v>
      </c>
      <c r="BN684" t="s">
        <v>82</v>
      </c>
      <c r="BO684" t="s">
        <v>82</v>
      </c>
      <c r="BP684" t="s">
        <v>82</v>
      </c>
      <c r="BQ684" t="s">
        <v>82</v>
      </c>
      <c r="BR684" t="s">
        <v>82</v>
      </c>
      <c r="BS684" t="s">
        <v>82</v>
      </c>
    </row>
    <row r="685" spans="1:71" x14ac:dyDescent="0.2">
      <c r="A685">
        <v>3340448</v>
      </c>
      <c r="B685" s="2">
        <v>45686.282366863423</v>
      </c>
      <c r="C685" s="3">
        <v>45686.282366863423</v>
      </c>
      <c r="D685" s="2">
        <v>45686.352861701387</v>
      </c>
      <c r="E685" s="3">
        <v>45686.352861701387</v>
      </c>
      <c r="F685" t="s">
        <v>128</v>
      </c>
      <c r="G685" t="s">
        <v>79</v>
      </c>
      <c r="H685" t="s">
        <v>80</v>
      </c>
      <c r="I685" s="4">
        <v>195</v>
      </c>
      <c r="K685" t="s">
        <v>91</v>
      </c>
      <c r="L685" t="s">
        <v>82</v>
      </c>
      <c r="M685">
        <v>6</v>
      </c>
      <c r="N685" t="s">
        <v>130</v>
      </c>
      <c r="O685" t="s">
        <v>172</v>
      </c>
      <c r="P685" t="s">
        <v>132</v>
      </c>
      <c r="Q685" t="s">
        <v>86</v>
      </c>
      <c r="R685" t="s">
        <v>82</v>
      </c>
      <c r="S685" t="s">
        <v>82</v>
      </c>
      <c r="T685" t="s">
        <v>82</v>
      </c>
      <c r="V685" t="s">
        <v>82</v>
      </c>
      <c r="W685" t="s">
        <v>82</v>
      </c>
      <c r="X685" t="s">
        <v>82</v>
      </c>
      <c r="Y685" s="3">
        <v>45686.28308518519</v>
      </c>
      <c r="Z685" s="3">
        <v>45686.292640277781</v>
      </c>
      <c r="AA685" s="3">
        <v>45686.35260810185</v>
      </c>
      <c r="AB685" s="3">
        <v>45686.298094710648</v>
      </c>
      <c r="AC685" t="s">
        <v>87</v>
      </c>
      <c r="AD685" t="s">
        <v>82</v>
      </c>
      <c r="AE685" t="s">
        <v>82</v>
      </c>
      <c r="AF685" t="s">
        <v>82</v>
      </c>
      <c r="AG685" t="s">
        <v>82</v>
      </c>
      <c r="AH685" t="s">
        <v>82</v>
      </c>
      <c r="AI685" t="s">
        <v>82</v>
      </c>
      <c r="AJ685" t="s">
        <v>82</v>
      </c>
      <c r="AK685" t="s">
        <v>82</v>
      </c>
      <c r="AL685" t="s">
        <v>82</v>
      </c>
      <c r="BD685" t="s">
        <v>82</v>
      </c>
      <c r="BE685" t="s">
        <v>82</v>
      </c>
      <c r="BF685" t="s">
        <v>82</v>
      </c>
      <c r="BG685" t="s">
        <v>88</v>
      </c>
      <c r="BH685" t="s">
        <v>89</v>
      </c>
      <c r="BL685" t="s">
        <v>82</v>
      </c>
      <c r="BM685" t="s">
        <v>82</v>
      </c>
      <c r="BN685" t="s">
        <v>87</v>
      </c>
      <c r="BO685" t="s">
        <v>82</v>
      </c>
      <c r="BP685" t="s">
        <v>82</v>
      </c>
      <c r="BQ685" t="s">
        <v>82</v>
      </c>
      <c r="BR685" t="s">
        <v>82</v>
      </c>
      <c r="BS685" t="s">
        <v>82</v>
      </c>
    </row>
    <row r="686" spans="1:71" x14ac:dyDescent="0.2">
      <c r="A686">
        <v>3341101</v>
      </c>
      <c r="B686" s="2">
        <v>45686.649602627316</v>
      </c>
      <c r="C686" s="3">
        <v>45686.649602627316</v>
      </c>
      <c r="D686" s="2">
        <v>45686.66765555556</v>
      </c>
      <c r="E686" s="3">
        <v>45686.66765555556</v>
      </c>
      <c r="F686" t="s">
        <v>190</v>
      </c>
      <c r="G686" t="s">
        <v>79</v>
      </c>
      <c r="H686" t="s">
        <v>80</v>
      </c>
      <c r="I686" s="4">
        <v>198.8</v>
      </c>
      <c r="K686" t="s">
        <v>124</v>
      </c>
      <c r="L686" t="s">
        <v>82</v>
      </c>
      <c r="N686" t="s">
        <v>130</v>
      </c>
      <c r="O686" t="s">
        <v>114</v>
      </c>
      <c r="P686" t="s">
        <v>99</v>
      </c>
      <c r="Q686" t="s">
        <v>86</v>
      </c>
      <c r="R686" t="s">
        <v>82</v>
      </c>
      <c r="S686" t="s">
        <v>82</v>
      </c>
      <c r="T686" t="s">
        <v>82</v>
      </c>
      <c r="V686" t="s">
        <v>82</v>
      </c>
      <c r="W686" t="s">
        <v>87</v>
      </c>
      <c r="X686" t="s">
        <v>82</v>
      </c>
      <c r="Y686" s="3">
        <v>45686.649817187499</v>
      </c>
      <c r="Z686" s="3">
        <v>45686.666829259259</v>
      </c>
      <c r="AA686" s="3">
        <v>45686.66725402778</v>
      </c>
      <c r="AC686" t="s">
        <v>87</v>
      </c>
      <c r="AD686" t="s">
        <v>82</v>
      </c>
      <c r="AE686" t="s">
        <v>82</v>
      </c>
      <c r="AF686" t="s">
        <v>82</v>
      </c>
      <c r="AG686" t="s">
        <v>82</v>
      </c>
      <c r="AH686" t="s">
        <v>82</v>
      </c>
      <c r="AI686" t="s">
        <v>82</v>
      </c>
      <c r="AJ686" t="s">
        <v>82</v>
      </c>
      <c r="AK686" t="s">
        <v>82</v>
      </c>
      <c r="AL686" t="s">
        <v>82</v>
      </c>
      <c r="AP686">
        <v>1</v>
      </c>
      <c r="BC686" t="s">
        <v>576</v>
      </c>
      <c r="BD686" t="s">
        <v>82</v>
      </c>
      <c r="BE686" t="s">
        <v>82</v>
      </c>
      <c r="BF686" t="s">
        <v>82</v>
      </c>
      <c r="BG686" t="s">
        <v>88</v>
      </c>
      <c r="BH686" t="s">
        <v>89</v>
      </c>
      <c r="BL686" t="s">
        <v>82</v>
      </c>
      <c r="BM686" t="s">
        <v>82</v>
      </c>
      <c r="BN686" t="s">
        <v>82</v>
      </c>
      <c r="BO686" t="s">
        <v>82</v>
      </c>
      <c r="BP686" t="s">
        <v>82</v>
      </c>
      <c r="BQ686" t="s">
        <v>82</v>
      </c>
      <c r="BR686" t="s">
        <v>82</v>
      </c>
      <c r="BS686" t="s">
        <v>82</v>
      </c>
    </row>
    <row r="687" spans="1:71" hidden="1" x14ac:dyDescent="0.2">
      <c r="A687">
        <v>3341287</v>
      </c>
      <c r="B687" s="2">
        <v>45686.728611226848</v>
      </c>
      <c r="C687" s="3">
        <v>45686.728611226848</v>
      </c>
      <c r="D687" s="2">
        <v>45686.741148668982</v>
      </c>
      <c r="E687" s="3">
        <v>45686.741148668982</v>
      </c>
      <c r="F687" t="s">
        <v>179</v>
      </c>
      <c r="G687" t="s">
        <v>79</v>
      </c>
      <c r="H687" t="s">
        <v>80</v>
      </c>
      <c r="I687" s="4">
        <v>193.9</v>
      </c>
      <c r="J687" s="4">
        <v>198.9</v>
      </c>
      <c r="K687" t="s">
        <v>591</v>
      </c>
      <c r="L687" t="s">
        <v>82</v>
      </c>
      <c r="N687" t="s">
        <v>553</v>
      </c>
      <c r="O687" t="s">
        <v>592</v>
      </c>
      <c r="P687" t="s">
        <v>94</v>
      </c>
      <c r="Q687" t="s">
        <v>86</v>
      </c>
      <c r="R687" t="s">
        <v>82</v>
      </c>
      <c r="S687" t="s">
        <v>82</v>
      </c>
      <c r="T687" t="s">
        <v>82</v>
      </c>
      <c r="V687" t="s">
        <v>82</v>
      </c>
      <c r="W687" t="s">
        <v>82</v>
      </c>
      <c r="X687" t="s">
        <v>82</v>
      </c>
      <c r="AC687" t="s">
        <v>87</v>
      </c>
      <c r="AD687" t="s">
        <v>82</v>
      </c>
      <c r="AE687" t="s">
        <v>82</v>
      </c>
      <c r="AF687" t="s">
        <v>82</v>
      </c>
      <c r="AG687" t="s">
        <v>82</v>
      </c>
      <c r="AH687" t="s">
        <v>82</v>
      </c>
      <c r="AI687" t="s">
        <v>82</v>
      </c>
      <c r="AJ687" t="s">
        <v>82</v>
      </c>
      <c r="AK687" t="s">
        <v>82</v>
      </c>
      <c r="AL687" t="s">
        <v>82</v>
      </c>
      <c r="BD687" t="s">
        <v>82</v>
      </c>
      <c r="BE687" t="s">
        <v>82</v>
      </c>
      <c r="BF687" t="s">
        <v>82</v>
      </c>
      <c r="BG687" t="s">
        <v>88</v>
      </c>
      <c r="BH687" t="s">
        <v>89</v>
      </c>
      <c r="BL687" t="s">
        <v>82</v>
      </c>
      <c r="BM687" t="s">
        <v>82</v>
      </c>
      <c r="BN687" t="s">
        <v>82</v>
      </c>
      <c r="BO687" t="s">
        <v>82</v>
      </c>
      <c r="BP687" t="s">
        <v>82</v>
      </c>
      <c r="BQ687" t="s">
        <v>82</v>
      </c>
      <c r="BR687" t="s">
        <v>82</v>
      </c>
      <c r="BS687" t="s">
        <v>82</v>
      </c>
    </row>
    <row r="688" spans="1:71" x14ac:dyDescent="0.2">
      <c r="A688">
        <v>3341390</v>
      </c>
      <c r="B688" s="2">
        <v>45686.78626015046</v>
      </c>
      <c r="C688" s="3">
        <v>45686.78626015046</v>
      </c>
      <c r="D688" s="2">
        <v>45686.789040925927</v>
      </c>
      <c r="E688" s="3">
        <v>45686.789040925927</v>
      </c>
      <c r="F688" t="s">
        <v>96</v>
      </c>
      <c r="G688" t="s">
        <v>79</v>
      </c>
      <c r="H688" t="s">
        <v>101</v>
      </c>
      <c r="I688" s="4">
        <v>197</v>
      </c>
      <c r="K688" t="s">
        <v>129</v>
      </c>
      <c r="L688" t="s">
        <v>82</v>
      </c>
      <c r="N688" t="s">
        <v>130</v>
      </c>
      <c r="O688" t="s">
        <v>593</v>
      </c>
      <c r="P688" t="s">
        <v>132</v>
      </c>
      <c r="Q688" t="s">
        <v>86</v>
      </c>
      <c r="R688" t="s">
        <v>82</v>
      </c>
      <c r="S688" t="s">
        <v>82</v>
      </c>
      <c r="T688" t="s">
        <v>82</v>
      </c>
      <c r="V688" t="s">
        <v>82</v>
      </c>
      <c r="W688" t="s">
        <v>82</v>
      </c>
      <c r="X688" t="s">
        <v>82</v>
      </c>
      <c r="AC688" t="s">
        <v>82</v>
      </c>
      <c r="AD688" t="s">
        <v>82</v>
      </c>
      <c r="AE688" t="s">
        <v>82</v>
      </c>
      <c r="AF688" t="s">
        <v>82</v>
      </c>
      <c r="AG688" t="s">
        <v>82</v>
      </c>
      <c r="AH688" t="s">
        <v>82</v>
      </c>
      <c r="AI688" t="s">
        <v>82</v>
      </c>
      <c r="AJ688" t="s">
        <v>82</v>
      </c>
      <c r="AK688" t="s">
        <v>82</v>
      </c>
      <c r="AL688" t="s">
        <v>82</v>
      </c>
      <c r="BD688" t="s">
        <v>82</v>
      </c>
      <c r="BE688" t="s">
        <v>82</v>
      </c>
      <c r="BF688" t="s">
        <v>82</v>
      </c>
      <c r="BG688" t="s">
        <v>88</v>
      </c>
      <c r="BH688" t="s">
        <v>89</v>
      </c>
      <c r="BL688" t="s">
        <v>82</v>
      </c>
      <c r="BM688" t="s">
        <v>82</v>
      </c>
      <c r="BN688" t="s">
        <v>82</v>
      </c>
      <c r="BO688" t="s">
        <v>82</v>
      </c>
      <c r="BP688" t="s">
        <v>82</v>
      </c>
      <c r="BQ688" t="s">
        <v>82</v>
      </c>
      <c r="BR688" t="s">
        <v>82</v>
      </c>
      <c r="BS688" t="s">
        <v>82</v>
      </c>
    </row>
    <row r="689" spans="1:71" x14ac:dyDescent="0.2">
      <c r="A689">
        <v>3341493</v>
      </c>
      <c r="B689" s="2">
        <v>45686.912922233794</v>
      </c>
      <c r="C689" s="3">
        <v>45686.912922233794</v>
      </c>
      <c r="D689" s="2">
        <v>45686.938523599536</v>
      </c>
      <c r="E689" s="3">
        <v>45686.938523599536</v>
      </c>
      <c r="F689" t="s">
        <v>96</v>
      </c>
      <c r="G689" t="s">
        <v>79</v>
      </c>
      <c r="H689" t="s">
        <v>101</v>
      </c>
      <c r="I689" s="4">
        <v>197.9</v>
      </c>
      <c r="K689" t="s">
        <v>82</v>
      </c>
      <c r="L689" t="s">
        <v>82</v>
      </c>
      <c r="N689" t="s">
        <v>92</v>
      </c>
      <c r="O689" t="s">
        <v>593</v>
      </c>
      <c r="P689" t="s">
        <v>132</v>
      </c>
      <c r="Q689" t="s">
        <v>86</v>
      </c>
      <c r="R689" t="s">
        <v>82</v>
      </c>
      <c r="S689" t="s">
        <v>82</v>
      </c>
      <c r="T689" t="s">
        <v>82</v>
      </c>
      <c r="V689" t="s">
        <v>82</v>
      </c>
      <c r="W689" t="s">
        <v>82</v>
      </c>
      <c r="X689" t="s">
        <v>82</v>
      </c>
      <c r="Y689" s="3">
        <v>45686.917286793978</v>
      </c>
      <c r="Z689" s="3">
        <v>45686.926939513884</v>
      </c>
      <c r="AA689" s="3">
        <v>45686.937906990745</v>
      </c>
      <c r="AB689" s="3">
        <v>45686.924095219903</v>
      </c>
      <c r="AC689" t="s">
        <v>87</v>
      </c>
      <c r="AD689" t="s">
        <v>82</v>
      </c>
      <c r="AE689" t="s">
        <v>82</v>
      </c>
      <c r="AF689" t="s">
        <v>82</v>
      </c>
      <c r="AG689" t="s">
        <v>82</v>
      </c>
      <c r="AH689" t="s">
        <v>82</v>
      </c>
      <c r="AI689" t="s">
        <v>82</v>
      </c>
      <c r="AJ689" t="s">
        <v>82</v>
      </c>
      <c r="AK689" t="s">
        <v>82</v>
      </c>
      <c r="AL689" t="s">
        <v>82</v>
      </c>
      <c r="AP689">
        <v>1</v>
      </c>
      <c r="BD689" t="s">
        <v>82</v>
      </c>
      <c r="BE689" t="s">
        <v>82</v>
      </c>
      <c r="BF689" t="s">
        <v>82</v>
      </c>
      <c r="BG689" t="s">
        <v>88</v>
      </c>
      <c r="BH689" t="s">
        <v>89</v>
      </c>
      <c r="BL689" t="s">
        <v>82</v>
      </c>
      <c r="BM689" t="s">
        <v>82</v>
      </c>
      <c r="BN689" t="s">
        <v>82</v>
      </c>
      <c r="BO689" t="s">
        <v>82</v>
      </c>
      <c r="BP689" t="s">
        <v>82</v>
      </c>
      <c r="BQ689" t="s">
        <v>82</v>
      </c>
      <c r="BR689" t="s">
        <v>82</v>
      </c>
      <c r="BS689" t="s">
        <v>82</v>
      </c>
    </row>
    <row r="690" spans="1:71" x14ac:dyDescent="0.2">
      <c r="A690">
        <v>3341497</v>
      </c>
      <c r="B690" s="2">
        <v>45686.918213101853</v>
      </c>
      <c r="C690" s="3">
        <v>45686.918213101853</v>
      </c>
      <c r="D690" s="2">
        <v>45686.919598587963</v>
      </c>
      <c r="E690" s="3">
        <v>45686.919598587963</v>
      </c>
      <c r="F690" t="s">
        <v>179</v>
      </c>
      <c r="G690" t="s">
        <v>79</v>
      </c>
      <c r="H690" t="s">
        <v>101</v>
      </c>
      <c r="I690" s="4">
        <v>196.2</v>
      </c>
      <c r="K690" t="s">
        <v>82</v>
      </c>
      <c r="L690" t="s">
        <v>82</v>
      </c>
      <c r="N690" t="s">
        <v>92</v>
      </c>
      <c r="O690" t="s">
        <v>146</v>
      </c>
      <c r="P690" t="s">
        <v>155</v>
      </c>
      <c r="Q690" t="s">
        <v>86</v>
      </c>
      <c r="R690" t="s">
        <v>82</v>
      </c>
      <c r="S690" t="s">
        <v>82</v>
      </c>
      <c r="T690" t="s">
        <v>82</v>
      </c>
      <c r="V690" t="s">
        <v>82</v>
      </c>
      <c r="W690" t="s">
        <v>82</v>
      </c>
      <c r="X690" t="s">
        <v>82</v>
      </c>
      <c r="AC690" t="s">
        <v>82</v>
      </c>
      <c r="AD690" t="s">
        <v>82</v>
      </c>
      <c r="AE690" t="s">
        <v>82</v>
      </c>
      <c r="AF690" t="s">
        <v>82</v>
      </c>
      <c r="AG690" t="s">
        <v>82</v>
      </c>
      <c r="AH690" t="s">
        <v>82</v>
      </c>
      <c r="AI690" t="s">
        <v>82</v>
      </c>
      <c r="AJ690" t="s">
        <v>82</v>
      </c>
      <c r="AK690" t="s">
        <v>82</v>
      </c>
      <c r="AL690" t="s">
        <v>82</v>
      </c>
      <c r="AP690">
        <v>1</v>
      </c>
      <c r="BD690" t="s">
        <v>82</v>
      </c>
      <c r="BE690" t="s">
        <v>82</v>
      </c>
      <c r="BF690" t="s">
        <v>82</v>
      </c>
      <c r="BG690" t="s">
        <v>88</v>
      </c>
      <c r="BH690" t="s">
        <v>89</v>
      </c>
      <c r="BL690" t="s">
        <v>82</v>
      </c>
      <c r="BM690" t="s">
        <v>82</v>
      </c>
      <c r="BN690" t="s">
        <v>82</v>
      </c>
      <c r="BO690" t="s">
        <v>82</v>
      </c>
      <c r="BP690" t="s">
        <v>82</v>
      </c>
      <c r="BQ690" t="s">
        <v>82</v>
      </c>
      <c r="BR690" t="s">
        <v>82</v>
      </c>
      <c r="BS690" t="s">
        <v>82</v>
      </c>
    </row>
    <row r="691" spans="1:71" x14ac:dyDescent="0.2">
      <c r="A691">
        <v>3341558</v>
      </c>
      <c r="B691" s="2">
        <v>45687.034364733801</v>
      </c>
      <c r="C691" s="3">
        <v>45687.034364733801</v>
      </c>
      <c r="D691" s="2">
        <v>45687.035282997684</v>
      </c>
      <c r="E691" s="3">
        <v>45687.035282997684</v>
      </c>
      <c r="F691" t="s">
        <v>321</v>
      </c>
      <c r="G691" t="s">
        <v>79</v>
      </c>
      <c r="H691" t="s">
        <v>80</v>
      </c>
      <c r="I691" s="4">
        <v>196.7</v>
      </c>
      <c r="K691" t="s">
        <v>129</v>
      </c>
      <c r="L691" t="s">
        <v>82</v>
      </c>
      <c r="N691" t="s">
        <v>130</v>
      </c>
      <c r="O691" t="s">
        <v>545</v>
      </c>
      <c r="P691" t="s">
        <v>132</v>
      </c>
      <c r="Q691" t="s">
        <v>86</v>
      </c>
      <c r="R691" t="s">
        <v>82</v>
      </c>
      <c r="S691" t="s">
        <v>82</v>
      </c>
      <c r="T691" t="s">
        <v>82</v>
      </c>
      <c r="V691" t="s">
        <v>82</v>
      </c>
      <c r="W691" t="s">
        <v>82</v>
      </c>
      <c r="X691" t="s">
        <v>82</v>
      </c>
      <c r="AC691" t="s">
        <v>82</v>
      </c>
      <c r="AD691" t="s">
        <v>82</v>
      </c>
      <c r="AE691" t="s">
        <v>82</v>
      </c>
      <c r="AF691" t="s">
        <v>82</v>
      </c>
      <c r="AG691" t="s">
        <v>82</v>
      </c>
      <c r="AH691" t="s">
        <v>82</v>
      </c>
      <c r="AI691" t="s">
        <v>82</v>
      </c>
      <c r="AJ691" t="s">
        <v>82</v>
      </c>
      <c r="AK691" t="s">
        <v>82</v>
      </c>
      <c r="AL691" t="s">
        <v>82</v>
      </c>
      <c r="BD691" t="s">
        <v>82</v>
      </c>
      <c r="BE691" t="s">
        <v>82</v>
      </c>
      <c r="BF691" t="s">
        <v>82</v>
      </c>
      <c r="BG691" t="s">
        <v>88</v>
      </c>
      <c r="BH691" t="s">
        <v>89</v>
      </c>
      <c r="BL691" t="s">
        <v>82</v>
      </c>
      <c r="BM691" t="s">
        <v>82</v>
      </c>
      <c r="BN691" t="s">
        <v>82</v>
      </c>
      <c r="BO691" t="s">
        <v>82</v>
      </c>
      <c r="BP691" t="s">
        <v>82</v>
      </c>
      <c r="BQ691" t="s">
        <v>82</v>
      </c>
      <c r="BR691" t="s">
        <v>82</v>
      </c>
      <c r="BS691" t="s">
        <v>82</v>
      </c>
    </row>
    <row r="692" spans="1:71" x14ac:dyDescent="0.2">
      <c r="A692">
        <v>3341711</v>
      </c>
      <c r="B692" s="2">
        <v>45687.327063379635</v>
      </c>
      <c r="C692" s="3">
        <v>45687.327063379635</v>
      </c>
      <c r="D692" s="2">
        <v>45687.335594699078</v>
      </c>
      <c r="E692" s="3">
        <v>45687.335594699078</v>
      </c>
      <c r="F692" t="s">
        <v>110</v>
      </c>
      <c r="G692" t="s">
        <v>79</v>
      </c>
      <c r="H692" t="s">
        <v>101</v>
      </c>
      <c r="I692" s="4">
        <v>199</v>
      </c>
      <c r="K692" t="s">
        <v>82</v>
      </c>
      <c r="L692" t="s">
        <v>103</v>
      </c>
      <c r="N692" t="s">
        <v>104</v>
      </c>
      <c r="O692" t="s">
        <v>594</v>
      </c>
      <c r="P692" t="s">
        <v>99</v>
      </c>
      <c r="Q692" t="s">
        <v>86</v>
      </c>
      <c r="R692" t="s">
        <v>82</v>
      </c>
      <c r="S692" t="s">
        <v>82</v>
      </c>
      <c r="T692" t="s">
        <v>82</v>
      </c>
      <c r="V692" t="s">
        <v>82</v>
      </c>
      <c r="W692" t="s">
        <v>82</v>
      </c>
      <c r="X692" t="s">
        <v>82</v>
      </c>
      <c r="Y692" s="3">
        <v>45687.328022291666</v>
      </c>
      <c r="Z692" s="3">
        <v>45687.334411053242</v>
      </c>
      <c r="AA692" s="3">
        <v>45687.335577465274</v>
      </c>
      <c r="AC692" t="s">
        <v>87</v>
      </c>
      <c r="AD692" t="s">
        <v>82</v>
      </c>
      <c r="AE692" t="s">
        <v>82</v>
      </c>
      <c r="AF692" t="s">
        <v>82</v>
      </c>
      <c r="AG692" t="s">
        <v>82</v>
      </c>
      <c r="AH692" t="s">
        <v>82</v>
      </c>
      <c r="AI692" t="s">
        <v>82</v>
      </c>
      <c r="AJ692" t="s">
        <v>82</v>
      </c>
      <c r="AK692" t="s">
        <v>82</v>
      </c>
      <c r="AL692" t="s">
        <v>82</v>
      </c>
      <c r="BD692" t="s">
        <v>82</v>
      </c>
      <c r="BE692" t="s">
        <v>82</v>
      </c>
      <c r="BF692" t="s">
        <v>82</v>
      </c>
      <c r="BG692" t="s">
        <v>88</v>
      </c>
      <c r="BH692" t="s">
        <v>89</v>
      </c>
      <c r="BL692" t="s">
        <v>82</v>
      </c>
      <c r="BM692" t="s">
        <v>82</v>
      </c>
      <c r="BN692" t="s">
        <v>82</v>
      </c>
      <c r="BO692" t="s">
        <v>82</v>
      </c>
      <c r="BP692" t="s">
        <v>82</v>
      </c>
      <c r="BQ692" t="s">
        <v>82</v>
      </c>
      <c r="BR692" t="s">
        <v>82</v>
      </c>
      <c r="BS692" t="s">
        <v>82</v>
      </c>
    </row>
    <row r="693" spans="1:71" x14ac:dyDescent="0.2">
      <c r="A693">
        <v>3341836</v>
      </c>
      <c r="B693" s="2">
        <v>45687.374933310188</v>
      </c>
      <c r="C693" s="3">
        <v>45687.374933310188</v>
      </c>
      <c r="D693" s="2">
        <v>45687.375580856482</v>
      </c>
      <c r="E693" s="3">
        <v>45687.375580856482</v>
      </c>
      <c r="F693" t="s">
        <v>110</v>
      </c>
      <c r="G693" t="s">
        <v>79</v>
      </c>
      <c r="H693" t="s">
        <v>101</v>
      </c>
      <c r="I693" s="4">
        <v>197.5</v>
      </c>
      <c r="K693" t="s">
        <v>129</v>
      </c>
      <c r="L693" t="s">
        <v>82</v>
      </c>
      <c r="N693" t="s">
        <v>92</v>
      </c>
      <c r="O693" t="s">
        <v>595</v>
      </c>
      <c r="P693" t="s">
        <v>99</v>
      </c>
      <c r="Q693" t="s">
        <v>86</v>
      </c>
      <c r="R693" t="s">
        <v>82</v>
      </c>
      <c r="S693" t="s">
        <v>82</v>
      </c>
      <c r="T693" t="s">
        <v>82</v>
      </c>
      <c r="V693" t="s">
        <v>82</v>
      </c>
      <c r="W693" t="s">
        <v>82</v>
      </c>
      <c r="X693" t="s">
        <v>82</v>
      </c>
      <c r="AC693" t="s">
        <v>82</v>
      </c>
      <c r="AD693" t="s">
        <v>82</v>
      </c>
      <c r="AE693" t="s">
        <v>82</v>
      </c>
      <c r="AF693" t="s">
        <v>82</v>
      </c>
      <c r="AG693" t="s">
        <v>82</v>
      </c>
      <c r="AH693" t="s">
        <v>82</v>
      </c>
      <c r="AI693" t="s">
        <v>82</v>
      </c>
      <c r="AJ693" t="s">
        <v>82</v>
      </c>
      <c r="AK693" t="s">
        <v>82</v>
      </c>
      <c r="AL693" t="s">
        <v>82</v>
      </c>
      <c r="BD693" t="s">
        <v>82</v>
      </c>
      <c r="BE693" t="s">
        <v>82</v>
      </c>
      <c r="BF693" t="s">
        <v>82</v>
      </c>
      <c r="BG693" t="s">
        <v>88</v>
      </c>
      <c r="BH693" t="s">
        <v>89</v>
      </c>
      <c r="BL693" t="s">
        <v>82</v>
      </c>
      <c r="BM693" t="s">
        <v>82</v>
      </c>
      <c r="BN693" t="s">
        <v>82</v>
      </c>
      <c r="BO693" t="s">
        <v>82</v>
      </c>
      <c r="BP693" t="s">
        <v>82</v>
      </c>
      <c r="BQ693" t="s">
        <v>82</v>
      </c>
      <c r="BR693" t="s">
        <v>82</v>
      </c>
      <c r="BS693" t="s">
        <v>82</v>
      </c>
    </row>
    <row r="694" spans="1:71" x14ac:dyDescent="0.2">
      <c r="A694">
        <v>3341930</v>
      </c>
      <c r="B694" s="2">
        <v>45687.427209791669</v>
      </c>
      <c r="C694" s="3">
        <v>45687.427209791669</v>
      </c>
      <c r="D694" s="2">
        <v>45687.428071400464</v>
      </c>
      <c r="E694" s="3">
        <v>45687.428071400464</v>
      </c>
      <c r="F694" t="s">
        <v>115</v>
      </c>
      <c r="G694" t="s">
        <v>79</v>
      </c>
      <c r="H694" t="s">
        <v>80</v>
      </c>
      <c r="I694" s="4">
        <v>196</v>
      </c>
      <c r="K694" t="s">
        <v>82</v>
      </c>
      <c r="L694" t="s">
        <v>526</v>
      </c>
      <c r="N694" t="s">
        <v>185</v>
      </c>
      <c r="O694" t="s">
        <v>131</v>
      </c>
      <c r="P694" t="s">
        <v>106</v>
      </c>
      <c r="Q694" t="s">
        <v>86</v>
      </c>
      <c r="R694" t="s">
        <v>82</v>
      </c>
      <c r="S694" t="s">
        <v>82</v>
      </c>
      <c r="T694" t="s">
        <v>82</v>
      </c>
      <c r="V694" t="s">
        <v>82</v>
      </c>
      <c r="W694" t="s">
        <v>82</v>
      </c>
      <c r="X694" t="s">
        <v>82</v>
      </c>
      <c r="Y694" s="3">
        <v>45687.427209791669</v>
      </c>
      <c r="Z694" s="3">
        <v>45687.427209791669</v>
      </c>
      <c r="AA694" s="3">
        <v>45687.428055069446</v>
      </c>
      <c r="AC694" t="s">
        <v>82</v>
      </c>
      <c r="AD694" t="s">
        <v>82</v>
      </c>
      <c r="AE694" t="s">
        <v>82</v>
      </c>
      <c r="AF694" t="s">
        <v>82</v>
      </c>
      <c r="AG694" t="s">
        <v>82</v>
      </c>
      <c r="AH694" t="s">
        <v>82</v>
      </c>
      <c r="AI694" t="s">
        <v>82</v>
      </c>
      <c r="AJ694" t="s">
        <v>82</v>
      </c>
      <c r="AK694" t="s">
        <v>82</v>
      </c>
      <c r="AL694" t="s">
        <v>82</v>
      </c>
      <c r="BD694" t="s">
        <v>82</v>
      </c>
      <c r="BE694" t="s">
        <v>82</v>
      </c>
      <c r="BF694" t="s">
        <v>82</v>
      </c>
      <c r="BG694" t="s">
        <v>88</v>
      </c>
      <c r="BH694" t="s">
        <v>89</v>
      </c>
      <c r="BL694" t="s">
        <v>82</v>
      </c>
      <c r="BM694" t="s">
        <v>82</v>
      </c>
      <c r="BN694" t="s">
        <v>82</v>
      </c>
      <c r="BO694" t="s">
        <v>82</v>
      </c>
      <c r="BP694" t="s">
        <v>82</v>
      </c>
      <c r="BQ694" t="s">
        <v>82</v>
      </c>
      <c r="BR694" t="s">
        <v>82</v>
      </c>
      <c r="BS694" t="s">
        <v>82</v>
      </c>
    </row>
    <row r="695" spans="1:71" hidden="1" x14ac:dyDescent="0.2">
      <c r="A695">
        <v>3341936</v>
      </c>
      <c r="B695" s="2">
        <v>45687.429345648146</v>
      </c>
      <c r="C695" s="3">
        <v>45687.429345648146</v>
      </c>
      <c r="D695" s="2">
        <v>45687.434600983797</v>
      </c>
      <c r="E695" s="3">
        <v>45687.434600983797</v>
      </c>
      <c r="F695" t="s">
        <v>110</v>
      </c>
      <c r="G695" t="s">
        <v>79</v>
      </c>
      <c r="H695" t="s">
        <v>80</v>
      </c>
      <c r="I695" s="4">
        <v>204.2</v>
      </c>
      <c r="K695" t="s">
        <v>129</v>
      </c>
      <c r="L695" t="s">
        <v>82</v>
      </c>
      <c r="N695" t="s">
        <v>92</v>
      </c>
      <c r="O695" t="s">
        <v>596</v>
      </c>
      <c r="P695" t="s">
        <v>158</v>
      </c>
      <c r="Q695" t="s">
        <v>86</v>
      </c>
      <c r="R695" t="s">
        <v>82</v>
      </c>
      <c r="S695" t="s">
        <v>82</v>
      </c>
      <c r="T695" t="s">
        <v>82</v>
      </c>
      <c r="V695" t="s">
        <v>82</v>
      </c>
      <c r="W695" t="s">
        <v>82</v>
      </c>
      <c r="X695" t="s">
        <v>82</v>
      </c>
      <c r="Y695" s="3">
        <v>45687.429923043979</v>
      </c>
      <c r="Z695" s="3">
        <v>45687.430799768517</v>
      </c>
      <c r="AA695" s="3">
        <v>45687.434347442133</v>
      </c>
      <c r="AC695" t="s">
        <v>87</v>
      </c>
      <c r="AD695" t="s">
        <v>82</v>
      </c>
      <c r="AE695" t="s">
        <v>82</v>
      </c>
      <c r="AF695" t="s">
        <v>82</v>
      </c>
      <c r="AG695" t="s">
        <v>82</v>
      </c>
      <c r="AH695" t="s">
        <v>82</v>
      </c>
      <c r="AI695" t="s">
        <v>82</v>
      </c>
      <c r="AJ695" t="s">
        <v>82</v>
      </c>
      <c r="AK695" t="s">
        <v>82</v>
      </c>
      <c r="AL695" t="s">
        <v>82</v>
      </c>
      <c r="BD695" t="s">
        <v>82</v>
      </c>
      <c r="BE695" t="s">
        <v>82</v>
      </c>
      <c r="BF695" t="s">
        <v>82</v>
      </c>
      <c r="BG695" t="s">
        <v>88</v>
      </c>
      <c r="BH695" t="s">
        <v>89</v>
      </c>
      <c r="BL695" t="s">
        <v>82</v>
      </c>
      <c r="BM695" t="s">
        <v>82</v>
      </c>
      <c r="BN695" t="s">
        <v>82</v>
      </c>
      <c r="BO695" t="s">
        <v>82</v>
      </c>
      <c r="BP695" t="s">
        <v>82</v>
      </c>
      <c r="BQ695" t="s">
        <v>82</v>
      </c>
      <c r="BR695" t="s">
        <v>82</v>
      </c>
      <c r="BS695" t="s">
        <v>82</v>
      </c>
    </row>
    <row r="696" spans="1:71" x14ac:dyDescent="0.2">
      <c r="A696">
        <v>3342066</v>
      </c>
      <c r="B696" s="2">
        <v>45687.512825104168</v>
      </c>
      <c r="C696" s="3">
        <v>45687.512825104168</v>
      </c>
      <c r="D696" s="2">
        <v>45687.526720011578</v>
      </c>
      <c r="E696" s="3">
        <v>45687.526720011578</v>
      </c>
      <c r="F696" t="s">
        <v>266</v>
      </c>
      <c r="G696" t="s">
        <v>79</v>
      </c>
      <c r="H696" t="s">
        <v>80</v>
      </c>
      <c r="I696" s="4">
        <v>200.8</v>
      </c>
      <c r="K696" t="s">
        <v>82</v>
      </c>
      <c r="L696" t="s">
        <v>82</v>
      </c>
      <c r="N696" t="s">
        <v>104</v>
      </c>
      <c r="O696" t="s">
        <v>597</v>
      </c>
      <c r="P696" t="s">
        <v>94</v>
      </c>
      <c r="Q696" t="s">
        <v>86</v>
      </c>
      <c r="R696" t="s">
        <v>82</v>
      </c>
      <c r="S696" t="s">
        <v>82</v>
      </c>
      <c r="T696" t="s">
        <v>82</v>
      </c>
      <c r="V696" t="s">
        <v>82</v>
      </c>
      <c r="W696" t="s">
        <v>87</v>
      </c>
      <c r="X696" t="s">
        <v>82</v>
      </c>
      <c r="Y696" s="3">
        <v>45687.513023125</v>
      </c>
      <c r="Z696" s="3">
        <v>45687.515926388893</v>
      </c>
      <c r="AA696" s="3">
        <v>45687.526680949071</v>
      </c>
      <c r="AC696" t="s">
        <v>87</v>
      </c>
      <c r="AD696" t="s">
        <v>82</v>
      </c>
      <c r="AE696" t="s">
        <v>82</v>
      </c>
      <c r="AF696" t="s">
        <v>82</v>
      </c>
      <c r="AG696" t="s">
        <v>82</v>
      </c>
      <c r="AH696" t="s">
        <v>82</v>
      </c>
      <c r="AI696" t="s">
        <v>82</v>
      </c>
      <c r="AJ696" t="s">
        <v>82</v>
      </c>
      <c r="AK696" t="s">
        <v>82</v>
      </c>
      <c r="AL696" t="s">
        <v>82</v>
      </c>
      <c r="AP696">
        <v>1</v>
      </c>
      <c r="BD696" t="s">
        <v>82</v>
      </c>
      <c r="BE696" t="s">
        <v>82</v>
      </c>
      <c r="BF696" t="s">
        <v>82</v>
      </c>
      <c r="BG696" t="s">
        <v>88</v>
      </c>
      <c r="BH696" t="s">
        <v>89</v>
      </c>
      <c r="BL696" t="s">
        <v>82</v>
      </c>
      <c r="BM696" t="s">
        <v>82</v>
      </c>
      <c r="BN696" t="s">
        <v>82</v>
      </c>
      <c r="BO696" t="s">
        <v>82</v>
      </c>
      <c r="BP696" t="s">
        <v>82</v>
      </c>
      <c r="BQ696" t="s">
        <v>82</v>
      </c>
      <c r="BR696" t="s">
        <v>82</v>
      </c>
      <c r="BS696" t="s">
        <v>82</v>
      </c>
    </row>
    <row r="697" spans="1:71" x14ac:dyDescent="0.2">
      <c r="A697">
        <v>3342079</v>
      </c>
      <c r="B697" s="2">
        <v>45687.522383067131</v>
      </c>
      <c r="C697" s="3">
        <v>45687.522383067131</v>
      </c>
      <c r="D697" s="2">
        <v>45687.533024548611</v>
      </c>
      <c r="E697" s="3">
        <v>45687.533024548611</v>
      </c>
      <c r="F697" t="s">
        <v>266</v>
      </c>
      <c r="G697" t="s">
        <v>79</v>
      </c>
      <c r="H697" t="s">
        <v>80</v>
      </c>
      <c r="I697" s="4">
        <v>200.9</v>
      </c>
      <c r="K697" t="s">
        <v>208</v>
      </c>
      <c r="L697" t="s">
        <v>82</v>
      </c>
      <c r="N697" t="s">
        <v>92</v>
      </c>
      <c r="O697" t="s">
        <v>114</v>
      </c>
      <c r="P697" t="s">
        <v>160</v>
      </c>
      <c r="Q697" t="s">
        <v>86</v>
      </c>
      <c r="R697" t="s">
        <v>82</v>
      </c>
      <c r="S697" t="s">
        <v>82</v>
      </c>
      <c r="T697" t="s">
        <v>82</v>
      </c>
      <c r="V697" t="s">
        <v>82</v>
      </c>
      <c r="W697" t="s">
        <v>82</v>
      </c>
      <c r="X697" t="s">
        <v>82</v>
      </c>
      <c r="Y697" s="3">
        <v>45687.525436724536</v>
      </c>
      <c r="Z697" s="3">
        <v>45687.520824641208</v>
      </c>
      <c r="AA697" s="3">
        <v>45687.532984351856</v>
      </c>
      <c r="AC697" t="s">
        <v>87</v>
      </c>
      <c r="AD697" t="s">
        <v>82</v>
      </c>
      <c r="AE697" t="s">
        <v>82</v>
      </c>
      <c r="AF697" t="s">
        <v>82</v>
      </c>
      <c r="AG697" t="s">
        <v>82</v>
      </c>
      <c r="AH697" t="s">
        <v>82</v>
      </c>
      <c r="AI697" t="s">
        <v>82</v>
      </c>
      <c r="AJ697" t="s">
        <v>82</v>
      </c>
      <c r="AK697" t="s">
        <v>82</v>
      </c>
      <c r="AL697" t="s">
        <v>82</v>
      </c>
      <c r="AP697">
        <v>1</v>
      </c>
      <c r="BD697" t="s">
        <v>82</v>
      </c>
      <c r="BE697" t="s">
        <v>82</v>
      </c>
      <c r="BF697" t="s">
        <v>82</v>
      </c>
      <c r="BG697" t="s">
        <v>88</v>
      </c>
      <c r="BH697" t="s">
        <v>89</v>
      </c>
      <c r="BL697" t="s">
        <v>82</v>
      </c>
      <c r="BM697" t="s">
        <v>82</v>
      </c>
      <c r="BN697" t="s">
        <v>82</v>
      </c>
      <c r="BO697" t="s">
        <v>82</v>
      </c>
      <c r="BP697" t="s">
        <v>82</v>
      </c>
      <c r="BQ697" t="s">
        <v>82</v>
      </c>
      <c r="BR697" t="s">
        <v>82</v>
      </c>
      <c r="BS697" t="s">
        <v>82</v>
      </c>
    </row>
    <row r="698" spans="1:71" x14ac:dyDescent="0.2">
      <c r="A698">
        <v>3342100</v>
      </c>
      <c r="B698" s="2">
        <v>45687.536775312503</v>
      </c>
      <c r="C698" s="3">
        <v>45687.536775312503</v>
      </c>
      <c r="D698" s="2">
        <v>45687.54894197917</v>
      </c>
      <c r="E698" s="3">
        <v>45687.54894197917</v>
      </c>
      <c r="F698" t="s">
        <v>266</v>
      </c>
      <c r="G698" t="s">
        <v>79</v>
      </c>
      <c r="H698" t="s">
        <v>101</v>
      </c>
      <c r="I698" s="4">
        <v>197.3</v>
      </c>
      <c r="K698" t="s">
        <v>82</v>
      </c>
      <c r="L698" t="s">
        <v>82</v>
      </c>
      <c r="N698" t="s">
        <v>116</v>
      </c>
      <c r="O698" t="s">
        <v>598</v>
      </c>
      <c r="P698" t="s">
        <v>94</v>
      </c>
      <c r="Q698" t="s">
        <v>86</v>
      </c>
      <c r="R698" t="s">
        <v>82</v>
      </c>
      <c r="S698" t="s">
        <v>82</v>
      </c>
      <c r="T698" t="s">
        <v>82</v>
      </c>
      <c r="V698" t="s">
        <v>82</v>
      </c>
      <c r="W698" t="s">
        <v>82</v>
      </c>
      <c r="X698" t="s">
        <v>82</v>
      </c>
      <c r="Y698" s="3">
        <v>45687.537596817128</v>
      </c>
      <c r="Z698" s="3">
        <v>45687.538171851847</v>
      </c>
      <c r="AA698" s="3">
        <v>45687.548783252314</v>
      </c>
      <c r="AC698" t="s">
        <v>87</v>
      </c>
      <c r="AD698" t="s">
        <v>82</v>
      </c>
      <c r="AE698" t="s">
        <v>82</v>
      </c>
      <c r="AF698" t="s">
        <v>82</v>
      </c>
      <c r="AG698" t="s">
        <v>82</v>
      </c>
      <c r="AH698" t="s">
        <v>82</v>
      </c>
      <c r="AI698" t="s">
        <v>82</v>
      </c>
      <c r="AJ698" t="s">
        <v>82</v>
      </c>
      <c r="AK698" t="s">
        <v>82</v>
      </c>
      <c r="AL698" t="s">
        <v>82</v>
      </c>
      <c r="BD698" t="s">
        <v>82</v>
      </c>
      <c r="BE698" t="s">
        <v>82</v>
      </c>
      <c r="BF698" t="s">
        <v>82</v>
      </c>
      <c r="BG698" t="s">
        <v>88</v>
      </c>
      <c r="BH698" t="s">
        <v>89</v>
      </c>
      <c r="BL698" t="s">
        <v>82</v>
      </c>
      <c r="BM698" t="s">
        <v>82</v>
      </c>
      <c r="BN698" t="s">
        <v>82</v>
      </c>
      <c r="BO698" t="s">
        <v>82</v>
      </c>
      <c r="BP698" t="s">
        <v>82</v>
      </c>
      <c r="BQ698" t="s">
        <v>82</v>
      </c>
      <c r="BR698" t="s">
        <v>82</v>
      </c>
      <c r="BS698" t="s">
        <v>82</v>
      </c>
    </row>
    <row r="699" spans="1:71" x14ac:dyDescent="0.2">
      <c r="A699">
        <v>3342463</v>
      </c>
      <c r="B699" s="2">
        <v>45687.70390443287</v>
      </c>
      <c r="C699" s="3">
        <v>45687.70390443287</v>
      </c>
      <c r="D699" s="2">
        <v>45687.707348819444</v>
      </c>
      <c r="E699" s="3">
        <v>45687.707348819444</v>
      </c>
      <c r="F699" t="s">
        <v>179</v>
      </c>
      <c r="G699" t="s">
        <v>79</v>
      </c>
      <c r="H699" t="s">
        <v>101</v>
      </c>
      <c r="I699" s="4">
        <v>194.7</v>
      </c>
      <c r="K699" t="s">
        <v>91</v>
      </c>
      <c r="L699" t="s">
        <v>82</v>
      </c>
      <c r="N699" t="s">
        <v>130</v>
      </c>
      <c r="O699" t="s">
        <v>599</v>
      </c>
      <c r="P699" t="s">
        <v>160</v>
      </c>
      <c r="Q699" t="s">
        <v>86</v>
      </c>
      <c r="R699" t="s">
        <v>82</v>
      </c>
      <c r="S699" t="s">
        <v>82</v>
      </c>
      <c r="T699" t="s">
        <v>82</v>
      </c>
      <c r="V699" t="s">
        <v>82</v>
      </c>
      <c r="W699" t="s">
        <v>82</v>
      </c>
      <c r="X699" t="s">
        <v>82</v>
      </c>
      <c r="Y699" s="3">
        <v>45687.704231770833</v>
      </c>
      <c r="Z699" s="3">
        <v>45687.704920381948</v>
      </c>
      <c r="AA699" s="3">
        <v>45687.707328888893</v>
      </c>
      <c r="AC699" t="s">
        <v>87</v>
      </c>
      <c r="AD699" t="s">
        <v>82</v>
      </c>
      <c r="AE699" t="s">
        <v>82</v>
      </c>
      <c r="AF699" t="s">
        <v>82</v>
      </c>
      <c r="AG699" t="s">
        <v>82</v>
      </c>
      <c r="AH699" t="s">
        <v>82</v>
      </c>
      <c r="AI699" t="s">
        <v>82</v>
      </c>
      <c r="AJ699" t="s">
        <v>82</v>
      </c>
      <c r="AK699" t="s">
        <v>82</v>
      </c>
      <c r="AL699" t="s">
        <v>82</v>
      </c>
      <c r="BD699" t="s">
        <v>82</v>
      </c>
      <c r="BE699" t="s">
        <v>82</v>
      </c>
      <c r="BF699" t="s">
        <v>82</v>
      </c>
      <c r="BG699" t="s">
        <v>88</v>
      </c>
      <c r="BH699" t="s">
        <v>89</v>
      </c>
      <c r="BL699" t="s">
        <v>82</v>
      </c>
      <c r="BM699" t="s">
        <v>82</v>
      </c>
      <c r="BN699" t="s">
        <v>82</v>
      </c>
      <c r="BO699" t="s">
        <v>82</v>
      </c>
      <c r="BP699" t="s">
        <v>82</v>
      </c>
      <c r="BQ699" t="s">
        <v>82</v>
      </c>
      <c r="BR699" t="s">
        <v>82</v>
      </c>
      <c r="BS699" t="s">
        <v>82</v>
      </c>
    </row>
    <row r="700" spans="1:71" x14ac:dyDescent="0.2">
      <c r="A700">
        <v>3342684</v>
      </c>
      <c r="B700" s="2">
        <v>45687.817753819443</v>
      </c>
      <c r="C700" s="3">
        <v>45687.817753819443</v>
      </c>
      <c r="D700" s="2">
        <v>45687.884445925927</v>
      </c>
      <c r="E700" s="3">
        <v>45687.884445925927</v>
      </c>
      <c r="F700" t="s">
        <v>179</v>
      </c>
      <c r="G700" t="s">
        <v>79</v>
      </c>
      <c r="H700" t="s">
        <v>101</v>
      </c>
      <c r="I700" s="4">
        <v>197.8</v>
      </c>
      <c r="K700" t="s">
        <v>129</v>
      </c>
      <c r="L700" t="s">
        <v>82</v>
      </c>
      <c r="N700" t="s">
        <v>600</v>
      </c>
      <c r="O700" t="s">
        <v>120</v>
      </c>
      <c r="P700" t="s">
        <v>132</v>
      </c>
      <c r="Q700" t="s">
        <v>86</v>
      </c>
      <c r="R700" t="s">
        <v>82</v>
      </c>
      <c r="S700" t="s">
        <v>82</v>
      </c>
      <c r="T700" t="s">
        <v>82</v>
      </c>
      <c r="V700" t="s">
        <v>82</v>
      </c>
      <c r="W700" t="s">
        <v>87</v>
      </c>
      <c r="X700" t="s">
        <v>87</v>
      </c>
      <c r="Y700" s="3">
        <v>45687.818571782409</v>
      </c>
      <c r="Z700" s="3">
        <v>45687.82378579861</v>
      </c>
      <c r="AA700" s="3">
        <v>45687.855367789351</v>
      </c>
      <c r="AB700" s="3">
        <v>45687.819512569447</v>
      </c>
      <c r="AC700" t="s">
        <v>87</v>
      </c>
      <c r="AD700" t="s">
        <v>82</v>
      </c>
      <c r="AE700" t="s">
        <v>82</v>
      </c>
      <c r="AF700" t="s">
        <v>82</v>
      </c>
      <c r="AG700" t="s">
        <v>87</v>
      </c>
      <c r="AH700" t="s">
        <v>87</v>
      </c>
      <c r="AI700" t="s">
        <v>82</v>
      </c>
      <c r="AJ700" t="s">
        <v>82</v>
      </c>
      <c r="AK700" t="s">
        <v>82</v>
      </c>
      <c r="AL700" t="s">
        <v>82</v>
      </c>
      <c r="AQ700">
        <v>1</v>
      </c>
      <c r="BC700" t="s">
        <v>601</v>
      </c>
      <c r="BD700" t="s">
        <v>82</v>
      </c>
      <c r="BE700" t="s">
        <v>82</v>
      </c>
      <c r="BF700" t="s">
        <v>82</v>
      </c>
      <c r="BG700" t="s">
        <v>88</v>
      </c>
      <c r="BH700" t="s">
        <v>89</v>
      </c>
      <c r="BL700" t="s">
        <v>82</v>
      </c>
      <c r="BM700" t="s">
        <v>82</v>
      </c>
      <c r="BN700" t="s">
        <v>82</v>
      </c>
      <c r="BO700" t="s">
        <v>82</v>
      </c>
      <c r="BP700" t="s">
        <v>82</v>
      </c>
      <c r="BQ700" t="s">
        <v>82</v>
      </c>
      <c r="BR700" t="s">
        <v>82</v>
      </c>
      <c r="BS700" t="s">
        <v>82</v>
      </c>
    </row>
    <row r="701" spans="1:71" x14ac:dyDescent="0.2">
      <c r="A701">
        <v>3342708</v>
      </c>
      <c r="B701" s="2">
        <v>45687.834634710649</v>
      </c>
      <c r="C701" s="3">
        <v>45687.834634710649</v>
      </c>
      <c r="D701" s="2">
        <v>45687.839775173612</v>
      </c>
      <c r="E701" s="3">
        <v>45687.839775173612</v>
      </c>
      <c r="F701" t="s">
        <v>107</v>
      </c>
      <c r="G701" t="s">
        <v>79</v>
      </c>
      <c r="H701" t="s">
        <v>101</v>
      </c>
      <c r="I701" s="4">
        <v>199.4</v>
      </c>
      <c r="K701" t="s">
        <v>82</v>
      </c>
      <c r="L701" t="s">
        <v>143</v>
      </c>
      <c r="N701" t="s">
        <v>104</v>
      </c>
      <c r="O701" t="s">
        <v>602</v>
      </c>
      <c r="P701" t="s">
        <v>94</v>
      </c>
      <c r="Q701" t="s">
        <v>86</v>
      </c>
      <c r="R701" t="s">
        <v>82</v>
      </c>
      <c r="S701" t="s">
        <v>82</v>
      </c>
      <c r="T701" t="s">
        <v>82</v>
      </c>
      <c r="V701" t="s">
        <v>82</v>
      </c>
      <c r="W701" t="s">
        <v>82</v>
      </c>
      <c r="X701" t="s">
        <v>82</v>
      </c>
      <c r="Y701" s="3">
        <v>45687.837015324076</v>
      </c>
      <c r="AA701" s="3">
        <v>45687.839761180556</v>
      </c>
      <c r="AC701" t="s">
        <v>82</v>
      </c>
      <c r="AD701" t="s">
        <v>82</v>
      </c>
      <c r="AE701" t="s">
        <v>82</v>
      </c>
      <c r="AF701" t="s">
        <v>82</v>
      </c>
      <c r="AG701" t="s">
        <v>82</v>
      </c>
      <c r="AH701" t="s">
        <v>82</v>
      </c>
      <c r="AI701" t="s">
        <v>82</v>
      </c>
      <c r="AJ701" t="s">
        <v>82</v>
      </c>
      <c r="AK701" t="s">
        <v>82</v>
      </c>
      <c r="AL701" t="s">
        <v>82</v>
      </c>
      <c r="BD701" t="s">
        <v>82</v>
      </c>
      <c r="BE701" t="s">
        <v>82</v>
      </c>
      <c r="BF701" t="s">
        <v>82</v>
      </c>
      <c r="BG701" t="s">
        <v>88</v>
      </c>
      <c r="BH701" t="s">
        <v>89</v>
      </c>
      <c r="BL701" t="s">
        <v>82</v>
      </c>
      <c r="BM701" t="s">
        <v>82</v>
      </c>
      <c r="BN701" t="s">
        <v>82</v>
      </c>
      <c r="BO701" t="s">
        <v>82</v>
      </c>
      <c r="BP701" t="s">
        <v>82</v>
      </c>
      <c r="BQ701" t="s">
        <v>82</v>
      </c>
      <c r="BR701" t="s">
        <v>82</v>
      </c>
      <c r="BS701" t="s">
        <v>82</v>
      </c>
    </row>
    <row r="702" spans="1:71" hidden="1" x14ac:dyDescent="0.2">
      <c r="A702">
        <v>3342732</v>
      </c>
      <c r="B702" s="2">
        <v>45687.853551365741</v>
      </c>
      <c r="C702" s="3">
        <v>45687.853551365741</v>
      </c>
      <c r="D702" s="2">
        <v>45687.873941909726</v>
      </c>
      <c r="E702" s="3">
        <v>45687.873941909726</v>
      </c>
      <c r="F702" t="s">
        <v>179</v>
      </c>
      <c r="G702" t="s">
        <v>79</v>
      </c>
      <c r="H702" t="s">
        <v>80</v>
      </c>
      <c r="I702" s="4">
        <v>118.4</v>
      </c>
      <c r="K702" t="s">
        <v>82</v>
      </c>
      <c r="L702" t="s">
        <v>82</v>
      </c>
      <c r="N702" t="s">
        <v>125</v>
      </c>
      <c r="O702" t="s">
        <v>603</v>
      </c>
      <c r="P702" t="s">
        <v>94</v>
      </c>
      <c r="Q702" t="s">
        <v>95</v>
      </c>
      <c r="R702" t="s">
        <v>82</v>
      </c>
      <c r="S702" t="s">
        <v>82</v>
      </c>
      <c r="T702" t="s">
        <v>82</v>
      </c>
      <c r="V702" t="s">
        <v>82</v>
      </c>
      <c r="W702" t="s">
        <v>82</v>
      </c>
      <c r="X702" t="s">
        <v>82</v>
      </c>
      <c r="Y702" s="3">
        <v>45687.854071099537</v>
      </c>
      <c r="Z702" s="3">
        <v>45687.866053784717</v>
      </c>
      <c r="AA702" s="3">
        <v>45687.873851307872</v>
      </c>
      <c r="AC702" t="s">
        <v>82</v>
      </c>
      <c r="AD702" t="s">
        <v>82</v>
      </c>
      <c r="AE702" t="s">
        <v>82</v>
      </c>
      <c r="AF702" t="s">
        <v>82</v>
      </c>
      <c r="AG702" t="s">
        <v>82</v>
      </c>
      <c r="AH702" t="s">
        <v>82</v>
      </c>
      <c r="AI702" t="s">
        <v>82</v>
      </c>
      <c r="AJ702" t="s">
        <v>82</v>
      </c>
      <c r="AK702" t="s">
        <v>82</v>
      </c>
      <c r="AL702" t="s">
        <v>82</v>
      </c>
      <c r="BD702" t="s">
        <v>82</v>
      </c>
      <c r="BE702" t="s">
        <v>82</v>
      </c>
      <c r="BF702" t="s">
        <v>82</v>
      </c>
      <c r="BG702" t="s">
        <v>88</v>
      </c>
      <c r="BH702" t="s">
        <v>89</v>
      </c>
      <c r="BL702" t="s">
        <v>82</v>
      </c>
      <c r="BM702" t="s">
        <v>82</v>
      </c>
      <c r="BN702" t="s">
        <v>82</v>
      </c>
      <c r="BO702" t="s">
        <v>82</v>
      </c>
      <c r="BP702" t="s">
        <v>82</v>
      </c>
      <c r="BQ702" t="s">
        <v>82</v>
      </c>
      <c r="BR702" t="s">
        <v>82</v>
      </c>
      <c r="BS702" t="s">
        <v>82</v>
      </c>
    </row>
    <row r="703" spans="1:71" hidden="1" x14ac:dyDescent="0.2">
      <c r="A703">
        <v>3343287</v>
      </c>
      <c r="B703" s="2">
        <v>45688.51015234954</v>
      </c>
      <c r="C703" s="3">
        <v>45688.51015234954</v>
      </c>
      <c r="D703" s="2">
        <v>45688.530838483799</v>
      </c>
      <c r="E703" s="3">
        <v>45688.530838483799</v>
      </c>
      <c r="F703" t="s">
        <v>153</v>
      </c>
      <c r="G703" t="s">
        <v>79</v>
      </c>
      <c r="H703" t="s">
        <v>101</v>
      </c>
      <c r="I703" s="4">
        <v>121.4</v>
      </c>
      <c r="K703" t="s">
        <v>91</v>
      </c>
      <c r="L703" t="s">
        <v>82</v>
      </c>
      <c r="N703" t="s">
        <v>92</v>
      </c>
      <c r="O703" t="s">
        <v>154</v>
      </c>
      <c r="P703" t="s">
        <v>160</v>
      </c>
      <c r="Q703" t="s">
        <v>95</v>
      </c>
      <c r="R703" t="s">
        <v>82</v>
      </c>
      <c r="S703" t="s">
        <v>82</v>
      </c>
      <c r="T703" t="s">
        <v>82</v>
      </c>
      <c r="V703" t="s">
        <v>82</v>
      </c>
      <c r="W703" t="s">
        <v>82</v>
      </c>
      <c r="X703" t="s">
        <v>82</v>
      </c>
      <c r="Y703" s="3">
        <v>45688.511134502318</v>
      </c>
      <c r="Z703" s="3">
        <v>45688.509840115745</v>
      </c>
      <c r="AA703" s="3">
        <v>45688.530752928244</v>
      </c>
      <c r="AC703" t="s">
        <v>82</v>
      </c>
      <c r="AD703" t="s">
        <v>82</v>
      </c>
      <c r="AE703" t="s">
        <v>82</v>
      </c>
      <c r="AF703" t="s">
        <v>82</v>
      </c>
      <c r="AG703" t="s">
        <v>82</v>
      </c>
      <c r="AH703" t="s">
        <v>82</v>
      </c>
      <c r="AI703" t="s">
        <v>82</v>
      </c>
      <c r="AJ703" t="s">
        <v>82</v>
      </c>
      <c r="AK703" t="s">
        <v>82</v>
      </c>
      <c r="AL703" t="s">
        <v>82</v>
      </c>
      <c r="AP703">
        <v>1</v>
      </c>
      <c r="BD703" t="s">
        <v>82</v>
      </c>
      <c r="BE703" t="s">
        <v>82</v>
      </c>
      <c r="BF703" t="s">
        <v>82</v>
      </c>
      <c r="BG703" t="s">
        <v>88</v>
      </c>
      <c r="BH703" t="s">
        <v>89</v>
      </c>
      <c r="BL703" t="s">
        <v>82</v>
      </c>
      <c r="BM703" t="s">
        <v>82</v>
      </c>
      <c r="BN703" t="s">
        <v>82</v>
      </c>
      <c r="BO703" t="s">
        <v>82</v>
      </c>
      <c r="BP703" t="s">
        <v>82</v>
      </c>
      <c r="BQ703" t="s">
        <v>82</v>
      </c>
      <c r="BR703" t="s">
        <v>82</v>
      </c>
      <c r="BS703" t="s">
        <v>82</v>
      </c>
    </row>
    <row r="704" spans="1:71" x14ac:dyDescent="0.2">
      <c r="A704">
        <v>3343835</v>
      </c>
      <c r="B704" s="2">
        <v>45688.778520162035</v>
      </c>
      <c r="C704" s="3">
        <v>45688.778520162035</v>
      </c>
      <c r="D704" s="2">
        <v>45688.780045416672</v>
      </c>
      <c r="E704" s="3">
        <v>45688.780045416672</v>
      </c>
      <c r="F704" t="s">
        <v>213</v>
      </c>
      <c r="G704" t="s">
        <v>79</v>
      </c>
      <c r="H704" t="s">
        <v>101</v>
      </c>
      <c r="I704" s="4">
        <v>197</v>
      </c>
      <c r="K704" t="s">
        <v>129</v>
      </c>
      <c r="L704" t="s">
        <v>82</v>
      </c>
      <c r="N704" t="s">
        <v>130</v>
      </c>
      <c r="O704" t="s">
        <v>172</v>
      </c>
      <c r="P704" t="s">
        <v>132</v>
      </c>
      <c r="Q704" t="s">
        <v>86</v>
      </c>
      <c r="R704" t="s">
        <v>82</v>
      </c>
      <c r="S704" t="s">
        <v>82</v>
      </c>
      <c r="T704" t="s">
        <v>82</v>
      </c>
      <c r="V704" t="s">
        <v>82</v>
      </c>
      <c r="W704" t="s">
        <v>82</v>
      </c>
      <c r="X704" t="s">
        <v>82</v>
      </c>
      <c r="AC704" t="s">
        <v>82</v>
      </c>
      <c r="AD704" t="s">
        <v>82</v>
      </c>
      <c r="AE704" t="s">
        <v>82</v>
      </c>
      <c r="AF704" t="s">
        <v>82</v>
      </c>
      <c r="AG704" t="s">
        <v>82</v>
      </c>
      <c r="AH704" t="s">
        <v>82</v>
      </c>
      <c r="AI704" t="s">
        <v>82</v>
      </c>
      <c r="AJ704" t="s">
        <v>82</v>
      </c>
      <c r="AK704" t="s">
        <v>82</v>
      </c>
      <c r="AL704" t="s">
        <v>82</v>
      </c>
      <c r="BD704" t="s">
        <v>82</v>
      </c>
      <c r="BE704" t="s">
        <v>82</v>
      </c>
      <c r="BF704" t="s">
        <v>82</v>
      </c>
      <c r="BG704" t="s">
        <v>88</v>
      </c>
      <c r="BH704" t="s">
        <v>89</v>
      </c>
      <c r="BL704" t="s">
        <v>82</v>
      </c>
      <c r="BM704" t="s">
        <v>82</v>
      </c>
      <c r="BN704" t="s">
        <v>82</v>
      </c>
      <c r="BO704" t="s">
        <v>82</v>
      </c>
      <c r="BP704" t="s">
        <v>82</v>
      </c>
      <c r="BQ704" t="s">
        <v>82</v>
      </c>
      <c r="BR704" t="s">
        <v>82</v>
      </c>
      <c r="BS704" t="s">
        <v>82</v>
      </c>
    </row>
    <row r="705" spans="1:71" x14ac:dyDescent="0.2">
      <c r="A705">
        <v>3343886</v>
      </c>
      <c r="B705" s="2">
        <v>45688.815279143513</v>
      </c>
      <c r="C705" s="3">
        <v>45688.815279143513</v>
      </c>
      <c r="D705" s="2">
        <v>45688.815889328704</v>
      </c>
      <c r="E705" s="3">
        <v>45688.815889328704</v>
      </c>
      <c r="F705" t="s">
        <v>213</v>
      </c>
      <c r="G705" t="s">
        <v>79</v>
      </c>
      <c r="H705" t="s">
        <v>80</v>
      </c>
      <c r="I705" s="4">
        <v>196.7</v>
      </c>
      <c r="K705" t="s">
        <v>129</v>
      </c>
      <c r="L705" t="s">
        <v>82</v>
      </c>
      <c r="N705" t="s">
        <v>130</v>
      </c>
      <c r="O705" t="s">
        <v>235</v>
      </c>
      <c r="P705" t="s">
        <v>132</v>
      </c>
      <c r="Q705" t="s">
        <v>86</v>
      </c>
      <c r="R705" t="s">
        <v>82</v>
      </c>
      <c r="S705" t="s">
        <v>82</v>
      </c>
      <c r="T705" t="s">
        <v>82</v>
      </c>
      <c r="V705" t="s">
        <v>82</v>
      </c>
      <c r="W705" t="s">
        <v>82</v>
      </c>
      <c r="X705" t="s">
        <v>82</v>
      </c>
      <c r="AC705" t="s">
        <v>82</v>
      </c>
      <c r="AD705" t="s">
        <v>82</v>
      </c>
      <c r="AE705" t="s">
        <v>82</v>
      </c>
      <c r="AF705" t="s">
        <v>82</v>
      </c>
      <c r="AG705" t="s">
        <v>82</v>
      </c>
      <c r="AH705" t="s">
        <v>82</v>
      </c>
      <c r="AI705" t="s">
        <v>82</v>
      </c>
      <c r="AJ705" t="s">
        <v>82</v>
      </c>
      <c r="AK705" t="s">
        <v>82</v>
      </c>
      <c r="AL705" t="s">
        <v>82</v>
      </c>
      <c r="BD705" t="s">
        <v>82</v>
      </c>
      <c r="BE705" t="s">
        <v>82</v>
      </c>
      <c r="BF705" t="s">
        <v>82</v>
      </c>
      <c r="BG705" t="s">
        <v>88</v>
      </c>
      <c r="BH705" t="s">
        <v>89</v>
      </c>
      <c r="BL705" t="s">
        <v>82</v>
      </c>
      <c r="BM705" t="s">
        <v>82</v>
      </c>
      <c r="BN705" t="s">
        <v>82</v>
      </c>
      <c r="BO705" t="s">
        <v>82</v>
      </c>
      <c r="BP705" t="s">
        <v>82</v>
      </c>
      <c r="BQ705" t="s">
        <v>82</v>
      </c>
      <c r="BR705" t="s">
        <v>82</v>
      </c>
      <c r="BS705" t="s">
        <v>82</v>
      </c>
    </row>
    <row r="706" spans="1:71" hidden="1" x14ac:dyDescent="0.2">
      <c r="A706">
        <v>3344152</v>
      </c>
      <c r="B706" s="2">
        <v>45689.318485023148</v>
      </c>
      <c r="C706" s="3">
        <v>45689.318485023148</v>
      </c>
      <c r="D706" s="2">
        <v>45690.977209594908</v>
      </c>
      <c r="E706" s="3">
        <v>45690.977209594908</v>
      </c>
      <c r="F706" t="s">
        <v>156</v>
      </c>
      <c r="G706" t="s">
        <v>604</v>
      </c>
      <c r="K706" t="s">
        <v>82</v>
      </c>
      <c r="N706" t="s">
        <v>83</v>
      </c>
      <c r="O706" t="s">
        <v>605</v>
      </c>
      <c r="P706" t="s">
        <v>85</v>
      </c>
      <c r="Q706" t="s">
        <v>82</v>
      </c>
      <c r="R706" t="s">
        <v>82</v>
      </c>
      <c r="S706" t="s">
        <v>82</v>
      </c>
      <c r="T706" t="s">
        <v>82</v>
      </c>
      <c r="V706" t="s">
        <v>82</v>
      </c>
      <c r="W706" t="s">
        <v>82</v>
      </c>
      <c r="X706" t="s">
        <v>82</v>
      </c>
      <c r="AC706" t="s">
        <v>87</v>
      </c>
      <c r="AD706" t="s">
        <v>82</v>
      </c>
      <c r="AE706" t="s">
        <v>82</v>
      </c>
      <c r="AF706" t="s">
        <v>82</v>
      </c>
      <c r="AG706" t="s">
        <v>82</v>
      </c>
      <c r="AH706" t="s">
        <v>87</v>
      </c>
      <c r="AI706" t="s">
        <v>82</v>
      </c>
      <c r="AJ706" t="s">
        <v>82</v>
      </c>
      <c r="AK706" t="s">
        <v>82</v>
      </c>
      <c r="AL706" t="s">
        <v>82</v>
      </c>
      <c r="BD706" t="s">
        <v>82</v>
      </c>
      <c r="BE706" t="s">
        <v>82</v>
      </c>
      <c r="BF706" t="s">
        <v>82</v>
      </c>
      <c r="BG706" t="s">
        <v>88</v>
      </c>
      <c r="BH706" t="s">
        <v>89</v>
      </c>
      <c r="BL706" t="s">
        <v>82</v>
      </c>
      <c r="BM706" t="s">
        <v>82</v>
      </c>
      <c r="BN706" t="s">
        <v>82</v>
      </c>
      <c r="BO706" t="s">
        <v>82</v>
      </c>
      <c r="BP706" t="s">
        <v>82</v>
      </c>
      <c r="BQ706" t="s">
        <v>82</v>
      </c>
      <c r="BR706" t="s">
        <v>82</v>
      </c>
      <c r="BS706" t="s">
        <v>82</v>
      </c>
    </row>
    <row r="707" spans="1:71" x14ac:dyDescent="0.2">
      <c r="A707">
        <v>3344518</v>
      </c>
      <c r="B707" s="2">
        <v>45689.629564189818</v>
      </c>
      <c r="C707" s="3">
        <v>45689.629564189818</v>
      </c>
      <c r="D707" s="2">
        <v>45689.630155451392</v>
      </c>
      <c r="E707" s="3">
        <v>45689.630155451392</v>
      </c>
      <c r="F707" t="s">
        <v>321</v>
      </c>
      <c r="G707" t="s">
        <v>79</v>
      </c>
      <c r="H707" t="s">
        <v>80</v>
      </c>
      <c r="I707" s="4">
        <v>197.7</v>
      </c>
      <c r="K707" t="s">
        <v>129</v>
      </c>
      <c r="L707" t="s">
        <v>82</v>
      </c>
      <c r="N707" t="s">
        <v>130</v>
      </c>
      <c r="O707" t="s">
        <v>529</v>
      </c>
      <c r="P707" t="s">
        <v>132</v>
      </c>
      <c r="Q707" t="s">
        <v>86</v>
      </c>
      <c r="R707" t="s">
        <v>82</v>
      </c>
      <c r="S707" t="s">
        <v>82</v>
      </c>
      <c r="T707" t="s">
        <v>82</v>
      </c>
      <c r="V707" t="s">
        <v>82</v>
      </c>
      <c r="W707" t="s">
        <v>82</v>
      </c>
      <c r="X707" t="s">
        <v>82</v>
      </c>
      <c r="AC707" t="s">
        <v>82</v>
      </c>
      <c r="AD707" t="s">
        <v>82</v>
      </c>
      <c r="AE707" t="s">
        <v>82</v>
      </c>
      <c r="AF707" t="s">
        <v>82</v>
      </c>
      <c r="AG707" t="s">
        <v>82</v>
      </c>
      <c r="AH707" t="s">
        <v>82</v>
      </c>
      <c r="AI707" t="s">
        <v>82</v>
      </c>
      <c r="AJ707" t="s">
        <v>82</v>
      </c>
      <c r="AK707" t="s">
        <v>82</v>
      </c>
      <c r="AL707" t="s">
        <v>82</v>
      </c>
      <c r="BD707" t="s">
        <v>82</v>
      </c>
      <c r="BE707" t="s">
        <v>82</v>
      </c>
      <c r="BF707" t="s">
        <v>82</v>
      </c>
      <c r="BG707" t="s">
        <v>88</v>
      </c>
      <c r="BH707" t="s">
        <v>89</v>
      </c>
      <c r="BL707" t="s">
        <v>82</v>
      </c>
      <c r="BM707" t="s">
        <v>82</v>
      </c>
      <c r="BN707" t="s">
        <v>82</v>
      </c>
      <c r="BO707" t="s">
        <v>82</v>
      </c>
      <c r="BP707" t="s">
        <v>82</v>
      </c>
      <c r="BQ707" t="s">
        <v>82</v>
      </c>
      <c r="BR707" t="s">
        <v>82</v>
      </c>
      <c r="BS707" t="s">
        <v>82</v>
      </c>
    </row>
    <row r="708" spans="1:71" x14ac:dyDescent="0.2">
      <c r="A708">
        <v>3345014</v>
      </c>
      <c r="B708" s="2">
        <v>45690.360008356482</v>
      </c>
      <c r="C708" s="3">
        <v>45690.360008356482</v>
      </c>
      <c r="D708" s="2">
        <v>45690.378614687499</v>
      </c>
      <c r="E708" s="3">
        <v>45690.378614687499</v>
      </c>
      <c r="F708" t="s">
        <v>281</v>
      </c>
      <c r="G708" t="s">
        <v>79</v>
      </c>
      <c r="H708" t="s">
        <v>101</v>
      </c>
      <c r="I708" s="4">
        <v>196.9</v>
      </c>
      <c r="K708" t="s">
        <v>129</v>
      </c>
      <c r="L708" t="s">
        <v>82</v>
      </c>
      <c r="N708" t="s">
        <v>92</v>
      </c>
      <c r="O708" t="s">
        <v>606</v>
      </c>
      <c r="P708" t="s">
        <v>184</v>
      </c>
      <c r="Q708" t="s">
        <v>86</v>
      </c>
      <c r="R708" t="s">
        <v>82</v>
      </c>
      <c r="S708" t="s">
        <v>82</v>
      </c>
      <c r="T708" t="s">
        <v>82</v>
      </c>
      <c r="V708" t="s">
        <v>82</v>
      </c>
      <c r="W708" t="s">
        <v>82</v>
      </c>
      <c r="X708" t="s">
        <v>82</v>
      </c>
      <c r="Y708" s="3">
        <v>45690.361027870371</v>
      </c>
      <c r="Z708" s="3">
        <v>45690.364109351853</v>
      </c>
      <c r="AA708" s="3">
        <v>45690.378508831018</v>
      </c>
      <c r="AC708" t="s">
        <v>82</v>
      </c>
      <c r="AD708" t="s">
        <v>82</v>
      </c>
      <c r="AE708" t="s">
        <v>82</v>
      </c>
      <c r="AF708" t="s">
        <v>82</v>
      </c>
      <c r="AG708" t="s">
        <v>82</v>
      </c>
      <c r="AH708" t="s">
        <v>82</v>
      </c>
      <c r="AI708" t="s">
        <v>82</v>
      </c>
      <c r="AJ708" t="s">
        <v>82</v>
      </c>
      <c r="AK708" t="s">
        <v>82</v>
      </c>
      <c r="AL708" t="s">
        <v>82</v>
      </c>
      <c r="BD708" t="s">
        <v>82</v>
      </c>
      <c r="BE708" t="s">
        <v>82</v>
      </c>
      <c r="BF708" t="s">
        <v>82</v>
      </c>
      <c r="BG708" t="s">
        <v>88</v>
      </c>
      <c r="BH708" t="s">
        <v>89</v>
      </c>
      <c r="BL708" t="s">
        <v>82</v>
      </c>
      <c r="BM708" t="s">
        <v>82</v>
      </c>
      <c r="BN708" t="s">
        <v>82</v>
      </c>
      <c r="BO708" t="s">
        <v>82</v>
      </c>
      <c r="BP708" t="s">
        <v>82</v>
      </c>
      <c r="BQ708" t="s">
        <v>82</v>
      </c>
      <c r="BR708" t="s">
        <v>82</v>
      </c>
      <c r="BS708" t="s">
        <v>82</v>
      </c>
    </row>
    <row r="709" spans="1:71" hidden="1" x14ac:dyDescent="0.2">
      <c r="A709">
        <v>3345154</v>
      </c>
      <c r="B709" s="2">
        <v>45690.543946504629</v>
      </c>
      <c r="C709" s="3">
        <v>45690.543946504629</v>
      </c>
      <c r="D709" s="2">
        <v>45690.559788460647</v>
      </c>
      <c r="E709" s="3">
        <v>45690.559788460647</v>
      </c>
      <c r="F709" t="s">
        <v>156</v>
      </c>
      <c r="G709" t="s">
        <v>79</v>
      </c>
      <c r="H709" t="s">
        <v>101</v>
      </c>
      <c r="I709" s="4">
        <v>119.1</v>
      </c>
      <c r="K709" t="s">
        <v>82</v>
      </c>
      <c r="L709" t="s">
        <v>143</v>
      </c>
      <c r="N709" t="s">
        <v>92</v>
      </c>
      <c r="O709" t="s">
        <v>191</v>
      </c>
      <c r="P709" t="s">
        <v>158</v>
      </c>
      <c r="Q709" t="s">
        <v>95</v>
      </c>
      <c r="R709" t="s">
        <v>82</v>
      </c>
      <c r="S709" t="s">
        <v>82</v>
      </c>
      <c r="T709" t="s">
        <v>82</v>
      </c>
      <c r="V709" t="s">
        <v>82</v>
      </c>
      <c r="W709" t="s">
        <v>87</v>
      </c>
      <c r="X709" t="s">
        <v>82</v>
      </c>
      <c r="Y709" s="3">
        <v>45690.544753379625</v>
      </c>
      <c r="Z709" s="3">
        <v>45690.558937256945</v>
      </c>
      <c r="AA709" s="3">
        <v>45690.559702384257</v>
      </c>
      <c r="AC709" t="s">
        <v>82</v>
      </c>
      <c r="AD709" t="s">
        <v>82</v>
      </c>
      <c r="AE709" t="s">
        <v>82</v>
      </c>
      <c r="AF709" t="s">
        <v>82</v>
      </c>
      <c r="AG709" t="s">
        <v>82</v>
      </c>
      <c r="AH709" t="s">
        <v>82</v>
      </c>
      <c r="AI709" t="s">
        <v>82</v>
      </c>
      <c r="AJ709" t="s">
        <v>82</v>
      </c>
      <c r="AK709" t="s">
        <v>82</v>
      </c>
      <c r="AL709" t="s">
        <v>82</v>
      </c>
      <c r="BD709" t="s">
        <v>82</v>
      </c>
      <c r="BE709" t="s">
        <v>82</v>
      </c>
      <c r="BF709" t="s">
        <v>82</v>
      </c>
      <c r="BG709" t="s">
        <v>88</v>
      </c>
      <c r="BH709" t="s">
        <v>89</v>
      </c>
      <c r="BL709" t="s">
        <v>82</v>
      </c>
      <c r="BM709" t="s">
        <v>82</v>
      </c>
      <c r="BN709" t="s">
        <v>82</v>
      </c>
      <c r="BO709" t="s">
        <v>82</v>
      </c>
      <c r="BP709" t="s">
        <v>82</v>
      </c>
      <c r="BQ709" t="s">
        <v>82</v>
      </c>
      <c r="BR709" t="s">
        <v>82</v>
      </c>
      <c r="BS709" t="s">
        <v>82</v>
      </c>
    </row>
    <row r="710" spans="1:71" x14ac:dyDescent="0.2">
      <c r="A710">
        <v>3345236</v>
      </c>
      <c r="B710" s="2">
        <v>45690.613918460644</v>
      </c>
      <c r="C710" s="3">
        <v>45690.613918460644</v>
      </c>
      <c r="D710" s="2">
        <v>45690.614552858795</v>
      </c>
      <c r="E710" s="3">
        <v>45690.614552858795</v>
      </c>
      <c r="F710" t="s">
        <v>321</v>
      </c>
      <c r="G710" t="s">
        <v>79</v>
      </c>
      <c r="H710" t="s">
        <v>101</v>
      </c>
      <c r="I710" s="4">
        <v>200.7</v>
      </c>
      <c r="K710" t="s">
        <v>129</v>
      </c>
      <c r="L710" t="s">
        <v>82</v>
      </c>
      <c r="N710" t="s">
        <v>92</v>
      </c>
      <c r="O710" t="s">
        <v>529</v>
      </c>
      <c r="P710" t="s">
        <v>158</v>
      </c>
      <c r="Q710" t="s">
        <v>86</v>
      </c>
      <c r="R710" t="s">
        <v>82</v>
      </c>
      <c r="S710" t="s">
        <v>82</v>
      </c>
      <c r="T710" t="s">
        <v>82</v>
      </c>
      <c r="V710" t="s">
        <v>82</v>
      </c>
      <c r="W710" t="s">
        <v>82</v>
      </c>
      <c r="X710" t="s">
        <v>82</v>
      </c>
      <c r="AC710" t="s">
        <v>82</v>
      </c>
      <c r="AD710" t="s">
        <v>82</v>
      </c>
      <c r="AE710" t="s">
        <v>82</v>
      </c>
      <c r="AF710" t="s">
        <v>82</v>
      </c>
      <c r="AG710" t="s">
        <v>82</v>
      </c>
      <c r="AH710" t="s">
        <v>82</v>
      </c>
      <c r="AI710" t="s">
        <v>82</v>
      </c>
      <c r="AJ710" t="s">
        <v>82</v>
      </c>
      <c r="AK710" t="s">
        <v>82</v>
      </c>
      <c r="AL710" t="s">
        <v>82</v>
      </c>
      <c r="BD710" t="s">
        <v>82</v>
      </c>
      <c r="BE710" t="s">
        <v>82</v>
      </c>
      <c r="BF710" t="s">
        <v>82</v>
      </c>
      <c r="BG710" t="s">
        <v>88</v>
      </c>
      <c r="BH710" t="s">
        <v>89</v>
      </c>
      <c r="BL710" t="s">
        <v>82</v>
      </c>
      <c r="BM710" t="s">
        <v>82</v>
      </c>
      <c r="BN710" t="s">
        <v>82</v>
      </c>
      <c r="BO710" t="s">
        <v>82</v>
      </c>
      <c r="BP710" t="s">
        <v>82</v>
      </c>
      <c r="BQ710" t="s">
        <v>82</v>
      </c>
      <c r="BR710" t="s">
        <v>82</v>
      </c>
      <c r="BS710" t="s">
        <v>82</v>
      </c>
    </row>
    <row r="711" spans="1:71" x14ac:dyDescent="0.2">
      <c r="A711">
        <v>3345357</v>
      </c>
      <c r="B711" s="2">
        <v>45690.706660995369</v>
      </c>
      <c r="C711" s="3">
        <v>45690.706660995369</v>
      </c>
      <c r="D711" s="2">
        <v>45690.708994699075</v>
      </c>
      <c r="E711" s="3">
        <v>45690.708994699075</v>
      </c>
      <c r="F711" t="s">
        <v>607</v>
      </c>
      <c r="G711" t="s">
        <v>79</v>
      </c>
      <c r="H711" t="s">
        <v>101</v>
      </c>
      <c r="I711" s="4">
        <v>195.3</v>
      </c>
      <c r="K711" t="s">
        <v>91</v>
      </c>
      <c r="L711" t="s">
        <v>82</v>
      </c>
      <c r="N711" t="s">
        <v>185</v>
      </c>
      <c r="O711" t="s">
        <v>167</v>
      </c>
      <c r="P711" t="s">
        <v>94</v>
      </c>
      <c r="Q711" t="s">
        <v>86</v>
      </c>
      <c r="R711" t="s">
        <v>82</v>
      </c>
      <c r="S711" t="s">
        <v>82</v>
      </c>
      <c r="T711" t="s">
        <v>82</v>
      </c>
      <c r="V711" t="s">
        <v>82</v>
      </c>
      <c r="W711" t="s">
        <v>82</v>
      </c>
      <c r="X711" t="s">
        <v>82</v>
      </c>
      <c r="AC711" t="s">
        <v>87</v>
      </c>
      <c r="AD711" t="s">
        <v>82</v>
      </c>
      <c r="AE711" t="s">
        <v>82</v>
      </c>
      <c r="AF711" t="s">
        <v>82</v>
      </c>
      <c r="AG711" t="s">
        <v>82</v>
      </c>
      <c r="AH711" t="s">
        <v>82</v>
      </c>
      <c r="AI711" t="s">
        <v>82</v>
      </c>
      <c r="AJ711" t="s">
        <v>82</v>
      </c>
      <c r="AK711" t="s">
        <v>82</v>
      </c>
      <c r="AL711" t="s">
        <v>82</v>
      </c>
      <c r="BD711" t="s">
        <v>82</v>
      </c>
      <c r="BE711" t="s">
        <v>82</v>
      </c>
      <c r="BF711" t="s">
        <v>82</v>
      </c>
      <c r="BG711" t="s">
        <v>88</v>
      </c>
      <c r="BH711" t="s">
        <v>89</v>
      </c>
      <c r="BL711" t="s">
        <v>82</v>
      </c>
      <c r="BM711" t="s">
        <v>82</v>
      </c>
      <c r="BN711" t="s">
        <v>82</v>
      </c>
      <c r="BO711" t="s">
        <v>82</v>
      </c>
      <c r="BP711" t="s">
        <v>82</v>
      </c>
      <c r="BQ711" t="s">
        <v>82</v>
      </c>
      <c r="BR711" t="s">
        <v>82</v>
      </c>
      <c r="BS711" t="s">
        <v>82</v>
      </c>
    </row>
    <row r="712" spans="1:71" x14ac:dyDescent="0.2">
      <c r="A712">
        <v>3345602</v>
      </c>
      <c r="B712" s="2">
        <v>45691.239264479169</v>
      </c>
      <c r="C712" s="3">
        <v>45691.239264479169</v>
      </c>
      <c r="D712" s="2">
        <v>45698.264723668981</v>
      </c>
      <c r="E712" s="3">
        <v>45698.264723668981</v>
      </c>
      <c r="F712" t="s">
        <v>133</v>
      </c>
      <c r="G712" t="s">
        <v>79</v>
      </c>
      <c r="H712" t="s">
        <v>101</v>
      </c>
      <c r="I712" s="4">
        <v>198</v>
      </c>
      <c r="K712" t="s">
        <v>82</v>
      </c>
      <c r="L712" t="s">
        <v>82</v>
      </c>
      <c r="N712" t="s">
        <v>97</v>
      </c>
      <c r="O712" t="s">
        <v>122</v>
      </c>
      <c r="P712" t="s">
        <v>99</v>
      </c>
      <c r="Q712" t="s">
        <v>86</v>
      </c>
      <c r="R712" t="s">
        <v>82</v>
      </c>
      <c r="S712" t="s">
        <v>82</v>
      </c>
      <c r="T712" t="s">
        <v>82</v>
      </c>
      <c r="V712" t="s">
        <v>82</v>
      </c>
      <c r="W712" t="s">
        <v>82</v>
      </c>
      <c r="X712" t="s">
        <v>82</v>
      </c>
      <c r="AC712" t="s">
        <v>82</v>
      </c>
      <c r="AD712" t="s">
        <v>82</v>
      </c>
      <c r="AE712" t="s">
        <v>82</v>
      </c>
      <c r="AF712" t="s">
        <v>82</v>
      </c>
      <c r="AG712" t="s">
        <v>82</v>
      </c>
      <c r="AH712" t="s">
        <v>82</v>
      </c>
      <c r="AI712" t="s">
        <v>82</v>
      </c>
      <c r="AJ712" t="s">
        <v>82</v>
      </c>
      <c r="AK712" t="s">
        <v>82</v>
      </c>
      <c r="AL712" t="s">
        <v>82</v>
      </c>
      <c r="BD712" t="s">
        <v>82</v>
      </c>
      <c r="BE712" t="s">
        <v>82</v>
      </c>
      <c r="BF712" t="s">
        <v>82</v>
      </c>
      <c r="BG712" t="s">
        <v>88</v>
      </c>
      <c r="BH712" t="s">
        <v>89</v>
      </c>
      <c r="BL712" t="s">
        <v>82</v>
      </c>
      <c r="BM712" t="s">
        <v>82</v>
      </c>
      <c r="BN712" t="s">
        <v>82</v>
      </c>
      <c r="BO712" t="s">
        <v>82</v>
      </c>
      <c r="BP712" t="s">
        <v>82</v>
      </c>
      <c r="BQ712" t="s">
        <v>82</v>
      </c>
      <c r="BR712" t="s">
        <v>82</v>
      </c>
      <c r="BS712" t="s">
        <v>82</v>
      </c>
    </row>
    <row r="713" spans="1:71" hidden="1" x14ac:dyDescent="0.2">
      <c r="A713">
        <v>3345755</v>
      </c>
      <c r="B713" s="2">
        <v>45691.339728634259</v>
      </c>
      <c r="C713" s="3">
        <v>45691.339728634259</v>
      </c>
      <c r="D713" s="2">
        <v>45691.354402372686</v>
      </c>
      <c r="E713" s="3">
        <v>45691.354402372686</v>
      </c>
      <c r="F713" t="s">
        <v>213</v>
      </c>
      <c r="G713" t="s">
        <v>79</v>
      </c>
      <c r="H713" t="s">
        <v>101</v>
      </c>
      <c r="I713" s="4">
        <v>193.5</v>
      </c>
      <c r="K713" t="s">
        <v>82</v>
      </c>
      <c r="L713" t="s">
        <v>143</v>
      </c>
      <c r="N713" t="s">
        <v>92</v>
      </c>
      <c r="O713" t="s">
        <v>174</v>
      </c>
      <c r="P713" t="s">
        <v>158</v>
      </c>
      <c r="Q713" t="s">
        <v>86</v>
      </c>
      <c r="R713" t="s">
        <v>82</v>
      </c>
      <c r="S713" t="s">
        <v>82</v>
      </c>
      <c r="T713" t="s">
        <v>82</v>
      </c>
      <c r="V713" t="s">
        <v>82</v>
      </c>
      <c r="W713" t="s">
        <v>82</v>
      </c>
      <c r="X713" t="s">
        <v>82</v>
      </c>
      <c r="Y713" s="3">
        <v>45691.341901689811</v>
      </c>
      <c r="Z713" s="3">
        <v>45691.342975081017</v>
      </c>
      <c r="AA713" s="3">
        <v>45691.354383032405</v>
      </c>
      <c r="AC713" t="s">
        <v>82</v>
      </c>
      <c r="AD713" t="s">
        <v>82</v>
      </c>
      <c r="AE713" t="s">
        <v>82</v>
      </c>
      <c r="AF713" t="s">
        <v>82</v>
      </c>
      <c r="AG713" t="s">
        <v>82</v>
      </c>
      <c r="AH713" t="s">
        <v>82</v>
      </c>
      <c r="AI713" t="s">
        <v>82</v>
      </c>
      <c r="AJ713" t="s">
        <v>82</v>
      </c>
      <c r="AK713" t="s">
        <v>82</v>
      </c>
      <c r="AL713" t="s">
        <v>82</v>
      </c>
      <c r="BD713" t="s">
        <v>82</v>
      </c>
      <c r="BE713" t="s">
        <v>82</v>
      </c>
      <c r="BF713" t="s">
        <v>82</v>
      </c>
      <c r="BG713" t="s">
        <v>88</v>
      </c>
      <c r="BH713" t="s">
        <v>89</v>
      </c>
      <c r="BL713" t="s">
        <v>82</v>
      </c>
      <c r="BM713" t="s">
        <v>82</v>
      </c>
      <c r="BN713" t="s">
        <v>82</v>
      </c>
      <c r="BO713" t="s">
        <v>82</v>
      </c>
      <c r="BP713" t="s">
        <v>82</v>
      </c>
      <c r="BQ713" t="s">
        <v>82</v>
      </c>
      <c r="BR713" t="s">
        <v>82</v>
      </c>
      <c r="BS713" t="s">
        <v>82</v>
      </c>
    </row>
    <row r="714" spans="1:71" hidden="1" x14ac:dyDescent="0.2">
      <c r="A714">
        <v>3345783</v>
      </c>
      <c r="B714" s="2">
        <v>45691.356394062503</v>
      </c>
      <c r="C714" s="3">
        <v>45691.356394062503</v>
      </c>
      <c r="D714" s="2">
        <v>45691.35705413195</v>
      </c>
      <c r="E714" s="3">
        <v>45691.35705413195</v>
      </c>
      <c r="F714" t="s">
        <v>281</v>
      </c>
      <c r="G714" t="s">
        <v>79</v>
      </c>
      <c r="H714" t="s">
        <v>80</v>
      </c>
      <c r="I714" s="4">
        <v>193.5</v>
      </c>
      <c r="K714" t="s">
        <v>91</v>
      </c>
      <c r="L714" t="s">
        <v>310</v>
      </c>
      <c r="N714" t="s">
        <v>116</v>
      </c>
      <c r="O714" t="s">
        <v>608</v>
      </c>
      <c r="P714" t="s">
        <v>106</v>
      </c>
      <c r="Q714" t="s">
        <v>86</v>
      </c>
      <c r="R714" t="s">
        <v>82</v>
      </c>
      <c r="S714" t="s">
        <v>82</v>
      </c>
      <c r="T714" t="s">
        <v>82</v>
      </c>
      <c r="V714" t="s">
        <v>82</v>
      </c>
      <c r="W714" t="s">
        <v>82</v>
      </c>
      <c r="X714" t="s">
        <v>82</v>
      </c>
      <c r="Y714" s="3">
        <v>45691.356394062503</v>
      </c>
      <c r="Z714" s="3">
        <v>45691.356394062503</v>
      </c>
      <c r="AA714" s="3">
        <v>45691.357038784721</v>
      </c>
      <c r="AC714" t="s">
        <v>82</v>
      </c>
      <c r="AD714" t="s">
        <v>82</v>
      </c>
      <c r="AE714" t="s">
        <v>82</v>
      </c>
      <c r="AF714" t="s">
        <v>82</v>
      </c>
      <c r="AG714" t="s">
        <v>82</v>
      </c>
      <c r="AH714" t="s">
        <v>82</v>
      </c>
      <c r="AI714" t="s">
        <v>82</v>
      </c>
      <c r="AJ714" t="s">
        <v>82</v>
      </c>
      <c r="AK714" t="s">
        <v>82</v>
      </c>
      <c r="AL714" t="s">
        <v>82</v>
      </c>
      <c r="BD714" t="s">
        <v>82</v>
      </c>
      <c r="BE714" t="s">
        <v>82</v>
      </c>
      <c r="BF714" t="s">
        <v>82</v>
      </c>
      <c r="BG714" t="s">
        <v>88</v>
      </c>
      <c r="BH714" t="s">
        <v>89</v>
      </c>
      <c r="BL714" t="s">
        <v>82</v>
      </c>
      <c r="BM714" t="s">
        <v>82</v>
      </c>
      <c r="BN714" t="s">
        <v>82</v>
      </c>
      <c r="BO714" t="s">
        <v>82</v>
      </c>
      <c r="BP714" t="s">
        <v>82</v>
      </c>
      <c r="BQ714" t="s">
        <v>82</v>
      </c>
      <c r="BR714" t="s">
        <v>82</v>
      </c>
      <c r="BS714" t="s">
        <v>82</v>
      </c>
    </row>
    <row r="715" spans="1:71" x14ac:dyDescent="0.2">
      <c r="A715">
        <v>3345885</v>
      </c>
      <c r="B715" s="2">
        <v>45691.406269861109</v>
      </c>
      <c r="C715" s="3">
        <v>45691.406269861109</v>
      </c>
      <c r="D715" s="2">
        <v>45691.419618981483</v>
      </c>
      <c r="E715" s="3">
        <v>45691.419618981483</v>
      </c>
      <c r="F715" t="s">
        <v>213</v>
      </c>
      <c r="G715" t="s">
        <v>79</v>
      </c>
      <c r="H715" t="s">
        <v>101</v>
      </c>
      <c r="I715" s="4">
        <v>197.9</v>
      </c>
      <c r="K715" t="s">
        <v>91</v>
      </c>
      <c r="L715" t="s">
        <v>82</v>
      </c>
      <c r="N715" t="s">
        <v>116</v>
      </c>
      <c r="O715" t="s">
        <v>609</v>
      </c>
      <c r="P715" t="s">
        <v>132</v>
      </c>
      <c r="Q715" t="s">
        <v>86</v>
      </c>
      <c r="R715" t="s">
        <v>82</v>
      </c>
      <c r="S715" t="s">
        <v>82</v>
      </c>
      <c r="T715" t="s">
        <v>82</v>
      </c>
      <c r="V715" t="s">
        <v>82</v>
      </c>
      <c r="W715" t="s">
        <v>82</v>
      </c>
      <c r="X715" t="s">
        <v>82</v>
      </c>
      <c r="Y715" s="3">
        <v>45691.407373425929</v>
      </c>
      <c r="AA715" s="3">
        <v>45691.419719791666</v>
      </c>
      <c r="AC715" t="s">
        <v>87</v>
      </c>
      <c r="AD715" t="s">
        <v>82</v>
      </c>
      <c r="AE715" t="s">
        <v>82</v>
      </c>
      <c r="AF715" t="s">
        <v>82</v>
      </c>
      <c r="AG715" t="s">
        <v>82</v>
      </c>
      <c r="AH715" t="s">
        <v>82</v>
      </c>
      <c r="AI715" t="s">
        <v>82</v>
      </c>
      <c r="AJ715" t="s">
        <v>82</v>
      </c>
      <c r="AK715" t="s">
        <v>82</v>
      </c>
      <c r="AL715" t="s">
        <v>82</v>
      </c>
      <c r="BD715" t="s">
        <v>82</v>
      </c>
      <c r="BE715" t="s">
        <v>82</v>
      </c>
      <c r="BF715" t="s">
        <v>82</v>
      </c>
      <c r="BG715" t="s">
        <v>88</v>
      </c>
      <c r="BH715" t="s">
        <v>89</v>
      </c>
      <c r="BL715" t="s">
        <v>82</v>
      </c>
      <c r="BM715" t="s">
        <v>82</v>
      </c>
      <c r="BN715" t="s">
        <v>82</v>
      </c>
      <c r="BO715" t="s">
        <v>82</v>
      </c>
      <c r="BP715" t="s">
        <v>82</v>
      </c>
      <c r="BQ715" t="s">
        <v>82</v>
      </c>
      <c r="BR715" t="s">
        <v>82</v>
      </c>
      <c r="BS715" t="s">
        <v>82</v>
      </c>
    </row>
    <row r="716" spans="1:71" hidden="1" x14ac:dyDescent="0.2">
      <c r="A716">
        <v>3346152</v>
      </c>
      <c r="B716" s="2">
        <v>45691.575804641208</v>
      </c>
      <c r="C716" s="3">
        <v>45691.575804641208</v>
      </c>
      <c r="D716" s="2">
        <v>45691.598747083335</v>
      </c>
      <c r="E716" s="3">
        <v>45691.598747083335</v>
      </c>
      <c r="F716" t="s">
        <v>213</v>
      </c>
      <c r="G716" t="s">
        <v>79</v>
      </c>
      <c r="H716" t="s">
        <v>101</v>
      </c>
      <c r="I716" s="4">
        <v>201.2</v>
      </c>
      <c r="K716" t="s">
        <v>208</v>
      </c>
      <c r="L716" t="s">
        <v>82</v>
      </c>
      <c r="N716" t="s">
        <v>130</v>
      </c>
      <c r="O716" t="s">
        <v>610</v>
      </c>
      <c r="P716" t="s">
        <v>158</v>
      </c>
      <c r="Q716" t="s">
        <v>86</v>
      </c>
      <c r="R716" t="s">
        <v>82</v>
      </c>
      <c r="S716" t="s">
        <v>82</v>
      </c>
      <c r="T716" t="s">
        <v>82</v>
      </c>
      <c r="V716" t="s">
        <v>82</v>
      </c>
      <c r="W716" t="s">
        <v>82</v>
      </c>
      <c r="X716" t="s">
        <v>82</v>
      </c>
      <c r="Y716" s="3">
        <v>45691.577354560184</v>
      </c>
      <c r="Z716" s="3">
        <v>45691.595313067126</v>
      </c>
      <c r="AA716" s="3">
        <v>45691.598714398147</v>
      </c>
      <c r="AC716" t="s">
        <v>87</v>
      </c>
      <c r="AD716" t="s">
        <v>82</v>
      </c>
      <c r="AE716" t="s">
        <v>82</v>
      </c>
      <c r="AF716" t="s">
        <v>82</v>
      </c>
      <c r="AG716" t="s">
        <v>82</v>
      </c>
      <c r="AH716" t="s">
        <v>82</v>
      </c>
      <c r="AI716" t="s">
        <v>82</v>
      </c>
      <c r="AJ716" t="s">
        <v>82</v>
      </c>
      <c r="AK716" t="s">
        <v>82</v>
      </c>
      <c r="AL716" t="s">
        <v>82</v>
      </c>
      <c r="AP716">
        <v>1</v>
      </c>
      <c r="BD716" t="s">
        <v>82</v>
      </c>
      <c r="BE716" t="s">
        <v>82</v>
      </c>
      <c r="BF716" t="s">
        <v>82</v>
      </c>
      <c r="BG716" t="s">
        <v>88</v>
      </c>
      <c r="BH716" t="s">
        <v>89</v>
      </c>
      <c r="BL716" t="s">
        <v>82</v>
      </c>
      <c r="BM716" t="s">
        <v>82</v>
      </c>
      <c r="BN716" t="s">
        <v>82</v>
      </c>
      <c r="BO716" t="s">
        <v>82</v>
      </c>
      <c r="BP716" t="s">
        <v>82</v>
      </c>
      <c r="BQ716" t="s">
        <v>82</v>
      </c>
      <c r="BR716" t="s">
        <v>82</v>
      </c>
      <c r="BS716" t="s">
        <v>82</v>
      </c>
    </row>
    <row r="717" spans="1:71" hidden="1" x14ac:dyDescent="0.2">
      <c r="A717">
        <v>3348083</v>
      </c>
      <c r="B717" s="2">
        <v>45693.314725868055</v>
      </c>
      <c r="C717" s="3">
        <v>45693.314725868055</v>
      </c>
      <c r="D717" s="2">
        <v>45693.332145636574</v>
      </c>
      <c r="E717" s="3">
        <v>45693.332145636574</v>
      </c>
      <c r="F717" t="s">
        <v>266</v>
      </c>
      <c r="G717" t="s">
        <v>79</v>
      </c>
      <c r="H717" t="s">
        <v>80</v>
      </c>
      <c r="I717" s="4">
        <v>117.8</v>
      </c>
      <c r="K717" t="s">
        <v>129</v>
      </c>
      <c r="L717" t="s">
        <v>82</v>
      </c>
      <c r="N717" t="s">
        <v>130</v>
      </c>
      <c r="O717" t="s">
        <v>114</v>
      </c>
      <c r="P717" t="s">
        <v>94</v>
      </c>
      <c r="Q717" t="s">
        <v>95</v>
      </c>
      <c r="R717" t="s">
        <v>82</v>
      </c>
      <c r="S717" t="s">
        <v>82</v>
      </c>
      <c r="T717" t="s">
        <v>82</v>
      </c>
      <c r="V717" t="s">
        <v>82</v>
      </c>
      <c r="W717" t="s">
        <v>82</v>
      </c>
      <c r="X717" t="s">
        <v>82</v>
      </c>
      <c r="Y717" s="3">
        <v>45693.314940497687</v>
      </c>
      <c r="Z717" s="3">
        <v>45693.330858148147</v>
      </c>
      <c r="AA717" s="3">
        <v>45693.332133796299</v>
      </c>
      <c r="AC717" t="s">
        <v>82</v>
      </c>
      <c r="AD717" t="s">
        <v>82</v>
      </c>
      <c r="AE717" t="s">
        <v>82</v>
      </c>
      <c r="AF717" t="s">
        <v>82</v>
      </c>
      <c r="AG717" t="s">
        <v>82</v>
      </c>
      <c r="AH717" t="s">
        <v>82</v>
      </c>
      <c r="AI717" t="s">
        <v>82</v>
      </c>
      <c r="AJ717" t="s">
        <v>82</v>
      </c>
      <c r="AK717" t="s">
        <v>82</v>
      </c>
      <c r="AL717" t="s">
        <v>82</v>
      </c>
      <c r="BD717" t="s">
        <v>82</v>
      </c>
      <c r="BE717" t="s">
        <v>82</v>
      </c>
      <c r="BF717" t="s">
        <v>82</v>
      </c>
      <c r="BG717" t="s">
        <v>88</v>
      </c>
      <c r="BH717" t="s">
        <v>89</v>
      </c>
      <c r="BL717" t="s">
        <v>82</v>
      </c>
      <c r="BM717" t="s">
        <v>82</v>
      </c>
      <c r="BN717" t="s">
        <v>82</v>
      </c>
      <c r="BO717" t="s">
        <v>82</v>
      </c>
      <c r="BP717" t="s">
        <v>82</v>
      </c>
      <c r="BQ717" t="s">
        <v>82</v>
      </c>
      <c r="BR717" t="s">
        <v>82</v>
      </c>
      <c r="BS717" t="s">
        <v>82</v>
      </c>
    </row>
    <row r="718" spans="1:71" hidden="1" x14ac:dyDescent="0.2">
      <c r="A718">
        <v>3348680</v>
      </c>
      <c r="B718" s="2">
        <v>45693.657950520836</v>
      </c>
      <c r="C718" s="3">
        <v>45693.657950520836</v>
      </c>
      <c r="D718" s="2">
        <v>45693.67984916667</v>
      </c>
      <c r="E718" s="3">
        <v>45693.67984916667</v>
      </c>
      <c r="F718" t="s">
        <v>96</v>
      </c>
      <c r="G718" t="s">
        <v>79</v>
      </c>
      <c r="H718" t="s">
        <v>101</v>
      </c>
      <c r="I718" s="4">
        <v>204.5</v>
      </c>
      <c r="K718" t="s">
        <v>129</v>
      </c>
      <c r="L718" t="s">
        <v>82</v>
      </c>
      <c r="N718" t="s">
        <v>130</v>
      </c>
      <c r="O718" t="s">
        <v>611</v>
      </c>
      <c r="P718" t="s">
        <v>158</v>
      </c>
      <c r="Q718" t="s">
        <v>86</v>
      </c>
      <c r="R718" t="s">
        <v>82</v>
      </c>
      <c r="S718" t="s">
        <v>82</v>
      </c>
      <c r="T718" t="s">
        <v>82</v>
      </c>
      <c r="V718" t="s">
        <v>82</v>
      </c>
      <c r="W718" t="s">
        <v>82</v>
      </c>
      <c r="X718" t="s">
        <v>82</v>
      </c>
      <c r="Y718" s="3">
        <v>45693.658624814816</v>
      </c>
      <c r="Z718" s="3">
        <v>45693.662870868051</v>
      </c>
      <c r="AA718" s="3">
        <v>45693.679834432871</v>
      </c>
      <c r="AC718" t="s">
        <v>82</v>
      </c>
      <c r="AD718" t="s">
        <v>82</v>
      </c>
      <c r="AE718" t="s">
        <v>82</v>
      </c>
      <c r="AF718" t="s">
        <v>82</v>
      </c>
      <c r="AG718" t="s">
        <v>82</v>
      </c>
      <c r="AH718" t="s">
        <v>82</v>
      </c>
      <c r="AI718" t="s">
        <v>82</v>
      </c>
      <c r="AJ718" t="s">
        <v>82</v>
      </c>
      <c r="AK718" t="s">
        <v>82</v>
      </c>
      <c r="AL718" t="s">
        <v>82</v>
      </c>
      <c r="AQ718">
        <v>1</v>
      </c>
      <c r="BD718" t="s">
        <v>82</v>
      </c>
      <c r="BE718" t="s">
        <v>82</v>
      </c>
      <c r="BF718" t="s">
        <v>82</v>
      </c>
      <c r="BG718" t="s">
        <v>88</v>
      </c>
      <c r="BH718" t="s">
        <v>89</v>
      </c>
      <c r="BL718" t="s">
        <v>82</v>
      </c>
      <c r="BM718" t="s">
        <v>82</v>
      </c>
      <c r="BN718" t="s">
        <v>82</v>
      </c>
      <c r="BO718" t="s">
        <v>82</v>
      </c>
      <c r="BP718" t="s">
        <v>82</v>
      </c>
      <c r="BQ718" t="s">
        <v>82</v>
      </c>
      <c r="BR718" t="s">
        <v>82</v>
      </c>
      <c r="BS718" t="s">
        <v>82</v>
      </c>
    </row>
    <row r="719" spans="1:71" x14ac:dyDescent="0.2">
      <c r="A719">
        <v>3348758</v>
      </c>
      <c r="B719" s="2">
        <v>45693.693748784717</v>
      </c>
      <c r="C719" s="3">
        <v>45693.693748784717</v>
      </c>
      <c r="D719" s="2">
        <v>45693.695101956022</v>
      </c>
      <c r="E719" s="3">
        <v>45693.695101956022</v>
      </c>
      <c r="F719" t="s">
        <v>96</v>
      </c>
      <c r="G719" t="s">
        <v>79</v>
      </c>
      <c r="H719" t="s">
        <v>80</v>
      </c>
      <c r="I719" s="4">
        <v>199.3</v>
      </c>
      <c r="K719" t="s">
        <v>129</v>
      </c>
      <c r="L719" t="s">
        <v>82</v>
      </c>
      <c r="N719" t="s">
        <v>130</v>
      </c>
      <c r="O719" t="s">
        <v>172</v>
      </c>
      <c r="P719" t="s">
        <v>132</v>
      </c>
      <c r="Q719" t="s">
        <v>86</v>
      </c>
      <c r="R719" t="s">
        <v>82</v>
      </c>
      <c r="S719" t="s">
        <v>82</v>
      </c>
      <c r="T719" t="s">
        <v>82</v>
      </c>
      <c r="V719" t="s">
        <v>82</v>
      </c>
      <c r="W719" t="s">
        <v>82</v>
      </c>
      <c r="X719" t="s">
        <v>82</v>
      </c>
      <c r="AC719" t="s">
        <v>82</v>
      </c>
      <c r="AD719" t="s">
        <v>82</v>
      </c>
      <c r="AE719" t="s">
        <v>82</v>
      </c>
      <c r="AF719" t="s">
        <v>82</v>
      </c>
      <c r="AG719" t="s">
        <v>82</v>
      </c>
      <c r="AH719" t="s">
        <v>82</v>
      </c>
      <c r="AI719" t="s">
        <v>82</v>
      </c>
      <c r="AJ719" t="s">
        <v>82</v>
      </c>
      <c r="AK719" t="s">
        <v>82</v>
      </c>
      <c r="AL719" t="s">
        <v>82</v>
      </c>
      <c r="BD719" t="s">
        <v>82</v>
      </c>
      <c r="BE719" t="s">
        <v>82</v>
      </c>
      <c r="BF719" t="s">
        <v>82</v>
      </c>
      <c r="BG719" t="s">
        <v>88</v>
      </c>
      <c r="BH719" t="s">
        <v>89</v>
      </c>
      <c r="BL719" t="s">
        <v>82</v>
      </c>
      <c r="BM719" t="s">
        <v>82</v>
      </c>
      <c r="BN719" t="s">
        <v>82</v>
      </c>
      <c r="BO719" t="s">
        <v>82</v>
      </c>
      <c r="BP719" t="s">
        <v>82</v>
      </c>
      <c r="BQ719" t="s">
        <v>82</v>
      </c>
      <c r="BR719" t="s">
        <v>82</v>
      </c>
      <c r="BS719" t="s">
        <v>82</v>
      </c>
    </row>
    <row r="720" spans="1:71" x14ac:dyDescent="0.2">
      <c r="A720">
        <v>3349566</v>
      </c>
      <c r="B720" s="2">
        <v>45694.474051307872</v>
      </c>
      <c r="C720" s="3">
        <v>45694.474051307872</v>
      </c>
      <c r="D720" s="2">
        <v>45694.487531956023</v>
      </c>
      <c r="E720" s="3">
        <v>45694.487531956023</v>
      </c>
      <c r="F720" t="s">
        <v>140</v>
      </c>
      <c r="G720" t="s">
        <v>79</v>
      </c>
      <c r="H720" t="s">
        <v>101</v>
      </c>
      <c r="I720" s="4">
        <v>200.5</v>
      </c>
      <c r="K720" t="s">
        <v>82</v>
      </c>
      <c r="L720" t="s">
        <v>143</v>
      </c>
      <c r="N720" t="s">
        <v>92</v>
      </c>
      <c r="O720" t="s">
        <v>303</v>
      </c>
      <c r="P720" t="s">
        <v>184</v>
      </c>
      <c r="Q720" t="s">
        <v>86</v>
      </c>
      <c r="R720" t="s">
        <v>82</v>
      </c>
      <c r="S720" t="s">
        <v>82</v>
      </c>
      <c r="T720" t="s">
        <v>82</v>
      </c>
      <c r="V720" t="s">
        <v>82</v>
      </c>
      <c r="W720" t="s">
        <v>82</v>
      </c>
      <c r="X720" t="s">
        <v>82</v>
      </c>
      <c r="AC720" t="s">
        <v>82</v>
      </c>
      <c r="AD720" t="s">
        <v>82</v>
      </c>
      <c r="AE720" t="s">
        <v>82</v>
      </c>
      <c r="AF720" t="s">
        <v>82</v>
      </c>
      <c r="AG720" t="s">
        <v>82</v>
      </c>
      <c r="AH720" t="s">
        <v>82</v>
      </c>
      <c r="AI720" t="s">
        <v>82</v>
      </c>
      <c r="AJ720" t="s">
        <v>82</v>
      </c>
      <c r="AK720" t="s">
        <v>82</v>
      </c>
      <c r="AL720" t="s">
        <v>82</v>
      </c>
      <c r="BD720" t="s">
        <v>82</v>
      </c>
      <c r="BE720" t="s">
        <v>82</v>
      </c>
      <c r="BF720" t="s">
        <v>82</v>
      </c>
      <c r="BG720" t="s">
        <v>88</v>
      </c>
      <c r="BH720" t="s">
        <v>89</v>
      </c>
      <c r="BL720" t="s">
        <v>82</v>
      </c>
      <c r="BM720" t="s">
        <v>82</v>
      </c>
      <c r="BN720" t="s">
        <v>82</v>
      </c>
      <c r="BO720" t="s">
        <v>82</v>
      </c>
      <c r="BP720" t="s">
        <v>82</v>
      </c>
      <c r="BQ720" t="s">
        <v>82</v>
      </c>
      <c r="BR720" t="s">
        <v>82</v>
      </c>
      <c r="BS720" t="s">
        <v>82</v>
      </c>
    </row>
    <row r="721" spans="1:71" x14ac:dyDescent="0.2">
      <c r="A721">
        <v>3349588</v>
      </c>
      <c r="B721" s="2">
        <v>45694.49034851852</v>
      </c>
      <c r="C721" s="3">
        <v>45694.49034851852</v>
      </c>
      <c r="D721" s="2">
        <v>45694.504948298607</v>
      </c>
      <c r="E721" s="3">
        <v>45694.504948298607</v>
      </c>
      <c r="F721" t="s">
        <v>140</v>
      </c>
      <c r="G721" t="s">
        <v>79</v>
      </c>
      <c r="H721" t="s">
        <v>80</v>
      </c>
      <c r="I721" s="4">
        <v>200.7</v>
      </c>
      <c r="K721" t="s">
        <v>129</v>
      </c>
      <c r="L721" t="s">
        <v>82</v>
      </c>
      <c r="N721" t="s">
        <v>92</v>
      </c>
      <c r="O721" t="s">
        <v>114</v>
      </c>
      <c r="P721" t="s">
        <v>160</v>
      </c>
      <c r="Q721" t="s">
        <v>86</v>
      </c>
      <c r="R721" t="s">
        <v>82</v>
      </c>
      <c r="S721" t="s">
        <v>82</v>
      </c>
      <c r="T721" t="s">
        <v>82</v>
      </c>
      <c r="V721" t="s">
        <v>82</v>
      </c>
      <c r="W721" t="s">
        <v>82</v>
      </c>
      <c r="X721" t="s">
        <v>82</v>
      </c>
      <c r="Y721" s="3">
        <v>45694.49059155093</v>
      </c>
      <c r="Z721" s="3">
        <v>45694.490611562505</v>
      </c>
      <c r="AA721" s="3">
        <v>45694.504935520832</v>
      </c>
      <c r="AC721" t="s">
        <v>82</v>
      </c>
      <c r="AD721" t="s">
        <v>82</v>
      </c>
      <c r="AE721" t="s">
        <v>82</v>
      </c>
      <c r="AF721" t="s">
        <v>82</v>
      </c>
      <c r="AG721" t="s">
        <v>82</v>
      </c>
      <c r="AH721" t="s">
        <v>82</v>
      </c>
      <c r="AI721" t="s">
        <v>82</v>
      </c>
      <c r="AJ721" t="s">
        <v>82</v>
      </c>
      <c r="AK721" t="s">
        <v>82</v>
      </c>
      <c r="AL721" t="s">
        <v>82</v>
      </c>
      <c r="AP721">
        <v>1</v>
      </c>
      <c r="BD721" t="s">
        <v>82</v>
      </c>
      <c r="BE721" t="s">
        <v>82</v>
      </c>
      <c r="BF721" t="s">
        <v>82</v>
      </c>
      <c r="BG721" t="s">
        <v>88</v>
      </c>
      <c r="BH721" t="s">
        <v>89</v>
      </c>
      <c r="BL721" t="s">
        <v>82</v>
      </c>
      <c r="BM721" t="s">
        <v>82</v>
      </c>
      <c r="BN721" t="s">
        <v>82</v>
      </c>
      <c r="BO721" t="s">
        <v>82</v>
      </c>
      <c r="BP721" t="s">
        <v>82</v>
      </c>
      <c r="BQ721" t="s">
        <v>82</v>
      </c>
      <c r="BR721" t="s">
        <v>82</v>
      </c>
      <c r="BS721" t="s">
        <v>82</v>
      </c>
    </row>
    <row r="722" spans="1:71" x14ac:dyDescent="0.2">
      <c r="A722">
        <v>3349631</v>
      </c>
      <c r="B722" s="2">
        <v>45694.521900740743</v>
      </c>
      <c r="C722" s="3">
        <v>45694.521900740743</v>
      </c>
      <c r="D722" s="2">
        <v>45694.527979699073</v>
      </c>
      <c r="E722" s="3">
        <v>45694.527979699073</v>
      </c>
      <c r="F722" t="s">
        <v>145</v>
      </c>
      <c r="G722" t="s">
        <v>79</v>
      </c>
      <c r="H722" t="s">
        <v>80</v>
      </c>
      <c r="I722" s="4">
        <v>198</v>
      </c>
      <c r="K722" t="s">
        <v>82</v>
      </c>
      <c r="L722" t="s">
        <v>82</v>
      </c>
      <c r="N722" t="s">
        <v>553</v>
      </c>
      <c r="O722" t="s">
        <v>554</v>
      </c>
      <c r="P722" t="s">
        <v>94</v>
      </c>
      <c r="Q722" t="s">
        <v>86</v>
      </c>
      <c r="R722" t="s">
        <v>82</v>
      </c>
      <c r="S722" t="s">
        <v>82</v>
      </c>
      <c r="T722" t="s">
        <v>82</v>
      </c>
      <c r="V722" t="s">
        <v>82</v>
      </c>
      <c r="W722" t="s">
        <v>82</v>
      </c>
      <c r="X722" t="s">
        <v>82</v>
      </c>
      <c r="AC722" t="s">
        <v>82</v>
      </c>
      <c r="AD722" t="s">
        <v>82</v>
      </c>
      <c r="AE722" t="s">
        <v>82</v>
      </c>
      <c r="AF722" t="s">
        <v>82</v>
      </c>
      <c r="AG722" t="s">
        <v>82</v>
      </c>
      <c r="AH722" t="s">
        <v>82</v>
      </c>
      <c r="AI722" t="s">
        <v>82</v>
      </c>
      <c r="AJ722" t="s">
        <v>82</v>
      </c>
      <c r="AK722" t="s">
        <v>82</v>
      </c>
      <c r="AL722" t="s">
        <v>82</v>
      </c>
      <c r="BD722" t="s">
        <v>82</v>
      </c>
      <c r="BE722" t="s">
        <v>82</v>
      </c>
      <c r="BF722" t="s">
        <v>82</v>
      </c>
      <c r="BG722" t="s">
        <v>88</v>
      </c>
      <c r="BH722" t="s">
        <v>89</v>
      </c>
      <c r="BL722" t="s">
        <v>82</v>
      </c>
      <c r="BM722" t="s">
        <v>82</v>
      </c>
      <c r="BN722" t="s">
        <v>82</v>
      </c>
      <c r="BO722" t="s">
        <v>82</v>
      </c>
      <c r="BP722" t="s">
        <v>82</v>
      </c>
      <c r="BQ722" t="s">
        <v>82</v>
      </c>
      <c r="BR722" t="s">
        <v>82</v>
      </c>
      <c r="BS722" t="s">
        <v>82</v>
      </c>
    </row>
    <row r="723" spans="1:71" x14ac:dyDescent="0.2">
      <c r="A723">
        <v>3349696</v>
      </c>
      <c r="B723" s="2">
        <v>45694.568903472224</v>
      </c>
      <c r="C723" s="3">
        <v>45694.568903472224</v>
      </c>
      <c r="D723" s="2">
        <v>45694.579588067128</v>
      </c>
      <c r="E723" s="3">
        <v>45694.579588067128</v>
      </c>
      <c r="F723" t="s">
        <v>145</v>
      </c>
      <c r="G723" t="s">
        <v>79</v>
      </c>
      <c r="H723" t="s">
        <v>101</v>
      </c>
      <c r="I723" s="4">
        <v>197.7</v>
      </c>
      <c r="K723" t="s">
        <v>82</v>
      </c>
      <c r="L723" t="s">
        <v>82</v>
      </c>
      <c r="N723" t="s">
        <v>149</v>
      </c>
      <c r="O723" t="s">
        <v>612</v>
      </c>
      <c r="P723" t="s">
        <v>94</v>
      </c>
      <c r="Q723" t="s">
        <v>86</v>
      </c>
      <c r="R723" t="s">
        <v>82</v>
      </c>
      <c r="S723" t="s">
        <v>82</v>
      </c>
      <c r="T723" t="s">
        <v>82</v>
      </c>
      <c r="V723" t="s">
        <v>82</v>
      </c>
      <c r="W723" t="s">
        <v>82</v>
      </c>
      <c r="X723" t="s">
        <v>82</v>
      </c>
      <c r="Y723" s="3">
        <v>45694.573069189813</v>
      </c>
      <c r="Z723" s="3">
        <v>45694.576389374997</v>
      </c>
      <c r="AA723" s="3">
        <v>45694.57956864583</v>
      </c>
      <c r="AC723" t="s">
        <v>82</v>
      </c>
      <c r="AD723" t="s">
        <v>82</v>
      </c>
      <c r="AE723" t="s">
        <v>82</v>
      </c>
      <c r="AF723" t="s">
        <v>82</v>
      </c>
      <c r="AG723" t="s">
        <v>82</v>
      </c>
      <c r="AH723" t="s">
        <v>82</v>
      </c>
      <c r="AI723" t="s">
        <v>82</v>
      </c>
      <c r="AJ723" t="s">
        <v>82</v>
      </c>
      <c r="AK723" t="s">
        <v>82</v>
      </c>
      <c r="AL723" t="s">
        <v>82</v>
      </c>
      <c r="BD723" t="s">
        <v>82</v>
      </c>
      <c r="BE723" t="s">
        <v>82</v>
      </c>
      <c r="BF723" t="s">
        <v>82</v>
      </c>
      <c r="BG723" t="s">
        <v>88</v>
      </c>
      <c r="BH723" t="s">
        <v>89</v>
      </c>
      <c r="BL723" t="s">
        <v>82</v>
      </c>
      <c r="BM723" t="s">
        <v>82</v>
      </c>
      <c r="BN723" t="s">
        <v>82</v>
      </c>
      <c r="BO723" t="s">
        <v>82</v>
      </c>
      <c r="BP723" t="s">
        <v>82</v>
      </c>
      <c r="BQ723" t="s">
        <v>82</v>
      </c>
      <c r="BR723" t="s">
        <v>82</v>
      </c>
      <c r="BS723" t="s">
        <v>82</v>
      </c>
    </row>
    <row r="724" spans="1:71" x14ac:dyDescent="0.2">
      <c r="A724">
        <v>3350020</v>
      </c>
      <c r="B724" s="2">
        <v>45694.717635185181</v>
      </c>
      <c r="C724" s="3">
        <v>45694.717635185181</v>
      </c>
      <c r="D724" s="2">
        <v>45694.737208402774</v>
      </c>
      <c r="E724" s="3">
        <v>45694.737208402774</v>
      </c>
      <c r="F724" t="s">
        <v>217</v>
      </c>
      <c r="G724" t="s">
        <v>79</v>
      </c>
      <c r="H724" t="s">
        <v>101</v>
      </c>
      <c r="I724" s="4">
        <v>197.7</v>
      </c>
      <c r="K724" t="s">
        <v>91</v>
      </c>
      <c r="L724" t="s">
        <v>82</v>
      </c>
      <c r="N724" t="s">
        <v>130</v>
      </c>
      <c r="O724" t="s">
        <v>114</v>
      </c>
      <c r="P724" t="s">
        <v>132</v>
      </c>
      <c r="Q724" t="s">
        <v>86</v>
      </c>
      <c r="R724" t="s">
        <v>82</v>
      </c>
      <c r="S724" t="s">
        <v>82</v>
      </c>
      <c r="T724" t="s">
        <v>82</v>
      </c>
      <c r="V724" t="s">
        <v>82</v>
      </c>
      <c r="W724" t="s">
        <v>82</v>
      </c>
      <c r="X724" t="s">
        <v>82</v>
      </c>
      <c r="Y724" s="3">
        <v>45694.718095416669</v>
      </c>
      <c r="Z724" s="3">
        <v>45694.718981944447</v>
      </c>
      <c r="AA724" s="3">
        <v>45694.736545891203</v>
      </c>
      <c r="AC724" t="s">
        <v>87</v>
      </c>
      <c r="AD724" t="s">
        <v>82</v>
      </c>
      <c r="AE724" t="s">
        <v>82</v>
      </c>
      <c r="AF724" t="s">
        <v>82</v>
      </c>
      <c r="AG724" t="s">
        <v>82</v>
      </c>
      <c r="AH724" t="s">
        <v>82</v>
      </c>
      <c r="AI724" t="s">
        <v>82</v>
      </c>
      <c r="AJ724" t="s">
        <v>82</v>
      </c>
      <c r="AK724" t="s">
        <v>82</v>
      </c>
      <c r="AL724" t="s">
        <v>82</v>
      </c>
      <c r="AP724">
        <v>1</v>
      </c>
      <c r="BD724" t="s">
        <v>82</v>
      </c>
      <c r="BE724" t="s">
        <v>82</v>
      </c>
      <c r="BF724" t="s">
        <v>82</v>
      </c>
      <c r="BG724" t="s">
        <v>88</v>
      </c>
      <c r="BH724" t="s">
        <v>89</v>
      </c>
      <c r="BL724" t="s">
        <v>82</v>
      </c>
      <c r="BM724" t="s">
        <v>82</v>
      </c>
      <c r="BN724" t="s">
        <v>82</v>
      </c>
      <c r="BO724" t="s">
        <v>82</v>
      </c>
      <c r="BP724" t="s">
        <v>82</v>
      </c>
      <c r="BQ724" t="s">
        <v>82</v>
      </c>
      <c r="BR724" t="s">
        <v>82</v>
      </c>
      <c r="BS724" t="s">
        <v>82</v>
      </c>
    </row>
    <row r="725" spans="1:71" x14ac:dyDescent="0.2">
      <c r="A725">
        <v>3350257</v>
      </c>
      <c r="B725" s="2">
        <v>45694.897216851852</v>
      </c>
      <c r="C725" s="3">
        <v>45694.897216851852</v>
      </c>
      <c r="D725" s="2">
        <v>45694.910676446758</v>
      </c>
      <c r="E725" s="3">
        <v>45694.910676446758</v>
      </c>
      <c r="F725" t="s">
        <v>217</v>
      </c>
      <c r="G725" t="s">
        <v>79</v>
      </c>
      <c r="H725" t="s">
        <v>101</v>
      </c>
      <c r="I725" s="4">
        <v>198.6</v>
      </c>
      <c r="K725" t="s">
        <v>124</v>
      </c>
      <c r="L725" t="s">
        <v>82</v>
      </c>
      <c r="N725" t="s">
        <v>116</v>
      </c>
      <c r="O725" t="s">
        <v>613</v>
      </c>
      <c r="P725" t="s">
        <v>99</v>
      </c>
      <c r="Q725" t="s">
        <v>86</v>
      </c>
      <c r="R725" t="s">
        <v>82</v>
      </c>
      <c r="S725" t="s">
        <v>82</v>
      </c>
      <c r="T725" t="s">
        <v>82</v>
      </c>
      <c r="V725" t="s">
        <v>82</v>
      </c>
      <c r="W725" t="s">
        <v>82</v>
      </c>
      <c r="X725" t="s">
        <v>82</v>
      </c>
      <c r="AC725" t="s">
        <v>87</v>
      </c>
      <c r="AD725" t="s">
        <v>82</v>
      </c>
      <c r="AE725" t="s">
        <v>82</v>
      </c>
      <c r="AF725" t="s">
        <v>82</v>
      </c>
      <c r="AG725" t="s">
        <v>82</v>
      </c>
      <c r="AH725" t="s">
        <v>82</v>
      </c>
      <c r="AI725" t="s">
        <v>82</v>
      </c>
      <c r="AJ725" t="s">
        <v>82</v>
      </c>
      <c r="AK725" t="s">
        <v>82</v>
      </c>
      <c r="AL725" t="s">
        <v>82</v>
      </c>
      <c r="BC725" t="s">
        <v>576</v>
      </c>
      <c r="BD725" t="s">
        <v>82</v>
      </c>
      <c r="BE725" t="s">
        <v>82</v>
      </c>
      <c r="BF725" t="s">
        <v>82</v>
      </c>
      <c r="BG725" t="s">
        <v>88</v>
      </c>
      <c r="BH725" t="s">
        <v>89</v>
      </c>
      <c r="BL725" t="s">
        <v>82</v>
      </c>
      <c r="BM725" t="s">
        <v>82</v>
      </c>
      <c r="BN725" t="s">
        <v>82</v>
      </c>
      <c r="BO725" t="s">
        <v>82</v>
      </c>
      <c r="BP725" t="s">
        <v>82</v>
      </c>
      <c r="BQ725" t="s">
        <v>82</v>
      </c>
      <c r="BR725" t="s">
        <v>82</v>
      </c>
      <c r="BS725" t="s">
        <v>82</v>
      </c>
    </row>
    <row r="726" spans="1:71" x14ac:dyDescent="0.2">
      <c r="A726">
        <v>3350607</v>
      </c>
      <c r="B726" s="2">
        <v>45695.388653136572</v>
      </c>
      <c r="C726" s="3">
        <v>45695.388653136572</v>
      </c>
      <c r="D726" s="2">
        <v>45695.580458472221</v>
      </c>
      <c r="E726" s="3">
        <v>45695.580458472221</v>
      </c>
      <c r="F726" t="s">
        <v>416</v>
      </c>
      <c r="G726" t="s">
        <v>79</v>
      </c>
      <c r="H726" t="s">
        <v>101</v>
      </c>
      <c r="I726" s="4">
        <v>197.8</v>
      </c>
      <c r="J726" s="4">
        <v>199</v>
      </c>
      <c r="K726" t="s">
        <v>81</v>
      </c>
      <c r="L726" t="s">
        <v>82</v>
      </c>
      <c r="N726" t="s">
        <v>83</v>
      </c>
      <c r="O726" t="s">
        <v>614</v>
      </c>
      <c r="P726" t="s">
        <v>194</v>
      </c>
      <c r="Q726" t="s">
        <v>86</v>
      </c>
      <c r="R726" t="s">
        <v>82</v>
      </c>
      <c r="S726" t="s">
        <v>82</v>
      </c>
      <c r="T726" t="s">
        <v>82</v>
      </c>
      <c r="V726" t="s">
        <v>82</v>
      </c>
      <c r="W726" t="s">
        <v>82</v>
      </c>
      <c r="X726" t="s">
        <v>82</v>
      </c>
      <c r="AC726" t="s">
        <v>82</v>
      </c>
      <c r="AD726" t="s">
        <v>82</v>
      </c>
      <c r="AE726" t="s">
        <v>82</v>
      </c>
      <c r="AF726" t="s">
        <v>82</v>
      </c>
      <c r="AG726" t="s">
        <v>82</v>
      </c>
      <c r="AH726" t="s">
        <v>82</v>
      </c>
      <c r="AI726" t="s">
        <v>82</v>
      </c>
      <c r="AJ726" t="s">
        <v>82</v>
      </c>
      <c r="AK726" t="s">
        <v>82</v>
      </c>
      <c r="AL726" t="s">
        <v>82</v>
      </c>
      <c r="BD726" t="s">
        <v>82</v>
      </c>
      <c r="BE726" t="s">
        <v>82</v>
      </c>
      <c r="BF726" t="s">
        <v>82</v>
      </c>
      <c r="BG726" t="s">
        <v>88</v>
      </c>
      <c r="BH726" t="s">
        <v>89</v>
      </c>
      <c r="BL726" t="s">
        <v>82</v>
      </c>
      <c r="BM726" t="s">
        <v>82</v>
      </c>
      <c r="BN726" t="s">
        <v>82</v>
      </c>
      <c r="BO726" t="s">
        <v>82</v>
      </c>
      <c r="BP726" t="s">
        <v>82</v>
      </c>
      <c r="BQ726" t="s">
        <v>82</v>
      </c>
      <c r="BR726" t="s">
        <v>82</v>
      </c>
      <c r="BS726" t="s">
        <v>82</v>
      </c>
    </row>
    <row r="727" spans="1:71" hidden="1" x14ac:dyDescent="0.2">
      <c r="A727">
        <v>3350783</v>
      </c>
      <c r="B727" s="2">
        <v>45695.485087939815</v>
      </c>
      <c r="C727" s="3">
        <v>45695.485087939815</v>
      </c>
      <c r="D727" s="2">
        <v>45695.58854626157</v>
      </c>
      <c r="E727" s="3">
        <v>45695.58854626157</v>
      </c>
      <c r="F727" t="s">
        <v>243</v>
      </c>
      <c r="G727" t="s">
        <v>79</v>
      </c>
      <c r="H727" t="s">
        <v>101</v>
      </c>
      <c r="I727" s="4">
        <v>119</v>
      </c>
      <c r="K727" t="s">
        <v>82</v>
      </c>
      <c r="L727" t="s">
        <v>103</v>
      </c>
      <c r="N727" t="s">
        <v>240</v>
      </c>
      <c r="O727" t="s">
        <v>615</v>
      </c>
      <c r="P727" t="s">
        <v>118</v>
      </c>
      <c r="Q727" t="s">
        <v>95</v>
      </c>
      <c r="R727" t="s">
        <v>82</v>
      </c>
      <c r="S727" t="s">
        <v>82</v>
      </c>
      <c r="T727" t="s">
        <v>82</v>
      </c>
      <c r="V727" t="s">
        <v>82</v>
      </c>
      <c r="W727" t="s">
        <v>82</v>
      </c>
      <c r="X727" t="s">
        <v>82</v>
      </c>
      <c r="Y727" s="3">
        <v>45695.485506134261</v>
      </c>
      <c r="Z727" s="3">
        <v>45695.496343553241</v>
      </c>
      <c r="AA727" s="3">
        <v>45695.526024004634</v>
      </c>
      <c r="AC727" t="s">
        <v>82</v>
      </c>
      <c r="AD727" t="s">
        <v>82</v>
      </c>
      <c r="AE727" t="s">
        <v>82</v>
      </c>
      <c r="AF727" t="s">
        <v>82</v>
      </c>
      <c r="AG727" t="s">
        <v>82</v>
      </c>
      <c r="AH727" t="s">
        <v>82</v>
      </c>
      <c r="AI727" t="s">
        <v>82</v>
      </c>
      <c r="AJ727" t="s">
        <v>82</v>
      </c>
      <c r="AK727" t="s">
        <v>82</v>
      </c>
      <c r="AL727" t="s">
        <v>82</v>
      </c>
      <c r="BD727" t="s">
        <v>82</v>
      </c>
      <c r="BE727" t="s">
        <v>82</v>
      </c>
      <c r="BF727" t="s">
        <v>82</v>
      </c>
      <c r="BG727" t="s">
        <v>88</v>
      </c>
      <c r="BH727" t="s">
        <v>89</v>
      </c>
      <c r="BL727" t="s">
        <v>82</v>
      </c>
      <c r="BM727" t="s">
        <v>82</v>
      </c>
      <c r="BN727" t="s">
        <v>82</v>
      </c>
      <c r="BO727" t="s">
        <v>82</v>
      </c>
      <c r="BP727" t="s">
        <v>82</v>
      </c>
      <c r="BQ727" t="s">
        <v>82</v>
      </c>
      <c r="BR727" t="s">
        <v>82</v>
      </c>
      <c r="BS727" t="s">
        <v>82</v>
      </c>
    </row>
    <row r="728" spans="1:71" x14ac:dyDescent="0.2">
      <c r="A728">
        <v>3351033</v>
      </c>
      <c r="B728" s="2">
        <v>45695.605915011576</v>
      </c>
      <c r="C728" s="3">
        <v>45695.605915011576</v>
      </c>
      <c r="D728" s="2">
        <v>45695.666763576388</v>
      </c>
      <c r="E728" s="3">
        <v>45695.666763576388</v>
      </c>
      <c r="F728" t="s">
        <v>145</v>
      </c>
      <c r="G728" t="s">
        <v>79</v>
      </c>
      <c r="H728" t="s">
        <v>101</v>
      </c>
      <c r="I728" s="4">
        <v>196</v>
      </c>
      <c r="K728" t="s">
        <v>82</v>
      </c>
      <c r="L728" t="s">
        <v>82</v>
      </c>
      <c r="N728" t="s">
        <v>83</v>
      </c>
      <c r="O728" t="s">
        <v>193</v>
      </c>
      <c r="P728" t="s">
        <v>194</v>
      </c>
      <c r="Q728" t="s">
        <v>86</v>
      </c>
      <c r="R728" t="s">
        <v>82</v>
      </c>
      <c r="S728" t="s">
        <v>82</v>
      </c>
      <c r="T728" t="s">
        <v>82</v>
      </c>
      <c r="V728" t="s">
        <v>82</v>
      </c>
      <c r="W728" t="s">
        <v>82</v>
      </c>
      <c r="X728" t="s">
        <v>82</v>
      </c>
      <c r="AC728" t="s">
        <v>82</v>
      </c>
      <c r="AD728" t="s">
        <v>82</v>
      </c>
      <c r="AE728" t="s">
        <v>82</v>
      </c>
      <c r="AF728" t="s">
        <v>82</v>
      </c>
      <c r="AG728" t="s">
        <v>82</v>
      </c>
      <c r="AH728" t="s">
        <v>82</v>
      </c>
      <c r="AI728" t="s">
        <v>82</v>
      </c>
      <c r="AJ728" t="s">
        <v>82</v>
      </c>
      <c r="AK728" t="s">
        <v>82</v>
      </c>
      <c r="AL728" t="s">
        <v>82</v>
      </c>
      <c r="BD728" t="s">
        <v>82</v>
      </c>
      <c r="BE728" t="s">
        <v>82</v>
      </c>
      <c r="BF728" t="s">
        <v>82</v>
      </c>
      <c r="BG728" t="s">
        <v>88</v>
      </c>
      <c r="BH728" t="s">
        <v>89</v>
      </c>
      <c r="BL728" t="s">
        <v>82</v>
      </c>
      <c r="BM728" t="s">
        <v>82</v>
      </c>
      <c r="BN728" t="s">
        <v>82</v>
      </c>
      <c r="BO728" t="s">
        <v>82</v>
      </c>
      <c r="BP728" t="s">
        <v>82</v>
      </c>
      <c r="BQ728" t="s">
        <v>82</v>
      </c>
      <c r="BR728" t="s">
        <v>82</v>
      </c>
      <c r="BS728" t="s">
        <v>82</v>
      </c>
    </row>
    <row r="729" spans="1:71" x14ac:dyDescent="0.2">
      <c r="A729">
        <v>3351506</v>
      </c>
      <c r="B729" s="2">
        <v>45695.868861423616</v>
      </c>
      <c r="C729" s="3">
        <v>45695.868861423616</v>
      </c>
      <c r="D729" s="2">
        <v>45695.87464425926</v>
      </c>
      <c r="E729" s="3">
        <v>45695.87464425926</v>
      </c>
      <c r="F729" t="s">
        <v>147</v>
      </c>
      <c r="G729" t="s">
        <v>79</v>
      </c>
      <c r="H729" t="s">
        <v>80</v>
      </c>
      <c r="I729" s="4">
        <v>201</v>
      </c>
      <c r="K729" t="s">
        <v>82</v>
      </c>
      <c r="L729" t="s">
        <v>82</v>
      </c>
      <c r="N729" t="s">
        <v>116</v>
      </c>
      <c r="O729" t="s">
        <v>616</v>
      </c>
      <c r="P729" t="s">
        <v>94</v>
      </c>
      <c r="Q729" t="s">
        <v>86</v>
      </c>
      <c r="R729" t="s">
        <v>82</v>
      </c>
      <c r="S729" t="s">
        <v>82</v>
      </c>
      <c r="T729" t="s">
        <v>82</v>
      </c>
      <c r="V729" t="s">
        <v>82</v>
      </c>
      <c r="W729" t="s">
        <v>82</v>
      </c>
      <c r="X729" t="s">
        <v>82</v>
      </c>
      <c r="AC729" t="s">
        <v>82</v>
      </c>
      <c r="AD729" t="s">
        <v>82</v>
      </c>
      <c r="AE729" t="s">
        <v>82</v>
      </c>
      <c r="AF729" t="s">
        <v>82</v>
      </c>
      <c r="AG729" t="s">
        <v>82</v>
      </c>
      <c r="AH729" t="s">
        <v>82</v>
      </c>
      <c r="AI729" t="s">
        <v>82</v>
      </c>
      <c r="AJ729" t="s">
        <v>82</v>
      </c>
      <c r="AK729" t="s">
        <v>82</v>
      </c>
      <c r="AL729" t="s">
        <v>82</v>
      </c>
      <c r="BD729" t="s">
        <v>82</v>
      </c>
      <c r="BE729" t="s">
        <v>82</v>
      </c>
      <c r="BF729" t="s">
        <v>82</v>
      </c>
      <c r="BG729" t="s">
        <v>88</v>
      </c>
      <c r="BH729" t="s">
        <v>89</v>
      </c>
      <c r="BL729" t="s">
        <v>82</v>
      </c>
      <c r="BM729" t="s">
        <v>82</v>
      </c>
      <c r="BN729" t="s">
        <v>82</v>
      </c>
      <c r="BO729" t="s">
        <v>82</v>
      </c>
      <c r="BP729" t="s">
        <v>82</v>
      </c>
      <c r="BQ729" t="s">
        <v>82</v>
      </c>
      <c r="BR729" t="s">
        <v>82</v>
      </c>
      <c r="BS729" t="s">
        <v>82</v>
      </c>
    </row>
    <row r="730" spans="1:71" hidden="1" x14ac:dyDescent="0.2">
      <c r="A730">
        <v>3351786</v>
      </c>
      <c r="B730" s="2">
        <v>45696.460708356477</v>
      </c>
      <c r="C730" s="3">
        <v>45696.460708356477</v>
      </c>
      <c r="D730" s="2">
        <v>45696.477528564814</v>
      </c>
      <c r="E730" s="3">
        <v>45696.477528564814</v>
      </c>
      <c r="F730" t="s">
        <v>107</v>
      </c>
      <c r="G730" t="s">
        <v>79</v>
      </c>
      <c r="H730" t="s">
        <v>101</v>
      </c>
      <c r="I730" s="4">
        <v>204.7</v>
      </c>
      <c r="K730" t="s">
        <v>91</v>
      </c>
      <c r="L730" t="s">
        <v>82</v>
      </c>
      <c r="N730" t="s">
        <v>92</v>
      </c>
      <c r="O730" t="s">
        <v>617</v>
      </c>
      <c r="P730" t="s">
        <v>158</v>
      </c>
      <c r="Q730" t="s">
        <v>86</v>
      </c>
      <c r="R730" t="s">
        <v>82</v>
      </c>
      <c r="S730" t="s">
        <v>82</v>
      </c>
      <c r="T730" t="s">
        <v>82</v>
      </c>
      <c r="V730" t="s">
        <v>82</v>
      </c>
      <c r="W730" t="s">
        <v>82</v>
      </c>
      <c r="X730" t="s">
        <v>82</v>
      </c>
      <c r="Y730" s="3">
        <v>45696.462039479171</v>
      </c>
      <c r="Z730" s="3">
        <v>45696.464641712962</v>
      </c>
      <c r="AA730" s="3">
        <v>45696.477517754625</v>
      </c>
      <c r="AC730" t="s">
        <v>82</v>
      </c>
      <c r="AD730" t="s">
        <v>82</v>
      </c>
      <c r="AE730" t="s">
        <v>82</v>
      </c>
      <c r="AF730" t="s">
        <v>82</v>
      </c>
      <c r="AG730" t="s">
        <v>82</v>
      </c>
      <c r="AH730" t="s">
        <v>82</v>
      </c>
      <c r="AI730" t="s">
        <v>82</v>
      </c>
      <c r="AJ730" t="s">
        <v>82</v>
      </c>
      <c r="AK730" t="s">
        <v>82</v>
      </c>
      <c r="AL730" t="s">
        <v>82</v>
      </c>
      <c r="BD730" t="s">
        <v>82</v>
      </c>
      <c r="BE730" t="s">
        <v>82</v>
      </c>
      <c r="BF730" t="s">
        <v>82</v>
      </c>
      <c r="BG730" t="s">
        <v>88</v>
      </c>
      <c r="BH730" t="s">
        <v>89</v>
      </c>
      <c r="BL730" t="s">
        <v>82</v>
      </c>
      <c r="BM730" t="s">
        <v>82</v>
      </c>
      <c r="BN730" t="s">
        <v>82</v>
      </c>
      <c r="BO730" t="s">
        <v>82</v>
      </c>
      <c r="BP730" t="s">
        <v>82</v>
      </c>
      <c r="BQ730" t="s">
        <v>82</v>
      </c>
      <c r="BR730" t="s">
        <v>82</v>
      </c>
      <c r="BS730" t="s">
        <v>82</v>
      </c>
    </row>
    <row r="731" spans="1:71" x14ac:dyDescent="0.2">
      <c r="A731">
        <v>3351826</v>
      </c>
      <c r="B731" s="2">
        <v>45696.493046909723</v>
      </c>
      <c r="C731" s="3">
        <v>45696.493046909723</v>
      </c>
      <c r="D731" s="2">
        <v>45696.513791400459</v>
      </c>
      <c r="E731" s="3">
        <v>45696.513791400459</v>
      </c>
      <c r="F731" t="s">
        <v>281</v>
      </c>
      <c r="G731" t="s">
        <v>79</v>
      </c>
      <c r="H731" t="s">
        <v>80</v>
      </c>
      <c r="I731" s="4">
        <v>194</v>
      </c>
      <c r="K731" t="s">
        <v>82</v>
      </c>
      <c r="L731" t="s">
        <v>82</v>
      </c>
      <c r="N731" t="s">
        <v>92</v>
      </c>
      <c r="O731" t="s">
        <v>618</v>
      </c>
      <c r="P731" t="s">
        <v>158</v>
      </c>
      <c r="Q731" t="s">
        <v>86</v>
      </c>
      <c r="R731" t="s">
        <v>82</v>
      </c>
      <c r="S731" t="s">
        <v>82</v>
      </c>
      <c r="T731" t="s">
        <v>82</v>
      </c>
      <c r="V731" t="s">
        <v>82</v>
      </c>
      <c r="W731" t="s">
        <v>82</v>
      </c>
      <c r="X731" t="s">
        <v>82</v>
      </c>
      <c r="Y731" s="3">
        <v>45696.493879224538</v>
      </c>
      <c r="Z731" s="3">
        <v>45696.503993564816</v>
      </c>
      <c r="AA731" s="3">
        <v>45696.513776944441</v>
      </c>
      <c r="AC731" t="s">
        <v>82</v>
      </c>
      <c r="AD731" t="s">
        <v>82</v>
      </c>
      <c r="AE731" t="s">
        <v>82</v>
      </c>
      <c r="AF731" t="s">
        <v>82</v>
      </c>
      <c r="AG731" t="s">
        <v>82</v>
      </c>
      <c r="AH731" t="s">
        <v>82</v>
      </c>
      <c r="AI731" t="s">
        <v>82</v>
      </c>
      <c r="AJ731" t="s">
        <v>82</v>
      </c>
      <c r="AK731" t="s">
        <v>82</v>
      </c>
      <c r="AL731" t="s">
        <v>82</v>
      </c>
      <c r="BD731" t="s">
        <v>82</v>
      </c>
      <c r="BE731" t="s">
        <v>82</v>
      </c>
      <c r="BF731" t="s">
        <v>82</v>
      </c>
      <c r="BG731" t="s">
        <v>88</v>
      </c>
      <c r="BH731" t="s">
        <v>89</v>
      </c>
      <c r="BL731" t="s">
        <v>82</v>
      </c>
      <c r="BM731" t="s">
        <v>82</v>
      </c>
      <c r="BN731" t="s">
        <v>82</v>
      </c>
      <c r="BO731" t="s">
        <v>82</v>
      </c>
      <c r="BP731" t="s">
        <v>82</v>
      </c>
      <c r="BQ731" t="s">
        <v>82</v>
      </c>
      <c r="BR731" t="s">
        <v>82</v>
      </c>
      <c r="BS731" t="s">
        <v>82</v>
      </c>
    </row>
    <row r="732" spans="1:71" x14ac:dyDescent="0.2">
      <c r="A732">
        <v>3352013</v>
      </c>
      <c r="B732" s="2">
        <v>45696.617096608796</v>
      </c>
      <c r="C732" s="3">
        <v>45696.617096608796</v>
      </c>
      <c r="D732" s="2">
        <v>45696.63142740741</v>
      </c>
      <c r="E732" s="3">
        <v>45696.63142740741</v>
      </c>
      <c r="F732" t="s">
        <v>145</v>
      </c>
      <c r="G732" t="s">
        <v>79</v>
      </c>
      <c r="H732" t="s">
        <v>101</v>
      </c>
      <c r="I732" s="4">
        <v>197.8</v>
      </c>
      <c r="K732" t="s">
        <v>82</v>
      </c>
      <c r="L732" t="s">
        <v>82</v>
      </c>
      <c r="N732" t="s">
        <v>185</v>
      </c>
      <c r="O732" t="s">
        <v>619</v>
      </c>
      <c r="P732" t="s">
        <v>94</v>
      </c>
      <c r="Q732" t="s">
        <v>86</v>
      </c>
      <c r="R732" t="s">
        <v>82</v>
      </c>
      <c r="S732" t="s">
        <v>82</v>
      </c>
      <c r="T732" t="s">
        <v>82</v>
      </c>
      <c r="V732" t="s">
        <v>82</v>
      </c>
      <c r="W732" t="s">
        <v>82</v>
      </c>
      <c r="X732" t="s">
        <v>82</v>
      </c>
      <c r="AC732" t="s">
        <v>82</v>
      </c>
      <c r="AD732" t="s">
        <v>82</v>
      </c>
      <c r="AE732" t="s">
        <v>82</v>
      </c>
      <c r="AF732" t="s">
        <v>82</v>
      </c>
      <c r="AG732" t="s">
        <v>82</v>
      </c>
      <c r="AH732" t="s">
        <v>82</v>
      </c>
      <c r="AI732" t="s">
        <v>82</v>
      </c>
      <c r="AJ732" t="s">
        <v>82</v>
      </c>
      <c r="AK732" t="s">
        <v>82</v>
      </c>
      <c r="AL732" t="s">
        <v>82</v>
      </c>
      <c r="BD732" t="s">
        <v>82</v>
      </c>
      <c r="BE732" t="s">
        <v>82</v>
      </c>
      <c r="BF732" t="s">
        <v>82</v>
      </c>
      <c r="BG732" t="s">
        <v>88</v>
      </c>
      <c r="BH732" t="s">
        <v>89</v>
      </c>
      <c r="BL732" t="s">
        <v>82</v>
      </c>
      <c r="BM732" t="s">
        <v>82</v>
      </c>
      <c r="BN732" t="s">
        <v>82</v>
      </c>
      <c r="BO732" t="s">
        <v>82</v>
      </c>
      <c r="BP732" t="s">
        <v>82</v>
      </c>
      <c r="BQ732" t="s">
        <v>82</v>
      </c>
      <c r="BR732" t="s">
        <v>82</v>
      </c>
      <c r="BS732" t="s">
        <v>82</v>
      </c>
    </row>
    <row r="733" spans="1:71" x14ac:dyDescent="0.2">
      <c r="A733">
        <v>3352211</v>
      </c>
      <c r="B733" s="2">
        <v>45696.76411694444</v>
      </c>
      <c r="C733" s="3">
        <v>45696.76411694444</v>
      </c>
      <c r="D733" s="2">
        <v>45696.770173321755</v>
      </c>
      <c r="E733" s="3">
        <v>45696.770173321755</v>
      </c>
      <c r="F733" t="s">
        <v>145</v>
      </c>
      <c r="G733" t="s">
        <v>79</v>
      </c>
      <c r="H733" t="s">
        <v>101</v>
      </c>
      <c r="I733" s="4">
        <v>198.6</v>
      </c>
      <c r="K733" t="s">
        <v>248</v>
      </c>
      <c r="L733" t="s">
        <v>82</v>
      </c>
      <c r="N733" t="s">
        <v>116</v>
      </c>
      <c r="O733" t="s">
        <v>620</v>
      </c>
      <c r="P733" t="s">
        <v>118</v>
      </c>
      <c r="Q733" t="s">
        <v>86</v>
      </c>
      <c r="R733" t="s">
        <v>82</v>
      </c>
      <c r="S733" t="s">
        <v>82</v>
      </c>
      <c r="T733" t="s">
        <v>82</v>
      </c>
      <c r="V733" t="s">
        <v>82</v>
      </c>
      <c r="W733" t="s">
        <v>82</v>
      </c>
      <c r="X733" t="s">
        <v>82</v>
      </c>
      <c r="AC733" t="s">
        <v>82</v>
      </c>
      <c r="AD733" t="s">
        <v>82</v>
      </c>
      <c r="AE733" t="s">
        <v>82</v>
      </c>
      <c r="AF733" t="s">
        <v>82</v>
      </c>
      <c r="AG733" t="s">
        <v>82</v>
      </c>
      <c r="AH733" t="s">
        <v>82</v>
      </c>
      <c r="AI733" t="s">
        <v>82</v>
      </c>
      <c r="AJ733" t="s">
        <v>82</v>
      </c>
      <c r="AK733" t="s">
        <v>82</v>
      </c>
      <c r="AL733" t="s">
        <v>82</v>
      </c>
      <c r="BD733" t="s">
        <v>82</v>
      </c>
      <c r="BE733" t="s">
        <v>82</v>
      </c>
      <c r="BF733" t="s">
        <v>82</v>
      </c>
      <c r="BG733" t="s">
        <v>88</v>
      </c>
      <c r="BH733" t="s">
        <v>89</v>
      </c>
      <c r="BL733" t="s">
        <v>82</v>
      </c>
      <c r="BM733" t="s">
        <v>82</v>
      </c>
      <c r="BN733" t="s">
        <v>82</v>
      </c>
      <c r="BO733" t="s">
        <v>82</v>
      </c>
      <c r="BP733" t="s">
        <v>82</v>
      </c>
      <c r="BQ733" t="s">
        <v>82</v>
      </c>
      <c r="BR733" t="s">
        <v>82</v>
      </c>
      <c r="BS733" t="s">
        <v>82</v>
      </c>
    </row>
    <row r="734" spans="1:71" x14ac:dyDescent="0.2">
      <c r="A734">
        <v>3352599</v>
      </c>
      <c r="B734" s="2">
        <v>45697.498044953703</v>
      </c>
      <c r="C734" s="3">
        <v>45697.498044953703</v>
      </c>
      <c r="D734" s="2">
        <v>45697.514290474537</v>
      </c>
      <c r="E734" s="3">
        <v>45697.514290474537</v>
      </c>
      <c r="F734" t="s">
        <v>145</v>
      </c>
      <c r="G734" t="s">
        <v>79</v>
      </c>
      <c r="H734" t="s">
        <v>80</v>
      </c>
      <c r="I734" s="4">
        <v>199.7</v>
      </c>
      <c r="K734" t="s">
        <v>82</v>
      </c>
      <c r="L734" t="s">
        <v>82</v>
      </c>
      <c r="N734" t="s">
        <v>83</v>
      </c>
      <c r="O734" t="s">
        <v>621</v>
      </c>
      <c r="P734" t="s">
        <v>132</v>
      </c>
      <c r="Q734" t="s">
        <v>86</v>
      </c>
      <c r="R734" t="s">
        <v>82</v>
      </c>
      <c r="S734" t="s">
        <v>82</v>
      </c>
      <c r="T734" t="s">
        <v>82</v>
      </c>
      <c r="V734" t="s">
        <v>82</v>
      </c>
      <c r="W734" t="s">
        <v>82</v>
      </c>
      <c r="X734" t="s">
        <v>82</v>
      </c>
      <c r="Y734" s="3">
        <v>45697.498506099539</v>
      </c>
      <c r="Z734" s="3">
        <v>45697.511806064816</v>
      </c>
      <c r="AA734" s="3">
        <v>45697.513917245371</v>
      </c>
      <c r="AC734" t="s">
        <v>87</v>
      </c>
      <c r="AD734" t="s">
        <v>82</v>
      </c>
      <c r="AE734" t="s">
        <v>82</v>
      </c>
      <c r="AF734" t="s">
        <v>82</v>
      </c>
      <c r="AG734" t="s">
        <v>82</v>
      </c>
      <c r="AH734" t="s">
        <v>82</v>
      </c>
      <c r="AI734" t="s">
        <v>82</v>
      </c>
      <c r="AJ734" t="s">
        <v>82</v>
      </c>
      <c r="AK734" t="s">
        <v>82</v>
      </c>
      <c r="AL734" t="s">
        <v>82</v>
      </c>
      <c r="BD734" t="s">
        <v>82</v>
      </c>
      <c r="BE734" t="s">
        <v>82</v>
      </c>
      <c r="BF734" t="s">
        <v>82</v>
      </c>
      <c r="BG734" t="s">
        <v>88</v>
      </c>
      <c r="BH734" t="s">
        <v>89</v>
      </c>
      <c r="BL734" t="s">
        <v>82</v>
      </c>
      <c r="BM734" t="s">
        <v>82</v>
      </c>
      <c r="BN734" t="s">
        <v>82</v>
      </c>
      <c r="BO734" t="s">
        <v>82</v>
      </c>
      <c r="BP734" t="s">
        <v>82</v>
      </c>
      <c r="BQ734" t="s">
        <v>82</v>
      </c>
      <c r="BR734" t="s">
        <v>82</v>
      </c>
      <c r="BS734" t="s">
        <v>82</v>
      </c>
    </row>
    <row r="735" spans="1:71" x14ac:dyDescent="0.2">
      <c r="A735">
        <v>3352691</v>
      </c>
      <c r="B735" s="2">
        <v>45697.583333935181</v>
      </c>
      <c r="C735" s="3">
        <v>45697.583333935181</v>
      </c>
      <c r="D735" s="2">
        <v>45697.586361979163</v>
      </c>
      <c r="E735" s="3">
        <v>45697.586361979163</v>
      </c>
      <c r="F735" t="s">
        <v>145</v>
      </c>
      <c r="G735" t="s">
        <v>79</v>
      </c>
      <c r="H735" t="s">
        <v>101</v>
      </c>
      <c r="I735" s="4">
        <v>200.7</v>
      </c>
      <c r="K735" t="s">
        <v>129</v>
      </c>
      <c r="L735" t="s">
        <v>82</v>
      </c>
      <c r="N735" t="s">
        <v>130</v>
      </c>
      <c r="O735" t="s">
        <v>610</v>
      </c>
      <c r="P735" t="s">
        <v>158</v>
      </c>
      <c r="Q735" t="s">
        <v>86</v>
      </c>
      <c r="R735" t="s">
        <v>82</v>
      </c>
      <c r="S735" t="s">
        <v>82</v>
      </c>
      <c r="T735" t="s">
        <v>82</v>
      </c>
      <c r="V735" t="s">
        <v>82</v>
      </c>
      <c r="W735" t="s">
        <v>82</v>
      </c>
      <c r="X735" t="s">
        <v>82</v>
      </c>
      <c r="AC735" t="s">
        <v>82</v>
      </c>
      <c r="AD735" t="s">
        <v>82</v>
      </c>
      <c r="AE735" t="s">
        <v>82</v>
      </c>
      <c r="AF735" t="s">
        <v>82</v>
      </c>
      <c r="AG735" t="s">
        <v>82</v>
      </c>
      <c r="AH735" t="s">
        <v>82</v>
      </c>
      <c r="AI735" t="s">
        <v>82</v>
      </c>
      <c r="AJ735" t="s">
        <v>82</v>
      </c>
      <c r="AK735" t="s">
        <v>82</v>
      </c>
      <c r="AL735" t="s">
        <v>82</v>
      </c>
      <c r="BD735" t="s">
        <v>82</v>
      </c>
      <c r="BE735" t="s">
        <v>82</v>
      </c>
      <c r="BF735" t="s">
        <v>82</v>
      </c>
      <c r="BG735" t="s">
        <v>88</v>
      </c>
      <c r="BH735" t="s">
        <v>89</v>
      </c>
      <c r="BL735" t="s">
        <v>82</v>
      </c>
      <c r="BM735" t="s">
        <v>82</v>
      </c>
      <c r="BN735" t="s">
        <v>82</v>
      </c>
      <c r="BO735" t="s">
        <v>82</v>
      </c>
      <c r="BP735" t="s">
        <v>82</v>
      </c>
      <c r="BQ735" t="s">
        <v>82</v>
      </c>
      <c r="BR735" t="s">
        <v>82</v>
      </c>
      <c r="BS735" t="s">
        <v>82</v>
      </c>
    </row>
    <row r="736" spans="1:71" x14ac:dyDescent="0.2">
      <c r="A736">
        <v>3353051</v>
      </c>
      <c r="B736" s="2">
        <v>45698.072395555559</v>
      </c>
      <c r="C736" s="3">
        <v>45698.072395555559</v>
      </c>
      <c r="D736" s="2">
        <v>45698.073529675923</v>
      </c>
      <c r="E736" s="3">
        <v>45698.073529675923</v>
      </c>
      <c r="F736" t="s">
        <v>110</v>
      </c>
      <c r="G736" t="s">
        <v>79</v>
      </c>
      <c r="H736" t="s">
        <v>80</v>
      </c>
      <c r="I736" s="4">
        <v>197.7</v>
      </c>
      <c r="K736" t="s">
        <v>129</v>
      </c>
      <c r="L736" t="s">
        <v>82</v>
      </c>
      <c r="N736" t="s">
        <v>130</v>
      </c>
      <c r="O736" t="s">
        <v>163</v>
      </c>
      <c r="P736" t="s">
        <v>99</v>
      </c>
      <c r="Q736" t="s">
        <v>86</v>
      </c>
      <c r="R736" t="s">
        <v>82</v>
      </c>
      <c r="S736" t="s">
        <v>82</v>
      </c>
      <c r="T736" t="s">
        <v>82</v>
      </c>
      <c r="V736" t="s">
        <v>82</v>
      </c>
      <c r="W736" t="s">
        <v>82</v>
      </c>
      <c r="X736" t="s">
        <v>82</v>
      </c>
      <c r="AC736" t="s">
        <v>82</v>
      </c>
      <c r="AD736" t="s">
        <v>82</v>
      </c>
      <c r="AE736" t="s">
        <v>82</v>
      </c>
      <c r="AF736" t="s">
        <v>82</v>
      </c>
      <c r="AG736" t="s">
        <v>82</v>
      </c>
      <c r="AH736" t="s">
        <v>82</v>
      </c>
      <c r="AI736" t="s">
        <v>82</v>
      </c>
      <c r="AJ736" t="s">
        <v>82</v>
      </c>
      <c r="AK736" t="s">
        <v>82</v>
      </c>
      <c r="AL736" t="s">
        <v>82</v>
      </c>
      <c r="BD736" t="s">
        <v>82</v>
      </c>
      <c r="BE736" t="s">
        <v>82</v>
      </c>
      <c r="BF736" t="s">
        <v>82</v>
      </c>
      <c r="BG736" t="s">
        <v>88</v>
      </c>
      <c r="BH736" t="s">
        <v>89</v>
      </c>
      <c r="BL736" t="s">
        <v>82</v>
      </c>
      <c r="BM736" t="s">
        <v>82</v>
      </c>
      <c r="BN736" t="s">
        <v>82</v>
      </c>
      <c r="BO736" t="s">
        <v>82</v>
      </c>
      <c r="BP736" t="s">
        <v>82</v>
      </c>
      <c r="BQ736" t="s">
        <v>82</v>
      </c>
      <c r="BR736" t="s">
        <v>82</v>
      </c>
      <c r="BS736" t="s">
        <v>82</v>
      </c>
    </row>
    <row r="737" spans="1:71" x14ac:dyDescent="0.2">
      <c r="A737">
        <v>3353094</v>
      </c>
      <c r="B737" s="2">
        <v>45698.269387326392</v>
      </c>
      <c r="C737" s="3">
        <v>45698.269387326392</v>
      </c>
      <c r="D737" s="2">
        <v>45705.268654583335</v>
      </c>
      <c r="E737" s="3">
        <v>45705.268654583335</v>
      </c>
      <c r="F737" t="s">
        <v>133</v>
      </c>
      <c r="G737" t="s">
        <v>79</v>
      </c>
      <c r="H737" t="s">
        <v>101</v>
      </c>
      <c r="I737" s="4">
        <v>198</v>
      </c>
      <c r="K737" t="s">
        <v>82</v>
      </c>
      <c r="L737" t="s">
        <v>82</v>
      </c>
      <c r="N737" t="s">
        <v>97</v>
      </c>
      <c r="O737" t="s">
        <v>111</v>
      </c>
      <c r="P737" t="s">
        <v>99</v>
      </c>
      <c r="Q737" t="s">
        <v>86</v>
      </c>
      <c r="R737" t="s">
        <v>82</v>
      </c>
      <c r="S737" t="s">
        <v>82</v>
      </c>
      <c r="T737" t="s">
        <v>82</v>
      </c>
      <c r="V737" t="s">
        <v>82</v>
      </c>
      <c r="W737" t="s">
        <v>82</v>
      </c>
      <c r="X737" t="s">
        <v>82</v>
      </c>
      <c r="AC737" t="s">
        <v>82</v>
      </c>
      <c r="AD737" t="s">
        <v>82</v>
      </c>
      <c r="AE737" t="s">
        <v>82</v>
      </c>
      <c r="AF737" t="s">
        <v>82</v>
      </c>
      <c r="AG737" t="s">
        <v>82</v>
      </c>
      <c r="AH737" t="s">
        <v>82</v>
      </c>
      <c r="AI737" t="s">
        <v>82</v>
      </c>
      <c r="AJ737" t="s">
        <v>82</v>
      </c>
      <c r="AK737" t="s">
        <v>82</v>
      </c>
      <c r="AL737" t="s">
        <v>82</v>
      </c>
      <c r="BD737" t="s">
        <v>82</v>
      </c>
      <c r="BE737" t="s">
        <v>82</v>
      </c>
      <c r="BF737" t="s">
        <v>82</v>
      </c>
      <c r="BG737" t="s">
        <v>88</v>
      </c>
      <c r="BH737" t="s">
        <v>89</v>
      </c>
      <c r="BL737" t="s">
        <v>82</v>
      </c>
      <c r="BM737" t="s">
        <v>82</v>
      </c>
      <c r="BN737" t="s">
        <v>82</v>
      </c>
      <c r="BO737" t="s">
        <v>82</v>
      </c>
      <c r="BP737" t="s">
        <v>82</v>
      </c>
      <c r="BQ737" t="s">
        <v>82</v>
      </c>
      <c r="BR737" t="s">
        <v>82</v>
      </c>
      <c r="BS737" t="s">
        <v>82</v>
      </c>
    </row>
    <row r="738" spans="1:71" hidden="1" x14ac:dyDescent="0.2">
      <c r="A738">
        <v>3353397</v>
      </c>
      <c r="B738" s="2">
        <v>45698.421351006946</v>
      </c>
      <c r="C738" s="3">
        <v>45698.421351006946</v>
      </c>
      <c r="D738" s="2">
        <v>45698.430365567125</v>
      </c>
      <c r="E738" s="3">
        <v>45698.430365567125</v>
      </c>
      <c r="F738" t="s">
        <v>128</v>
      </c>
      <c r="G738" t="s">
        <v>79</v>
      </c>
      <c r="H738" t="s">
        <v>80</v>
      </c>
      <c r="I738" s="4">
        <v>201.5</v>
      </c>
      <c r="K738" t="s">
        <v>82</v>
      </c>
      <c r="L738" t="s">
        <v>285</v>
      </c>
      <c r="N738" t="s">
        <v>116</v>
      </c>
      <c r="O738" t="s">
        <v>622</v>
      </c>
      <c r="P738" t="s">
        <v>132</v>
      </c>
      <c r="Q738" t="s">
        <v>86</v>
      </c>
      <c r="R738" t="s">
        <v>82</v>
      </c>
      <c r="S738" t="s">
        <v>82</v>
      </c>
      <c r="T738" t="s">
        <v>82</v>
      </c>
      <c r="V738" t="s">
        <v>82</v>
      </c>
      <c r="W738" t="s">
        <v>82</v>
      </c>
      <c r="X738" t="s">
        <v>82</v>
      </c>
      <c r="Y738" s="3">
        <v>45698.422284652777</v>
      </c>
      <c r="Z738" s="3">
        <v>45698.428901469902</v>
      </c>
      <c r="AA738" s="3">
        <v>45698.430210798615</v>
      </c>
      <c r="AC738" t="s">
        <v>87</v>
      </c>
      <c r="AD738" t="s">
        <v>82</v>
      </c>
      <c r="AE738" t="s">
        <v>82</v>
      </c>
      <c r="AF738" t="s">
        <v>82</v>
      </c>
      <c r="AG738" t="s">
        <v>82</v>
      </c>
      <c r="AH738" t="s">
        <v>82</v>
      </c>
      <c r="AI738" t="s">
        <v>82</v>
      </c>
      <c r="AJ738" t="s">
        <v>82</v>
      </c>
      <c r="AK738" t="s">
        <v>82</v>
      </c>
      <c r="AL738" t="s">
        <v>82</v>
      </c>
      <c r="BD738" t="s">
        <v>82</v>
      </c>
      <c r="BE738" t="s">
        <v>82</v>
      </c>
      <c r="BF738" t="s">
        <v>82</v>
      </c>
      <c r="BG738" t="s">
        <v>88</v>
      </c>
      <c r="BH738" t="s">
        <v>89</v>
      </c>
      <c r="BL738" t="s">
        <v>82</v>
      </c>
      <c r="BM738" t="s">
        <v>82</v>
      </c>
      <c r="BN738" t="s">
        <v>82</v>
      </c>
      <c r="BO738" t="s">
        <v>82</v>
      </c>
      <c r="BP738" t="s">
        <v>82</v>
      </c>
      <c r="BQ738" t="s">
        <v>82</v>
      </c>
      <c r="BR738" t="s">
        <v>82</v>
      </c>
      <c r="BS738" t="s">
        <v>82</v>
      </c>
    </row>
    <row r="739" spans="1:71" x14ac:dyDescent="0.2">
      <c r="A739">
        <v>3353581</v>
      </c>
      <c r="B739" s="2">
        <v>45698.549190266203</v>
      </c>
      <c r="C739" s="3">
        <v>45698.549190266203</v>
      </c>
      <c r="D739" s="2">
        <v>45698.586109293981</v>
      </c>
      <c r="E739" s="3">
        <v>45698.586109293981</v>
      </c>
      <c r="F739" t="s">
        <v>128</v>
      </c>
      <c r="G739" t="s">
        <v>79</v>
      </c>
      <c r="H739" t="s">
        <v>101</v>
      </c>
      <c r="I739" s="4">
        <v>197.8</v>
      </c>
      <c r="K739" t="s">
        <v>129</v>
      </c>
      <c r="L739" t="s">
        <v>82</v>
      </c>
      <c r="N739" t="s">
        <v>92</v>
      </c>
      <c r="O739" t="s">
        <v>623</v>
      </c>
      <c r="P739" t="s">
        <v>132</v>
      </c>
      <c r="Q739" t="s">
        <v>86</v>
      </c>
      <c r="R739" t="s">
        <v>82</v>
      </c>
      <c r="S739" t="s">
        <v>82</v>
      </c>
      <c r="T739" t="s">
        <v>82</v>
      </c>
      <c r="V739" t="s">
        <v>82</v>
      </c>
      <c r="W739" t="s">
        <v>82</v>
      </c>
      <c r="X739" t="s">
        <v>82</v>
      </c>
      <c r="Y739" s="3">
        <v>45698.564673148147</v>
      </c>
      <c r="AA739" s="3">
        <v>45698.5856375</v>
      </c>
      <c r="AC739" t="s">
        <v>87</v>
      </c>
      <c r="AD739" t="s">
        <v>82</v>
      </c>
      <c r="AE739" t="s">
        <v>82</v>
      </c>
      <c r="AF739" t="s">
        <v>82</v>
      </c>
      <c r="AG739" t="s">
        <v>82</v>
      </c>
      <c r="AH739" t="s">
        <v>82</v>
      </c>
      <c r="AI739" t="s">
        <v>82</v>
      </c>
      <c r="AJ739" t="s">
        <v>82</v>
      </c>
      <c r="AK739" t="s">
        <v>82</v>
      </c>
      <c r="AL739" t="s">
        <v>82</v>
      </c>
      <c r="AP739">
        <v>1</v>
      </c>
      <c r="BD739" t="s">
        <v>82</v>
      </c>
      <c r="BE739" t="s">
        <v>82</v>
      </c>
      <c r="BF739" t="s">
        <v>82</v>
      </c>
      <c r="BG739" t="s">
        <v>88</v>
      </c>
      <c r="BH739" t="s">
        <v>89</v>
      </c>
      <c r="BL739" t="s">
        <v>82</v>
      </c>
      <c r="BM739" t="s">
        <v>82</v>
      </c>
      <c r="BN739" t="s">
        <v>82</v>
      </c>
      <c r="BO739" t="s">
        <v>82</v>
      </c>
      <c r="BP739" t="s">
        <v>82</v>
      </c>
      <c r="BQ739" t="s">
        <v>82</v>
      </c>
      <c r="BR739" t="s">
        <v>82</v>
      </c>
      <c r="BS739" t="s">
        <v>82</v>
      </c>
    </row>
    <row r="740" spans="1:71" x14ac:dyDescent="0.2">
      <c r="A740">
        <v>3353909</v>
      </c>
      <c r="B740" s="2">
        <v>45698.706939664349</v>
      </c>
      <c r="C740" s="3">
        <v>45698.706939664349</v>
      </c>
      <c r="D740" s="2">
        <v>45698.722089432871</v>
      </c>
      <c r="E740" s="3">
        <v>45698.722089432871</v>
      </c>
      <c r="F740" t="s">
        <v>112</v>
      </c>
      <c r="G740" t="s">
        <v>79</v>
      </c>
      <c r="H740" t="s">
        <v>80</v>
      </c>
      <c r="I740" s="4">
        <v>199</v>
      </c>
      <c r="K740" t="s">
        <v>82</v>
      </c>
      <c r="L740" t="s">
        <v>82</v>
      </c>
      <c r="N740" t="s">
        <v>553</v>
      </c>
      <c r="O740" t="s">
        <v>554</v>
      </c>
      <c r="P740" t="s">
        <v>94</v>
      </c>
      <c r="Q740" t="s">
        <v>86</v>
      </c>
      <c r="R740" t="s">
        <v>82</v>
      </c>
      <c r="S740" t="s">
        <v>82</v>
      </c>
      <c r="T740" t="s">
        <v>82</v>
      </c>
      <c r="V740" t="s">
        <v>82</v>
      </c>
      <c r="W740" t="s">
        <v>82</v>
      </c>
      <c r="X740" t="s">
        <v>82</v>
      </c>
      <c r="AC740" t="s">
        <v>82</v>
      </c>
      <c r="AD740" t="s">
        <v>82</v>
      </c>
      <c r="AE740" t="s">
        <v>82</v>
      </c>
      <c r="AF740" t="s">
        <v>82</v>
      </c>
      <c r="AG740" t="s">
        <v>82</v>
      </c>
      <c r="AH740" t="s">
        <v>82</v>
      </c>
      <c r="AI740" t="s">
        <v>82</v>
      </c>
      <c r="AJ740" t="s">
        <v>82</v>
      </c>
      <c r="AK740" t="s">
        <v>82</v>
      </c>
      <c r="AL740" t="s">
        <v>82</v>
      </c>
      <c r="BD740" t="s">
        <v>82</v>
      </c>
      <c r="BE740" t="s">
        <v>82</v>
      </c>
      <c r="BF740" t="s">
        <v>82</v>
      </c>
      <c r="BG740" t="s">
        <v>88</v>
      </c>
      <c r="BH740" t="s">
        <v>89</v>
      </c>
      <c r="BL740" t="s">
        <v>82</v>
      </c>
      <c r="BM740" t="s">
        <v>82</v>
      </c>
      <c r="BN740" t="s">
        <v>87</v>
      </c>
      <c r="BO740" t="s">
        <v>82</v>
      </c>
      <c r="BP740" t="s">
        <v>82</v>
      </c>
      <c r="BQ740" t="s">
        <v>82</v>
      </c>
      <c r="BR740" t="s">
        <v>82</v>
      </c>
      <c r="BS740" t="s">
        <v>82</v>
      </c>
    </row>
    <row r="741" spans="1:71" x14ac:dyDescent="0.2">
      <c r="A741">
        <v>3353963</v>
      </c>
      <c r="B741" s="2">
        <v>45698.729368020839</v>
      </c>
      <c r="C741" s="3">
        <v>45698.729368020839</v>
      </c>
      <c r="D741" s="2">
        <v>45698.75149657407</v>
      </c>
      <c r="E741" s="3">
        <v>45698.75149657407</v>
      </c>
      <c r="F741" t="s">
        <v>112</v>
      </c>
      <c r="G741" t="s">
        <v>79</v>
      </c>
      <c r="H741" t="s">
        <v>80</v>
      </c>
      <c r="I741" s="4">
        <v>198.8</v>
      </c>
      <c r="K741" t="s">
        <v>124</v>
      </c>
      <c r="L741" t="s">
        <v>82</v>
      </c>
      <c r="N741" t="s">
        <v>92</v>
      </c>
      <c r="O741" t="s">
        <v>624</v>
      </c>
      <c r="P741" t="s">
        <v>99</v>
      </c>
      <c r="Q741" t="s">
        <v>86</v>
      </c>
      <c r="R741" t="s">
        <v>82</v>
      </c>
      <c r="S741" t="s">
        <v>82</v>
      </c>
      <c r="T741" t="s">
        <v>82</v>
      </c>
      <c r="V741" t="s">
        <v>82</v>
      </c>
      <c r="W741" t="s">
        <v>87</v>
      </c>
      <c r="X741" t="s">
        <v>82</v>
      </c>
      <c r="Y741" s="3">
        <v>45698.72976707176</v>
      </c>
      <c r="Z741" s="3">
        <v>45698.733081076389</v>
      </c>
      <c r="AA741" s="3">
        <v>45698.750359259255</v>
      </c>
      <c r="AC741" t="s">
        <v>87</v>
      </c>
      <c r="AD741" t="s">
        <v>82</v>
      </c>
      <c r="AE741" t="s">
        <v>82</v>
      </c>
      <c r="AF741" t="s">
        <v>82</v>
      </c>
      <c r="AG741" t="s">
        <v>82</v>
      </c>
      <c r="AH741" t="s">
        <v>82</v>
      </c>
      <c r="AI741" t="s">
        <v>82</v>
      </c>
      <c r="AJ741" t="s">
        <v>82</v>
      </c>
      <c r="AK741" t="s">
        <v>82</v>
      </c>
      <c r="AL741" t="s">
        <v>82</v>
      </c>
      <c r="AQ741">
        <v>1</v>
      </c>
      <c r="BD741" t="s">
        <v>82</v>
      </c>
      <c r="BE741" t="s">
        <v>82</v>
      </c>
      <c r="BF741" t="s">
        <v>82</v>
      </c>
      <c r="BG741" t="s">
        <v>88</v>
      </c>
      <c r="BH741" t="s">
        <v>89</v>
      </c>
      <c r="BL741" t="s">
        <v>82</v>
      </c>
      <c r="BM741" t="s">
        <v>82</v>
      </c>
      <c r="BN741" t="s">
        <v>82</v>
      </c>
      <c r="BO741" t="s">
        <v>82</v>
      </c>
      <c r="BP741" t="s">
        <v>82</v>
      </c>
      <c r="BQ741" t="s">
        <v>82</v>
      </c>
      <c r="BR741" t="s">
        <v>82</v>
      </c>
      <c r="BS741" t="s">
        <v>82</v>
      </c>
    </row>
    <row r="742" spans="1:71" x14ac:dyDescent="0.2">
      <c r="A742">
        <v>3353971</v>
      </c>
      <c r="B742" s="2">
        <v>45698.731680798606</v>
      </c>
      <c r="C742" s="3">
        <v>45698.731680798606</v>
      </c>
      <c r="D742" s="2">
        <v>45698.732628958329</v>
      </c>
      <c r="E742" s="3">
        <v>45698.732628958329</v>
      </c>
      <c r="F742" t="s">
        <v>112</v>
      </c>
      <c r="G742" t="s">
        <v>79</v>
      </c>
      <c r="H742" t="s">
        <v>80</v>
      </c>
      <c r="I742" s="4">
        <v>200</v>
      </c>
      <c r="K742" t="s">
        <v>82</v>
      </c>
      <c r="L742" t="s">
        <v>82</v>
      </c>
      <c r="N742" t="s">
        <v>92</v>
      </c>
      <c r="O742" t="s">
        <v>82</v>
      </c>
      <c r="P742" t="s">
        <v>94</v>
      </c>
      <c r="Q742" t="s">
        <v>86</v>
      </c>
      <c r="R742" t="s">
        <v>82</v>
      </c>
      <c r="S742" t="s">
        <v>82</v>
      </c>
      <c r="T742" t="s">
        <v>82</v>
      </c>
      <c r="V742" t="s">
        <v>82</v>
      </c>
      <c r="W742" t="s">
        <v>82</v>
      </c>
      <c r="X742" t="s">
        <v>82</v>
      </c>
      <c r="AC742" t="s">
        <v>82</v>
      </c>
      <c r="AD742" t="s">
        <v>82</v>
      </c>
      <c r="AE742" t="s">
        <v>82</v>
      </c>
      <c r="AF742" t="s">
        <v>82</v>
      </c>
      <c r="AG742" t="s">
        <v>82</v>
      </c>
      <c r="AH742" t="s">
        <v>82</v>
      </c>
      <c r="AI742" t="s">
        <v>82</v>
      </c>
      <c r="AJ742" t="s">
        <v>82</v>
      </c>
      <c r="AK742" t="s">
        <v>82</v>
      </c>
      <c r="AL742" t="s">
        <v>82</v>
      </c>
      <c r="AP742">
        <v>1</v>
      </c>
      <c r="BD742" t="s">
        <v>82</v>
      </c>
      <c r="BE742" t="s">
        <v>82</v>
      </c>
      <c r="BF742" t="s">
        <v>82</v>
      </c>
      <c r="BG742" t="s">
        <v>88</v>
      </c>
      <c r="BH742" t="s">
        <v>89</v>
      </c>
      <c r="BL742" t="s">
        <v>82</v>
      </c>
      <c r="BM742" t="s">
        <v>82</v>
      </c>
      <c r="BN742" t="s">
        <v>82</v>
      </c>
      <c r="BO742" t="s">
        <v>82</v>
      </c>
      <c r="BP742" t="s">
        <v>82</v>
      </c>
      <c r="BQ742" t="s">
        <v>82</v>
      </c>
      <c r="BR742" t="s">
        <v>82</v>
      </c>
      <c r="BS742" t="s">
        <v>82</v>
      </c>
    </row>
    <row r="743" spans="1:71" x14ac:dyDescent="0.2">
      <c r="A743">
        <v>3354032</v>
      </c>
      <c r="B743" s="2">
        <v>45698.760402048611</v>
      </c>
      <c r="C743" s="3">
        <v>45698.760402048611</v>
      </c>
      <c r="D743" s="2">
        <v>45698.773188240739</v>
      </c>
      <c r="E743" s="3">
        <v>45698.773188240739</v>
      </c>
      <c r="F743" t="s">
        <v>107</v>
      </c>
      <c r="G743" t="s">
        <v>79</v>
      </c>
      <c r="H743" t="s">
        <v>101</v>
      </c>
      <c r="I743" s="4">
        <v>196.7</v>
      </c>
      <c r="K743" t="s">
        <v>129</v>
      </c>
      <c r="L743" t="s">
        <v>82</v>
      </c>
      <c r="N743" t="s">
        <v>130</v>
      </c>
      <c r="O743" t="s">
        <v>390</v>
      </c>
      <c r="P743" t="s">
        <v>132</v>
      </c>
      <c r="Q743" t="s">
        <v>86</v>
      </c>
      <c r="R743" t="s">
        <v>82</v>
      </c>
      <c r="S743" t="s">
        <v>82</v>
      </c>
      <c r="T743" t="s">
        <v>82</v>
      </c>
      <c r="V743" t="s">
        <v>82</v>
      </c>
      <c r="W743" t="s">
        <v>82</v>
      </c>
      <c r="X743" t="s">
        <v>82</v>
      </c>
      <c r="Y743" s="3">
        <v>45698.760678611114</v>
      </c>
      <c r="Z743" s="3">
        <v>45698.765093136579</v>
      </c>
      <c r="AA743" s="3">
        <v>45698.77224377315</v>
      </c>
      <c r="AC743" t="s">
        <v>82</v>
      </c>
      <c r="AD743" t="s">
        <v>82</v>
      </c>
      <c r="AE743" t="s">
        <v>82</v>
      </c>
      <c r="AF743" t="s">
        <v>82</v>
      </c>
      <c r="AG743" t="s">
        <v>82</v>
      </c>
      <c r="AH743" t="s">
        <v>82</v>
      </c>
      <c r="AI743" t="s">
        <v>82</v>
      </c>
      <c r="AJ743" t="s">
        <v>82</v>
      </c>
      <c r="AK743" t="s">
        <v>82</v>
      </c>
      <c r="AL743" t="s">
        <v>82</v>
      </c>
      <c r="AP743">
        <v>1</v>
      </c>
      <c r="BD743" t="s">
        <v>82</v>
      </c>
      <c r="BE743" t="s">
        <v>82</v>
      </c>
      <c r="BF743" t="s">
        <v>82</v>
      </c>
      <c r="BG743" t="s">
        <v>88</v>
      </c>
      <c r="BH743" t="s">
        <v>89</v>
      </c>
      <c r="BL743" t="s">
        <v>82</v>
      </c>
      <c r="BM743" t="s">
        <v>82</v>
      </c>
      <c r="BN743" t="s">
        <v>82</v>
      </c>
      <c r="BO743" t="s">
        <v>82</v>
      </c>
      <c r="BP743" t="s">
        <v>82</v>
      </c>
      <c r="BQ743" t="s">
        <v>82</v>
      </c>
      <c r="BR743" t="s">
        <v>82</v>
      </c>
      <c r="BS743" t="s">
        <v>82</v>
      </c>
    </row>
    <row r="744" spans="1:71" x14ac:dyDescent="0.2">
      <c r="A744">
        <v>3354043</v>
      </c>
      <c r="B744" s="2">
        <v>45698.764981469911</v>
      </c>
      <c r="C744" s="3">
        <v>45698.764981469911</v>
      </c>
      <c r="D744" s="2">
        <v>45698.766977418985</v>
      </c>
      <c r="E744" s="3">
        <v>45698.766977418985</v>
      </c>
      <c r="F744" t="s">
        <v>112</v>
      </c>
      <c r="G744" t="s">
        <v>79</v>
      </c>
      <c r="H744" t="s">
        <v>101</v>
      </c>
      <c r="I744" s="4">
        <v>195</v>
      </c>
      <c r="K744" t="s">
        <v>82</v>
      </c>
      <c r="L744" t="s">
        <v>82</v>
      </c>
      <c r="N744" t="s">
        <v>92</v>
      </c>
      <c r="O744" t="s">
        <v>114</v>
      </c>
      <c r="P744" t="s">
        <v>99</v>
      </c>
      <c r="Q744" t="s">
        <v>86</v>
      </c>
      <c r="R744" t="s">
        <v>82</v>
      </c>
      <c r="S744" t="s">
        <v>82</v>
      </c>
      <c r="T744" t="s">
        <v>82</v>
      </c>
      <c r="V744" t="s">
        <v>82</v>
      </c>
      <c r="W744" t="s">
        <v>82</v>
      </c>
      <c r="X744" t="s">
        <v>82</v>
      </c>
      <c r="AC744" t="s">
        <v>82</v>
      </c>
      <c r="AD744" t="s">
        <v>82</v>
      </c>
      <c r="AE744" t="s">
        <v>82</v>
      </c>
      <c r="AF744" t="s">
        <v>82</v>
      </c>
      <c r="AG744" t="s">
        <v>82</v>
      </c>
      <c r="AH744" t="s">
        <v>82</v>
      </c>
      <c r="AI744" t="s">
        <v>82</v>
      </c>
      <c r="AJ744" t="s">
        <v>82</v>
      </c>
      <c r="AK744" t="s">
        <v>82</v>
      </c>
      <c r="AL744" t="s">
        <v>82</v>
      </c>
      <c r="AP744">
        <v>1</v>
      </c>
      <c r="BD744" t="s">
        <v>82</v>
      </c>
      <c r="BE744" t="s">
        <v>82</v>
      </c>
      <c r="BF744" t="s">
        <v>82</v>
      </c>
      <c r="BG744" t="s">
        <v>88</v>
      </c>
      <c r="BH744" t="s">
        <v>89</v>
      </c>
      <c r="BL744" t="s">
        <v>82</v>
      </c>
      <c r="BM744" t="s">
        <v>82</v>
      </c>
      <c r="BN744" t="s">
        <v>82</v>
      </c>
      <c r="BO744" t="s">
        <v>82</v>
      </c>
      <c r="BP744" t="s">
        <v>82</v>
      </c>
      <c r="BQ744" t="s">
        <v>82</v>
      </c>
      <c r="BR744" t="s">
        <v>82</v>
      </c>
      <c r="BS744" t="s">
        <v>82</v>
      </c>
    </row>
    <row r="745" spans="1:71" hidden="1" x14ac:dyDescent="0.2">
      <c r="A745">
        <v>3354590</v>
      </c>
      <c r="B745" s="2">
        <v>45699.366718854166</v>
      </c>
      <c r="C745" s="3">
        <v>45699.366718854166</v>
      </c>
      <c r="D745" s="2">
        <v>45699.378298831019</v>
      </c>
      <c r="E745" s="3">
        <v>45699.378298831019</v>
      </c>
      <c r="F745" t="s">
        <v>128</v>
      </c>
      <c r="G745" t="s">
        <v>79</v>
      </c>
      <c r="H745" t="s">
        <v>80</v>
      </c>
      <c r="I745" s="4">
        <v>203.8</v>
      </c>
      <c r="K745" t="s">
        <v>82</v>
      </c>
      <c r="L745" t="s">
        <v>82</v>
      </c>
      <c r="N745" t="s">
        <v>92</v>
      </c>
      <c r="O745" t="s">
        <v>214</v>
      </c>
      <c r="P745" t="s">
        <v>160</v>
      </c>
      <c r="Q745" t="s">
        <v>86</v>
      </c>
      <c r="R745" t="s">
        <v>82</v>
      </c>
      <c r="S745" t="s">
        <v>82</v>
      </c>
      <c r="T745" t="s">
        <v>82</v>
      </c>
      <c r="V745" t="s">
        <v>82</v>
      </c>
      <c r="W745" t="s">
        <v>82</v>
      </c>
      <c r="X745" t="s">
        <v>82</v>
      </c>
      <c r="Y745" s="3">
        <v>45699.367926250001</v>
      </c>
      <c r="Z745" s="3">
        <v>45699.368171736111</v>
      </c>
      <c r="AA745" s="3">
        <v>45699.378283645834</v>
      </c>
      <c r="AC745" t="s">
        <v>87</v>
      </c>
      <c r="AD745" t="s">
        <v>82</v>
      </c>
      <c r="AE745" t="s">
        <v>82</v>
      </c>
      <c r="AF745" t="s">
        <v>82</v>
      </c>
      <c r="AG745" t="s">
        <v>82</v>
      </c>
      <c r="AH745" t="s">
        <v>82</v>
      </c>
      <c r="AI745" t="s">
        <v>82</v>
      </c>
      <c r="AJ745" t="s">
        <v>82</v>
      </c>
      <c r="AK745" t="s">
        <v>82</v>
      </c>
      <c r="AL745" t="s">
        <v>82</v>
      </c>
      <c r="AP745">
        <v>1</v>
      </c>
      <c r="BD745" t="s">
        <v>82</v>
      </c>
      <c r="BE745" t="s">
        <v>82</v>
      </c>
      <c r="BF745" t="s">
        <v>82</v>
      </c>
      <c r="BG745" t="s">
        <v>88</v>
      </c>
      <c r="BH745" t="s">
        <v>89</v>
      </c>
      <c r="BL745" t="s">
        <v>82</v>
      </c>
      <c r="BM745" t="s">
        <v>82</v>
      </c>
      <c r="BN745" t="s">
        <v>82</v>
      </c>
      <c r="BO745" t="s">
        <v>82</v>
      </c>
      <c r="BP745" t="s">
        <v>82</v>
      </c>
      <c r="BQ745" t="s">
        <v>82</v>
      </c>
      <c r="BR745" t="s">
        <v>82</v>
      </c>
      <c r="BS745" t="s">
        <v>82</v>
      </c>
    </row>
    <row r="746" spans="1:71" x14ac:dyDescent="0.2">
      <c r="A746">
        <v>3354729</v>
      </c>
      <c r="B746" s="2">
        <v>45699.427850428241</v>
      </c>
      <c r="C746" s="3">
        <v>45699.427850428241</v>
      </c>
      <c r="D746" s="2">
        <v>45699.454222442131</v>
      </c>
      <c r="E746" s="3">
        <v>45699.454222442131</v>
      </c>
      <c r="F746" t="s">
        <v>96</v>
      </c>
      <c r="G746" t="s">
        <v>79</v>
      </c>
      <c r="H746" t="s">
        <v>101</v>
      </c>
      <c r="I746" s="4">
        <v>197</v>
      </c>
      <c r="K746" t="s">
        <v>129</v>
      </c>
      <c r="L746" t="s">
        <v>82</v>
      </c>
      <c r="N746" t="s">
        <v>130</v>
      </c>
      <c r="O746" t="s">
        <v>114</v>
      </c>
      <c r="P746" t="s">
        <v>132</v>
      </c>
      <c r="Q746" t="s">
        <v>86</v>
      </c>
      <c r="R746" t="s">
        <v>82</v>
      </c>
      <c r="S746" t="s">
        <v>82</v>
      </c>
      <c r="T746" t="s">
        <v>82</v>
      </c>
      <c r="V746" t="s">
        <v>82</v>
      </c>
      <c r="W746" t="s">
        <v>82</v>
      </c>
      <c r="X746" t="s">
        <v>82</v>
      </c>
      <c r="Y746" s="3">
        <v>45699.431576736111</v>
      </c>
      <c r="Z746" s="3">
        <v>45699.448380231479</v>
      </c>
      <c r="AA746" s="3">
        <v>45699.454208240742</v>
      </c>
      <c r="AC746" t="s">
        <v>82</v>
      </c>
      <c r="AD746" t="s">
        <v>82</v>
      </c>
      <c r="AE746" t="s">
        <v>82</v>
      </c>
      <c r="AF746" t="s">
        <v>82</v>
      </c>
      <c r="AG746" t="s">
        <v>82</v>
      </c>
      <c r="AH746" t="s">
        <v>82</v>
      </c>
      <c r="AI746" t="s">
        <v>82</v>
      </c>
      <c r="AJ746" t="s">
        <v>82</v>
      </c>
      <c r="AK746" t="s">
        <v>82</v>
      </c>
      <c r="AL746" t="s">
        <v>82</v>
      </c>
      <c r="AP746">
        <v>1</v>
      </c>
      <c r="BD746" t="s">
        <v>82</v>
      </c>
      <c r="BE746" t="s">
        <v>82</v>
      </c>
      <c r="BF746" t="s">
        <v>82</v>
      </c>
      <c r="BG746" t="s">
        <v>88</v>
      </c>
      <c r="BH746" t="s">
        <v>89</v>
      </c>
      <c r="BL746" t="s">
        <v>82</v>
      </c>
      <c r="BM746" t="s">
        <v>82</v>
      </c>
      <c r="BN746" t="s">
        <v>82</v>
      </c>
      <c r="BO746" t="s">
        <v>82</v>
      </c>
      <c r="BP746" t="s">
        <v>82</v>
      </c>
      <c r="BQ746" t="s">
        <v>82</v>
      </c>
      <c r="BR746" t="s">
        <v>82</v>
      </c>
      <c r="BS746" t="s">
        <v>82</v>
      </c>
    </row>
    <row r="747" spans="1:71" x14ac:dyDescent="0.2">
      <c r="A747">
        <v>3354733</v>
      </c>
      <c r="B747" s="2">
        <v>45699.430808564815</v>
      </c>
      <c r="C747" s="3">
        <v>45699.430808564815</v>
      </c>
      <c r="D747" s="2">
        <v>45699.469911134263</v>
      </c>
      <c r="E747" s="3">
        <v>45699.469911134263</v>
      </c>
      <c r="F747" t="s">
        <v>190</v>
      </c>
      <c r="G747" t="s">
        <v>79</v>
      </c>
      <c r="H747" t="s">
        <v>101</v>
      </c>
      <c r="I747" s="4">
        <v>197.9</v>
      </c>
      <c r="K747" t="s">
        <v>82</v>
      </c>
      <c r="L747" t="s">
        <v>82</v>
      </c>
      <c r="N747" t="s">
        <v>130</v>
      </c>
      <c r="O747" t="s">
        <v>219</v>
      </c>
      <c r="P747" t="s">
        <v>132</v>
      </c>
      <c r="Q747" t="s">
        <v>86</v>
      </c>
      <c r="R747" t="s">
        <v>82</v>
      </c>
      <c r="S747" t="s">
        <v>82</v>
      </c>
      <c r="T747" t="s">
        <v>82</v>
      </c>
      <c r="V747" t="s">
        <v>82</v>
      </c>
      <c r="W747" t="s">
        <v>87</v>
      </c>
      <c r="X747" t="s">
        <v>82</v>
      </c>
      <c r="Y747" s="3">
        <v>45699.431160428241</v>
      </c>
      <c r="AA747" s="3">
        <v>45699.465533935188</v>
      </c>
      <c r="AB747" s="3">
        <v>45699.442351331018</v>
      </c>
      <c r="AC747" t="s">
        <v>87</v>
      </c>
      <c r="AD747" t="s">
        <v>82</v>
      </c>
      <c r="AE747" t="s">
        <v>82</v>
      </c>
      <c r="AF747" t="s">
        <v>82</v>
      </c>
      <c r="AG747" t="s">
        <v>82</v>
      </c>
      <c r="AH747" t="s">
        <v>82</v>
      </c>
      <c r="AI747" t="s">
        <v>82</v>
      </c>
      <c r="AJ747" t="s">
        <v>82</v>
      </c>
      <c r="AK747" t="s">
        <v>82</v>
      </c>
      <c r="AL747" t="s">
        <v>82</v>
      </c>
      <c r="BD747" t="s">
        <v>82</v>
      </c>
      <c r="BE747" t="s">
        <v>82</v>
      </c>
      <c r="BF747" t="s">
        <v>82</v>
      </c>
      <c r="BG747" t="s">
        <v>88</v>
      </c>
      <c r="BH747" t="s">
        <v>89</v>
      </c>
      <c r="BL747" t="s">
        <v>82</v>
      </c>
      <c r="BM747" t="s">
        <v>82</v>
      </c>
      <c r="BN747" t="s">
        <v>82</v>
      </c>
      <c r="BO747" t="s">
        <v>82</v>
      </c>
      <c r="BP747" t="s">
        <v>82</v>
      </c>
      <c r="BQ747" t="s">
        <v>82</v>
      </c>
      <c r="BR747" t="s">
        <v>82</v>
      </c>
      <c r="BS747" t="s">
        <v>82</v>
      </c>
    </row>
    <row r="748" spans="1:71" x14ac:dyDescent="0.2">
      <c r="A748">
        <v>3354994</v>
      </c>
      <c r="B748" s="2">
        <v>45699.599679085644</v>
      </c>
      <c r="C748" s="3">
        <v>45699.599679085644</v>
      </c>
      <c r="D748" s="2">
        <v>45699.608828495373</v>
      </c>
      <c r="E748" s="3">
        <v>45699.608828495373</v>
      </c>
      <c r="F748" t="s">
        <v>607</v>
      </c>
      <c r="G748" t="s">
        <v>79</v>
      </c>
      <c r="H748" t="s">
        <v>101</v>
      </c>
      <c r="I748" s="4">
        <v>200.1</v>
      </c>
      <c r="K748" t="s">
        <v>124</v>
      </c>
      <c r="L748" t="s">
        <v>82</v>
      </c>
      <c r="N748" t="s">
        <v>130</v>
      </c>
      <c r="O748" t="s">
        <v>144</v>
      </c>
      <c r="P748" t="s">
        <v>625</v>
      </c>
      <c r="Q748" t="s">
        <v>86</v>
      </c>
      <c r="R748" t="s">
        <v>82</v>
      </c>
      <c r="S748" t="s">
        <v>82</v>
      </c>
      <c r="T748" t="s">
        <v>82</v>
      </c>
      <c r="V748" t="s">
        <v>82</v>
      </c>
      <c r="W748" t="s">
        <v>87</v>
      </c>
      <c r="X748" t="s">
        <v>82</v>
      </c>
      <c r="Y748" s="3">
        <v>45699.599911365745</v>
      </c>
      <c r="AA748" s="3">
        <v>45699.608421666664</v>
      </c>
      <c r="AC748" t="s">
        <v>87</v>
      </c>
      <c r="AD748" t="s">
        <v>82</v>
      </c>
      <c r="AE748" t="s">
        <v>82</v>
      </c>
      <c r="AF748" t="s">
        <v>82</v>
      </c>
      <c r="AG748" t="s">
        <v>82</v>
      </c>
      <c r="AH748" t="s">
        <v>82</v>
      </c>
      <c r="AI748" t="s">
        <v>82</v>
      </c>
      <c r="AJ748" t="s">
        <v>82</v>
      </c>
      <c r="AK748" t="s">
        <v>82</v>
      </c>
      <c r="AL748" t="s">
        <v>82</v>
      </c>
      <c r="AS748">
        <v>1</v>
      </c>
      <c r="BD748" t="s">
        <v>82</v>
      </c>
      <c r="BE748" t="s">
        <v>82</v>
      </c>
      <c r="BF748" t="s">
        <v>82</v>
      </c>
      <c r="BG748" t="s">
        <v>88</v>
      </c>
      <c r="BH748" t="s">
        <v>89</v>
      </c>
      <c r="BL748" t="s">
        <v>82</v>
      </c>
      <c r="BM748" t="s">
        <v>82</v>
      </c>
      <c r="BN748" t="s">
        <v>82</v>
      </c>
      <c r="BO748" t="s">
        <v>82</v>
      </c>
      <c r="BP748" t="s">
        <v>82</v>
      </c>
      <c r="BQ748" t="s">
        <v>82</v>
      </c>
      <c r="BR748" t="s">
        <v>82</v>
      </c>
      <c r="BS748" t="s">
        <v>82</v>
      </c>
    </row>
    <row r="749" spans="1:71" x14ac:dyDescent="0.2">
      <c r="A749">
        <v>3355097</v>
      </c>
      <c r="B749" s="2">
        <v>45699.653254826393</v>
      </c>
      <c r="C749" s="3">
        <v>45699.653254826393</v>
      </c>
      <c r="D749" s="2">
        <v>45699.658893009255</v>
      </c>
      <c r="E749" s="3">
        <v>45699.658893009255</v>
      </c>
      <c r="F749" t="s">
        <v>107</v>
      </c>
      <c r="G749" t="s">
        <v>79</v>
      </c>
      <c r="H749" t="s">
        <v>101</v>
      </c>
      <c r="I749" s="4">
        <v>197.8</v>
      </c>
      <c r="K749" t="s">
        <v>91</v>
      </c>
      <c r="L749" t="s">
        <v>82</v>
      </c>
      <c r="N749" t="s">
        <v>116</v>
      </c>
      <c r="O749" t="s">
        <v>626</v>
      </c>
      <c r="P749" t="s">
        <v>132</v>
      </c>
      <c r="Q749" t="s">
        <v>86</v>
      </c>
      <c r="R749" t="s">
        <v>82</v>
      </c>
      <c r="S749" t="s">
        <v>82</v>
      </c>
      <c r="T749" t="s">
        <v>82</v>
      </c>
      <c r="V749" t="s">
        <v>82</v>
      </c>
      <c r="W749" t="s">
        <v>82</v>
      </c>
      <c r="X749" t="s">
        <v>82</v>
      </c>
      <c r="Y749" s="3">
        <v>45699.653590347225</v>
      </c>
      <c r="Z749" s="3">
        <v>45699.65486166667</v>
      </c>
      <c r="AA749" s="3">
        <v>45699.658839768519</v>
      </c>
      <c r="AC749" t="s">
        <v>87</v>
      </c>
      <c r="AD749" t="s">
        <v>82</v>
      </c>
      <c r="AE749" t="s">
        <v>82</v>
      </c>
      <c r="AF749" t="s">
        <v>82</v>
      </c>
      <c r="AG749" t="s">
        <v>82</v>
      </c>
      <c r="AH749" t="s">
        <v>82</v>
      </c>
      <c r="AI749" t="s">
        <v>82</v>
      </c>
      <c r="AJ749" t="s">
        <v>82</v>
      </c>
      <c r="AK749" t="s">
        <v>82</v>
      </c>
      <c r="AL749" t="s">
        <v>82</v>
      </c>
      <c r="BD749" t="s">
        <v>82</v>
      </c>
      <c r="BE749" t="s">
        <v>82</v>
      </c>
      <c r="BF749" t="s">
        <v>82</v>
      </c>
      <c r="BG749" t="s">
        <v>88</v>
      </c>
      <c r="BH749" t="s">
        <v>89</v>
      </c>
      <c r="BL749" t="s">
        <v>82</v>
      </c>
      <c r="BM749" t="s">
        <v>82</v>
      </c>
      <c r="BN749" t="s">
        <v>82</v>
      </c>
      <c r="BO749" t="s">
        <v>82</v>
      </c>
      <c r="BP749" t="s">
        <v>82</v>
      </c>
      <c r="BQ749" t="s">
        <v>82</v>
      </c>
      <c r="BR749" t="s">
        <v>82</v>
      </c>
      <c r="BS749" t="s">
        <v>82</v>
      </c>
    </row>
    <row r="750" spans="1:71" hidden="1" x14ac:dyDescent="0.2">
      <c r="A750">
        <v>3355356</v>
      </c>
      <c r="B750" s="2">
        <v>45699.763567870366</v>
      </c>
      <c r="C750" s="3">
        <v>45699.763567870366</v>
      </c>
      <c r="D750" s="2">
        <v>45699.773660613428</v>
      </c>
      <c r="E750" s="3">
        <v>45699.773660613428</v>
      </c>
      <c r="F750" t="s">
        <v>148</v>
      </c>
      <c r="G750" t="s">
        <v>79</v>
      </c>
      <c r="H750" t="s">
        <v>348</v>
      </c>
      <c r="I750" s="4">
        <v>124.1</v>
      </c>
      <c r="K750" t="s">
        <v>82</v>
      </c>
      <c r="L750" t="s">
        <v>82</v>
      </c>
      <c r="N750" t="s">
        <v>125</v>
      </c>
      <c r="O750" t="s">
        <v>627</v>
      </c>
      <c r="P750" t="s">
        <v>118</v>
      </c>
      <c r="Q750" t="s">
        <v>82</v>
      </c>
      <c r="R750" t="s">
        <v>82</v>
      </c>
      <c r="S750" t="s">
        <v>82</v>
      </c>
      <c r="T750" t="s">
        <v>82</v>
      </c>
      <c r="V750" t="s">
        <v>82</v>
      </c>
      <c r="W750" t="s">
        <v>82</v>
      </c>
      <c r="X750" t="s">
        <v>82</v>
      </c>
      <c r="Y750" s="3">
        <v>45699.764011273146</v>
      </c>
      <c r="Z750" s="3">
        <v>45699.770116250002</v>
      </c>
      <c r="AA750" s="3">
        <v>45699.773647418981</v>
      </c>
      <c r="AC750" t="s">
        <v>82</v>
      </c>
      <c r="AD750" t="s">
        <v>82</v>
      </c>
      <c r="AE750" t="s">
        <v>82</v>
      </c>
      <c r="AF750" t="s">
        <v>82</v>
      </c>
      <c r="AG750" t="s">
        <v>82</v>
      </c>
      <c r="AH750" t="s">
        <v>82</v>
      </c>
      <c r="AI750" t="s">
        <v>82</v>
      </c>
      <c r="AJ750" t="s">
        <v>82</v>
      </c>
      <c r="AK750" t="s">
        <v>82</v>
      </c>
      <c r="AL750" t="s">
        <v>82</v>
      </c>
      <c r="BD750" t="s">
        <v>82</v>
      </c>
      <c r="BE750" t="s">
        <v>82</v>
      </c>
      <c r="BF750" t="s">
        <v>82</v>
      </c>
      <c r="BG750" t="s">
        <v>88</v>
      </c>
      <c r="BH750" t="s">
        <v>89</v>
      </c>
      <c r="BL750" t="s">
        <v>82</v>
      </c>
      <c r="BM750" t="s">
        <v>82</v>
      </c>
      <c r="BN750" t="s">
        <v>82</v>
      </c>
      <c r="BO750" t="s">
        <v>82</v>
      </c>
      <c r="BP750" t="s">
        <v>82</v>
      </c>
      <c r="BQ750" t="s">
        <v>82</v>
      </c>
      <c r="BR750" t="s">
        <v>82</v>
      </c>
      <c r="BS750" t="s">
        <v>82</v>
      </c>
    </row>
    <row r="751" spans="1:71" x14ac:dyDescent="0.2">
      <c r="A751">
        <v>3355890</v>
      </c>
      <c r="B751" s="2">
        <v>45700.428094178242</v>
      </c>
      <c r="C751" s="3">
        <v>45700.428094178242</v>
      </c>
      <c r="D751" s="2">
        <v>45700.490748287033</v>
      </c>
      <c r="E751" s="3">
        <v>45700.490748287033</v>
      </c>
      <c r="F751" t="s">
        <v>266</v>
      </c>
      <c r="G751" t="s">
        <v>79</v>
      </c>
      <c r="H751" t="s">
        <v>101</v>
      </c>
      <c r="I751" s="4">
        <v>195.8</v>
      </c>
      <c r="K751" t="s">
        <v>82</v>
      </c>
      <c r="L751" t="s">
        <v>143</v>
      </c>
      <c r="N751" t="s">
        <v>104</v>
      </c>
      <c r="O751" t="s">
        <v>628</v>
      </c>
      <c r="P751" t="s">
        <v>94</v>
      </c>
      <c r="Q751" t="s">
        <v>86</v>
      </c>
      <c r="R751" t="s">
        <v>82</v>
      </c>
      <c r="S751" t="s">
        <v>82</v>
      </c>
      <c r="T751" t="s">
        <v>82</v>
      </c>
      <c r="V751" t="s">
        <v>82</v>
      </c>
      <c r="W751" t="s">
        <v>82</v>
      </c>
      <c r="X751" t="s">
        <v>82</v>
      </c>
      <c r="Y751" s="3">
        <v>45700.429058692127</v>
      </c>
      <c r="Z751" s="3">
        <v>45700.434920844906</v>
      </c>
      <c r="AA751" s="3">
        <v>45700.489939374995</v>
      </c>
      <c r="AB751" s="3">
        <v>45700.437988078702</v>
      </c>
      <c r="AC751" t="s">
        <v>87</v>
      </c>
      <c r="AD751" t="s">
        <v>82</v>
      </c>
      <c r="AE751" t="s">
        <v>82</v>
      </c>
      <c r="AF751" t="s">
        <v>82</v>
      </c>
      <c r="AG751" t="s">
        <v>82</v>
      </c>
      <c r="AH751" t="s">
        <v>82</v>
      </c>
      <c r="AI751" t="s">
        <v>82</v>
      </c>
      <c r="AJ751" t="s">
        <v>82</v>
      </c>
      <c r="AK751" t="s">
        <v>82</v>
      </c>
      <c r="AL751" t="s">
        <v>82</v>
      </c>
      <c r="AP751">
        <v>1</v>
      </c>
      <c r="BD751" t="s">
        <v>82</v>
      </c>
      <c r="BE751" t="s">
        <v>82</v>
      </c>
      <c r="BF751" t="s">
        <v>82</v>
      </c>
      <c r="BG751" t="s">
        <v>88</v>
      </c>
      <c r="BH751" t="s">
        <v>89</v>
      </c>
      <c r="BL751" t="s">
        <v>82</v>
      </c>
      <c r="BM751" t="s">
        <v>82</v>
      </c>
      <c r="BN751" t="s">
        <v>87</v>
      </c>
      <c r="BO751" t="s">
        <v>82</v>
      </c>
      <c r="BP751" t="s">
        <v>82</v>
      </c>
      <c r="BQ751" t="s">
        <v>82</v>
      </c>
      <c r="BR751" t="s">
        <v>82</v>
      </c>
      <c r="BS751" t="s">
        <v>82</v>
      </c>
    </row>
    <row r="752" spans="1:71" hidden="1" x14ac:dyDescent="0.2">
      <c r="A752">
        <v>3355923</v>
      </c>
      <c r="B752" s="2">
        <v>45700.448526087959</v>
      </c>
      <c r="C752" s="3">
        <v>45700.448526087959</v>
      </c>
      <c r="D752" s="2">
        <v>45700.462813599537</v>
      </c>
      <c r="E752" s="3">
        <v>45700.462813599537</v>
      </c>
      <c r="F752" t="s">
        <v>416</v>
      </c>
      <c r="G752" t="s">
        <v>79</v>
      </c>
      <c r="H752" t="s">
        <v>80</v>
      </c>
      <c r="I752" s="4">
        <v>193.3</v>
      </c>
      <c r="K752" t="s">
        <v>170</v>
      </c>
      <c r="L752" t="s">
        <v>82</v>
      </c>
      <c r="N752" t="s">
        <v>104</v>
      </c>
      <c r="O752" t="s">
        <v>629</v>
      </c>
      <c r="P752" t="s">
        <v>237</v>
      </c>
      <c r="Q752" t="s">
        <v>86</v>
      </c>
      <c r="R752" t="s">
        <v>82</v>
      </c>
      <c r="S752" t="s">
        <v>82</v>
      </c>
      <c r="T752" t="s">
        <v>82</v>
      </c>
      <c r="V752" t="s">
        <v>82</v>
      </c>
      <c r="W752" t="s">
        <v>82</v>
      </c>
      <c r="X752" t="s">
        <v>82</v>
      </c>
      <c r="AB752" s="3">
        <v>45700.449382615741</v>
      </c>
      <c r="AC752" t="s">
        <v>82</v>
      </c>
      <c r="AD752" t="s">
        <v>82</v>
      </c>
      <c r="AE752" t="s">
        <v>82</v>
      </c>
      <c r="AF752" t="s">
        <v>82</v>
      </c>
      <c r="AG752" t="s">
        <v>82</v>
      </c>
      <c r="AH752" t="s">
        <v>82</v>
      </c>
      <c r="AI752" t="s">
        <v>82</v>
      </c>
      <c r="AJ752" t="s">
        <v>82</v>
      </c>
      <c r="AK752" t="s">
        <v>82</v>
      </c>
      <c r="AL752" t="s">
        <v>82</v>
      </c>
      <c r="AP752">
        <v>2</v>
      </c>
      <c r="BD752" t="s">
        <v>82</v>
      </c>
      <c r="BE752" t="s">
        <v>82</v>
      </c>
      <c r="BF752" t="s">
        <v>82</v>
      </c>
      <c r="BG752" t="s">
        <v>88</v>
      </c>
      <c r="BH752" t="s">
        <v>89</v>
      </c>
      <c r="BL752" t="s">
        <v>82</v>
      </c>
      <c r="BM752" t="s">
        <v>82</v>
      </c>
      <c r="BN752" t="s">
        <v>82</v>
      </c>
      <c r="BO752" t="s">
        <v>82</v>
      </c>
      <c r="BP752" t="s">
        <v>82</v>
      </c>
      <c r="BQ752" t="s">
        <v>82</v>
      </c>
      <c r="BR752" t="s">
        <v>82</v>
      </c>
      <c r="BS752" t="s">
        <v>82</v>
      </c>
    </row>
    <row r="753" spans="1:71" x14ac:dyDescent="0.2">
      <c r="A753">
        <v>3355946</v>
      </c>
      <c r="B753" s="2">
        <v>45700.45818509259</v>
      </c>
      <c r="C753" s="3">
        <v>45700.45818509259</v>
      </c>
      <c r="D753" s="2">
        <v>45700.46392707176</v>
      </c>
      <c r="E753" s="3">
        <v>45700.46392707176</v>
      </c>
      <c r="F753" t="s">
        <v>153</v>
      </c>
      <c r="G753" t="s">
        <v>79</v>
      </c>
      <c r="H753" t="s">
        <v>101</v>
      </c>
      <c r="I753" s="4">
        <v>195.6</v>
      </c>
      <c r="K753" t="s">
        <v>151</v>
      </c>
      <c r="L753" t="s">
        <v>82</v>
      </c>
      <c r="N753" t="s">
        <v>104</v>
      </c>
      <c r="O753" t="s">
        <v>630</v>
      </c>
      <c r="P753" t="s">
        <v>160</v>
      </c>
      <c r="Q753" t="s">
        <v>86</v>
      </c>
      <c r="R753" t="s">
        <v>82</v>
      </c>
      <c r="S753" t="s">
        <v>82</v>
      </c>
      <c r="T753" t="s">
        <v>82</v>
      </c>
      <c r="V753" t="s">
        <v>82</v>
      </c>
      <c r="W753" t="s">
        <v>82</v>
      </c>
      <c r="X753" t="s">
        <v>82</v>
      </c>
      <c r="AC753" t="s">
        <v>82</v>
      </c>
      <c r="AD753" t="s">
        <v>82</v>
      </c>
      <c r="AE753" t="s">
        <v>82</v>
      </c>
      <c r="AF753" t="s">
        <v>82</v>
      </c>
      <c r="AG753" t="s">
        <v>82</v>
      </c>
      <c r="AH753" t="s">
        <v>82</v>
      </c>
      <c r="AI753" t="s">
        <v>82</v>
      </c>
      <c r="AJ753" t="s">
        <v>82</v>
      </c>
      <c r="AK753" t="s">
        <v>82</v>
      </c>
      <c r="AL753" t="s">
        <v>82</v>
      </c>
      <c r="AP753">
        <v>2</v>
      </c>
      <c r="BD753" t="s">
        <v>82</v>
      </c>
      <c r="BE753" t="s">
        <v>82</v>
      </c>
      <c r="BF753" t="s">
        <v>82</v>
      </c>
      <c r="BG753" t="s">
        <v>88</v>
      </c>
      <c r="BH753" t="s">
        <v>89</v>
      </c>
      <c r="BL753" t="s">
        <v>82</v>
      </c>
      <c r="BM753" t="s">
        <v>82</v>
      </c>
      <c r="BN753" t="s">
        <v>82</v>
      </c>
      <c r="BO753" t="s">
        <v>82</v>
      </c>
      <c r="BP753" t="s">
        <v>82</v>
      </c>
      <c r="BQ753" t="s">
        <v>82</v>
      </c>
      <c r="BR753" t="s">
        <v>82</v>
      </c>
      <c r="BS753" t="s">
        <v>82</v>
      </c>
    </row>
    <row r="754" spans="1:71" x14ac:dyDescent="0.2">
      <c r="A754">
        <v>3356234</v>
      </c>
      <c r="B754" s="2">
        <v>45700.627718877317</v>
      </c>
      <c r="C754" s="3">
        <v>45700.627718877317</v>
      </c>
      <c r="D754" s="2">
        <v>45700.647544074076</v>
      </c>
      <c r="E754" s="3">
        <v>45700.647544074076</v>
      </c>
      <c r="F754" t="s">
        <v>110</v>
      </c>
      <c r="G754" t="s">
        <v>79</v>
      </c>
      <c r="H754" t="s">
        <v>80</v>
      </c>
      <c r="I754" s="4">
        <v>195.1</v>
      </c>
      <c r="K754" t="s">
        <v>82</v>
      </c>
      <c r="L754" t="s">
        <v>82</v>
      </c>
      <c r="N754" t="s">
        <v>92</v>
      </c>
      <c r="O754" t="s">
        <v>131</v>
      </c>
      <c r="P754" t="s">
        <v>158</v>
      </c>
      <c r="Q754" t="s">
        <v>86</v>
      </c>
      <c r="R754" t="s">
        <v>82</v>
      </c>
      <c r="S754" t="s">
        <v>82</v>
      </c>
      <c r="T754" t="s">
        <v>82</v>
      </c>
      <c r="V754" t="s">
        <v>82</v>
      </c>
      <c r="W754" t="s">
        <v>82</v>
      </c>
      <c r="X754" t="s">
        <v>82</v>
      </c>
      <c r="AC754" t="s">
        <v>87</v>
      </c>
      <c r="AD754" t="s">
        <v>82</v>
      </c>
      <c r="AE754" t="s">
        <v>82</v>
      </c>
      <c r="AF754" t="s">
        <v>82</v>
      </c>
      <c r="AG754" t="s">
        <v>82</v>
      </c>
      <c r="AH754" t="s">
        <v>82</v>
      </c>
      <c r="AI754" t="s">
        <v>82</v>
      </c>
      <c r="AJ754" t="s">
        <v>82</v>
      </c>
      <c r="AK754" t="s">
        <v>82</v>
      </c>
      <c r="AL754" t="s">
        <v>82</v>
      </c>
      <c r="BD754" t="s">
        <v>82</v>
      </c>
      <c r="BE754" t="s">
        <v>82</v>
      </c>
      <c r="BF754" t="s">
        <v>82</v>
      </c>
      <c r="BG754" t="s">
        <v>88</v>
      </c>
      <c r="BH754" t="s">
        <v>89</v>
      </c>
      <c r="BL754" t="s">
        <v>82</v>
      </c>
      <c r="BM754" t="s">
        <v>82</v>
      </c>
      <c r="BN754" t="s">
        <v>87</v>
      </c>
      <c r="BO754" t="s">
        <v>82</v>
      </c>
      <c r="BP754" t="s">
        <v>82</v>
      </c>
      <c r="BQ754" t="s">
        <v>82</v>
      </c>
      <c r="BR754" t="s">
        <v>82</v>
      </c>
      <c r="BS754" t="s">
        <v>82</v>
      </c>
    </row>
    <row r="755" spans="1:71" x14ac:dyDescent="0.2">
      <c r="A755">
        <v>3356404</v>
      </c>
      <c r="B755" s="2">
        <v>45700.707505960643</v>
      </c>
      <c r="C755" s="3">
        <v>45700.707505960643</v>
      </c>
      <c r="D755" s="2">
        <v>45700.709047696757</v>
      </c>
      <c r="E755" s="3">
        <v>45700.709047696757</v>
      </c>
      <c r="F755" t="s">
        <v>110</v>
      </c>
      <c r="G755" t="s">
        <v>79</v>
      </c>
      <c r="H755" t="s">
        <v>101</v>
      </c>
      <c r="I755" s="4">
        <v>194.5</v>
      </c>
      <c r="K755" t="s">
        <v>129</v>
      </c>
      <c r="L755" t="s">
        <v>82</v>
      </c>
      <c r="N755" t="s">
        <v>92</v>
      </c>
      <c r="O755" t="s">
        <v>172</v>
      </c>
      <c r="P755" t="s">
        <v>99</v>
      </c>
      <c r="Q755" t="s">
        <v>86</v>
      </c>
      <c r="R755" t="s">
        <v>82</v>
      </c>
      <c r="S755" t="s">
        <v>82</v>
      </c>
      <c r="T755" t="s">
        <v>82</v>
      </c>
      <c r="V755" t="s">
        <v>82</v>
      </c>
      <c r="W755" t="s">
        <v>82</v>
      </c>
      <c r="X755" t="s">
        <v>82</v>
      </c>
      <c r="AC755" t="s">
        <v>82</v>
      </c>
      <c r="AD755" t="s">
        <v>82</v>
      </c>
      <c r="AE755" t="s">
        <v>82</v>
      </c>
      <c r="AF755" t="s">
        <v>82</v>
      </c>
      <c r="AG755" t="s">
        <v>82</v>
      </c>
      <c r="AH755" t="s">
        <v>82</v>
      </c>
      <c r="AI755" t="s">
        <v>82</v>
      </c>
      <c r="AJ755" t="s">
        <v>82</v>
      </c>
      <c r="AK755" t="s">
        <v>82</v>
      </c>
      <c r="AL755" t="s">
        <v>82</v>
      </c>
      <c r="BD755" t="s">
        <v>82</v>
      </c>
      <c r="BE755" t="s">
        <v>82</v>
      </c>
      <c r="BF755" t="s">
        <v>82</v>
      </c>
      <c r="BG755" t="s">
        <v>88</v>
      </c>
      <c r="BH755" t="s">
        <v>89</v>
      </c>
      <c r="BL755" t="s">
        <v>82</v>
      </c>
      <c r="BM755" t="s">
        <v>82</v>
      </c>
      <c r="BN755" t="s">
        <v>82</v>
      </c>
      <c r="BO755" t="s">
        <v>82</v>
      </c>
      <c r="BP755" t="s">
        <v>82</v>
      </c>
      <c r="BQ755" t="s">
        <v>82</v>
      </c>
      <c r="BR755" t="s">
        <v>82</v>
      </c>
      <c r="BS755" t="s">
        <v>82</v>
      </c>
    </row>
    <row r="756" spans="1:71" x14ac:dyDescent="0.2">
      <c r="A756">
        <v>3356586</v>
      </c>
      <c r="B756" s="2">
        <v>45700.80013447917</v>
      </c>
      <c r="C756" s="3">
        <v>45700.80013447917</v>
      </c>
      <c r="D756" s="2">
        <v>45700.801922662038</v>
      </c>
      <c r="E756" s="3">
        <v>45700.801922662038</v>
      </c>
      <c r="F756" t="s">
        <v>110</v>
      </c>
      <c r="G756" t="s">
        <v>79</v>
      </c>
      <c r="H756" t="s">
        <v>101</v>
      </c>
      <c r="I756" s="4">
        <v>197.8</v>
      </c>
      <c r="K756" t="s">
        <v>129</v>
      </c>
      <c r="L756" t="s">
        <v>82</v>
      </c>
      <c r="N756" t="s">
        <v>130</v>
      </c>
      <c r="O756" t="s">
        <v>114</v>
      </c>
      <c r="P756" t="s">
        <v>99</v>
      </c>
      <c r="Q756" t="s">
        <v>86</v>
      </c>
      <c r="R756" t="s">
        <v>82</v>
      </c>
      <c r="S756" t="s">
        <v>82</v>
      </c>
      <c r="T756" t="s">
        <v>82</v>
      </c>
      <c r="V756" t="s">
        <v>82</v>
      </c>
      <c r="W756" t="s">
        <v>82</v>
      </c>
      <c r="X756" t="s">
        <v>82</v>
      </c>
      <c r="AC756" t="s">
        <v>82</v>
      </c>
      <c r="AD756" t="s">
        <v>82</v>
      </c>
      <c r="AE756" t="s">
        <v>82</v>
      </c>
      <c r="AF756" t="s">
        <v>82</v>
      </c>
      <c r="AG756" t="s">
        <v>82</v>
      </c>
      <c r="AH756" t="s">
        <v>82</v>
      </c>
      <c r="AI756" t="s">
        <v>82</v>
      </c>
      <c r="AJ756" t="s">
        <v>82</v>
      </c>
      <c r="AK756" t="s">
        <v>82</v>
      </c>
      <c r="AL756" t="s">
        <v>82</v>
      </c>
      <c r="BD756" t="s">
        <v>82</v>
      </c>
      <c r="BE756" t="s">
        <v>82</v>
      </c>
      <c r="BF756" t="s">
        <v>82</v>
      </c>
      <c r="BG756" t="s">
        <v>88</v>
      </c>
      <c r="BH756" t="s">
        <v>89</v>
      </c>
      <c r="BL756" t="s">
        <v>82</v>
      </c>
      <c r="BM756" t="s">
        <v>82</v>
      </c>
      <c r="BN756" t="s">
        <v>82</v>
      </c>
      <c r="BO756" t="s">
        <v>82</v>
      </c>
      <c r="BP756" t="s">
        <v>82</v>
      </c>
      <c r="BQ756" t="s">
        <v>82</v>
      </c>
      <c r="BR756" t="s">
        <v>82</v>
      </c>
      <c r="BS756" t="s">
        <v>82</v>
      </c>
    </row>
    <row r="757" spans="1:71" x14ac:dyDescent="0.2">
      <c r="A757">
        <v>3356588</v>
      </c>
      <c r="B757" s="2">
        <v>45700.802528298613</v>
      </c>
      <c r="C757" s="3">
        <v>45700.802528298613</v>
      </c>
      <c r="D757" s="2">
        <v>45700.804610659718</v>
      </c>
      <c r="E757" s="3">
        <v>45700.804610659718</v>
      </c>
      <c r="F757" t="s">
        <v>110</v>
      </c>
      <c r="G757" t="s">
        <v>79</v>
      </c>
      <c r="H757" t="s">
        <v>101</v>
      </c>
      <c r="I757" s="4">
        <v>197.8</v>
      </c>
      <c r="K757" t="s">
        <v>129</v>
      </c>
      <c r="L757" t="s">
        <v>82</v>
      </c>
      <c r="N757" t="s">
        <v>130</v>
      </c>
      <c r="O757" t="s">
        <v>114</v>
      </c>
      <c r="P757" t="s">
        <v>99</v>
      </c>
      <c r="Q757" t="s">
        <v>86</v>
      </c>
      <c r="R757" t="s">
        <v>82</v>
      </c>
      <c r="S757" t="s">
        <v>82</v>
      </c>
      <c r="T757" t="s">
        <v>82</v>
      </c>
      <c r="V757" t="s">
        <v>82</v>
      </c>
      <c r="W757" t="s">
        <v>82</v>
      </c>
      <c r="X757" t="s">
        <v>82</v>
      </c>
      <c r="AC757" t="s">
        <v>87</v>
      </c>
      <c r="AD757" t="s">
        <v>82</v>
      </c>
      <c r="AE757" t="s">
        <v>82</v>
      </c>
      <c r="AF757" t="s">
        <v>82</v>
      </c>
      <c r="AG757" t="s">
        <v>82</v>
      </c>
      <c r="AH757" t="s">
        <v>82</v>
      </c>
      <c r="AI757" t="s">
        <v>82</v>
      </c>
      <c r="AJ757" t="s">
        <v>82</v>
      </c>
      <c r="AK757" t="s">
        <v>82</v>
      </c>
      <c r="AL757" t="s">
        <v>82</v>
      </c>
      <c r="BD757" t="s">
        <v>82</v>
      </c>
      <c r="BE757" t="s">
        <v>82</v>
      </c>
      <c r="BF757" t="s">
        <v>82</v>
      </c>
      <c r="BG757" t="s">
        <v>88</v>
      </c>
      <c r="BH757" t="s">
        <v>89</v>
      </c>
      <c r="BL757" t="s">
        <v>82</v>
      </c>
      <c r="BM757" t="s">
        <v>82</v>
      </c>
      <c r="BN757" t="s">
        <v>82</v>
      </c>
      <c r="BO757" t="s">
        <v>82</v>
      </c>
      <c r="BP757" t="s">
        <v>82</v>
      </c>
      <c r="BQ757" t="s">
        <v>82</v>
      </c>
      <c r="BR757" t="s">
        <v>82</v>
      </c>
      <c r="BS757" t="s">
        <v>82</v>
      </c>
    </row>
    <row r="758" spans="1:71" x14ac:dyDescent="0.2">
      <c r="A758">
        <v>3356640</v>
      </c>
      <c r="B758" s="2">
        <v>45700.849278483794</v>
      </c>
      <c r="C758" s="3">
        <v>45700.849278483794</v>
      </c>
      <c r="D758" s="2">
        <v>45700.866482303245</v>
      </c>
      <c r="E758" s="3">
        <v>45700.866482303245</v>
      </c>
      <c r="F758" t="s">
        <v>181</v>
      </c>
      <c r="G758" t="s">
        <v>79</v>
      </c>
      <c r="H758" t="s">
        <v>80</v>
      </c>
      <c r="I758" s="4">
        <v>199</v>
      </c>
      <c r="K758" t="s">
        <v>82</v>
      </c>
      <c r="L758" t="s">
        <v>82</v>
      </c>
      <c r="N758" t="s">
        <v>92</v>
      </c>
      <c r="O758" t="s">
        <v>146</v>
      </c>
      <c r="P758" t="s">
        <v>155</v>
      </c>
      <c r="Q758" t="s">
        <v>86</v>
      </c>
      <c r="R758" t="s">
        <v>82</v>
      </c>
      <c r="S758" t="s">
        <v>82</v>
      </c>
      <c r="T758" t="s">
        <v>82</v>
      </c>
      <c r="V758" t="s">
        <v>82</v>
      </c>
      <c r="W758" t="s">
        <v>82</v>
      </c>
      <c r="X758" t="s">
        <v>82</v>
      </c>
      <c r="Y758" s="3">
        <v>45700.851094039353</v>
      </c>
      <c r="Z758" s="3">
        <v>45700.865220405089</v>
      </c>
      <c r="AA758" s="3">
        <v>45700.865464062503</v>
      </c>
      <c r="AC758" t="s">
        <v>87</v>
      </c>
      <c r="AD758" t="s">
        <v>82</v>
      </c>
      <c r="AE758" t="s">
        <v>82</v>
      </c>
      <c r="AF758" t="s">
        <v>82</v>
      </c>
      <c r="AG758" t="s">
        <v>82</v>
      </c>
      <c r="AH758" t="s">
        <v>82</v>
      </c>
      <c r="AI758" t="s">
        <v>82</v>
      </c>
      <c r="AJ758" t="s">
        <v>82</v>
      </c>
      <c r="AK758" t="s">
        <v>82</v>
      </c>
      <c r="AL758" t="s">
        <v>82</v>
      </c>
      <c r="AP758">
        <v>1</v>
      </c>
      <c r="BD758" t="s">
        <v>82</v>
      </c>
      <c r="BE758" t="s">
        <v>82</v>
      </c>
      <c r="BF758" t="s">
        <v>82</v>
      </c>
      <c r="BG758" t="s">
        <v>88</v>
      </c>
      <c r="BH758" t="s">
        <v>89</v>
      </c>
      <c r="BL758" t="s">
        <v>82</v>
      </c>
      <c r="BM758" t="s">
        <v>82</v>
      </c>
      <c r="BN758" t="s">
        <v>82</v>
      </c>
      <c r="BO758" t="s">
        <v>82</v>
      </c>
      <c r="BP758" t="s">
        <v>82</v>
      </c>
      <c r="BQ758" t="s">
        <v>82</v>
      </c>
      <c r="BR758" t="s">
        <v>82</v>
      </c>
      <c r="BS758" t="s">
        <v>82</v>
      </c>
    </row>
    <row r="759" spans="1:71" x14ac:dyDescent="0.2">
      <c r="A759">
        <v>3356681</v>
      </c>
      <c r="B759" s="2">
        <v>45700.897220752318</v>
      </c>
      <c r="C759" s="3">
        <v>45700.897220752318</v>
      </c>
      <c r="D759" s="2">
        <v>45700.915072719908</v>
      </c>
      <c r="E759" s="3">
        <v>45700.915072719908</v>
      </c>
      <c r="F759" t="s">
        <v>136</v>
      </c>
      <c r="G759" t="s">
        <v>79</v>
      </c>
      <c r="H759" t="s">
        <v>101</v>
      </c>
      <c r="I759" s="4">
        <v>195.8</v>
      </c>
      <c r="K759" t="s">
        <v>82</v>
      </c>
      <c r="L759" t="s">
        <v>143</v>
      </c>
      <c r="N759" t="s">
        <v>92</v>
      </c>
      <c r="O759" t="s">
        <v>214</v>
      </c>
      <c r="P759" t="s">
        <v>160</v>
      </c>
      <c r="Q759" t="s">
        <v>86</v>
      </c>
      <c r="R759" t="s">
        <v>82</v>
      </c>
      <c r="S759" t="s">
        <v>82</v>
      </c>
      <c r="T759" t="s">
        <v>82</v>
      </c>
      <c r="V759" t="s">
        <v>82</v>
      </c>
      <c r="W759" t="s">
        <v>87</v>
      </c>
      <c r="X759" t="s">
        <v>82</v>
      </c>
      <c r="Y759" s="3">
        <v>45700.898171400462</v>
      </c>
      <c r="Z759" s="3">
        <v>45700.904549108796</v>
      </c>
      <c r="AA759" s="3">
        <v>45700.914997581014</v>
      </c>
      <c r="AC759" t="s">
        <v>87</v>
      </c>
      <c r="AD759" t="s">
        <v>82</v>
      </c>
      <c r="AE759" t="s">
        <v>82</v>
      </c>
      <c r="AF759" t="s">
        <v>82</v>
      </c>
      <c r="AG759" t="s">
        <v>82</v>
      </c>
      <c r="AH759" t="s">
        <v>82</v>
      </c>
      <c r="AI759" t="s">
        <v>82</v>
      </c>
      <c r="AJ759" t="s">
        <v>82</v>
      </c>
      <c r="AK759" t="s">
        <v>82</v>
      </c>
      <c r="AL759" t="s">
        <v>82</v>
      </c>
      <c r="AP759">
        <v>1</v>
      </c>
      <c r="BD759" t="s">
        <v>82</v>
      </c>
      <c r="BE759" t="s">
        <v>82</v>
      </c>
      <c r="BF759" t="s">
        <v>82</v>
      </c>
      <c r="BG759" t="s">
        <v>88</v>
      </c>
      <c r="BH759" t="s">
        <v>89</v>
      </c>
      <c r="BL759" t="s">
        <v>82</v>
      </c>
      <c r="BM759" t="s">
        <v>82</v>
      </c>
      <c r="BN759" t="s">
        <v>82</v>
      </c>
      <c r="BO759" t="s">
        <v>82</v>
      </c>
      <c r="BP759" t="s">
        <v>82</v>
      </c>
      <c r="BQ759" t="s">
        <v>82</v>
      </c>
      <c r="BR759" t="s">
        <v>82</v>
      </c>
      <c r="BS759" t="s">
        <v>82</v>
      </c>
    </row>
    <row r="760" spans="1:71" x14ac:dyDescent="0.2">
      <c r="A760">
        <v>3356794</v>
      </c>
      <c r="B760" s="2">
        <v>45701.246980543983</v>
      </c>
      <c r="C760" s="3">
        <v>45701.246980543983</v>
      </c>
      <c r="D760" s="2">
        <v>45701.256625520837</v>
      </c>
      <c r="E760" s="3">
        <v>45701.256625520837</v>
      </c>
      <c r="F760" t="s">
        <v>206</v>
      </c>
      <c r="G760" t="s">
        <v>79</v>
      </c>
      <c r="H760" t="s">
        <v>101</v>
      </c>
      <c r="I760" s="4">
        <v>197.9</v>
      </c>
      <c r="K760" t="s">
        <v>82</v>
      </c>
      <c r="L760" t="s">
        <v>82</v>
      </c>
      <c r="N760" t="s">
        <v>256</v>
      </c>
      <c r="O760" t="s">
        <v>42</v>
      </c>
      <c r="P760" t="s">
        <v>160</v>
      </c>
      <c r="Q760" t="s">
        <v>86</v>
      </c>
      <c r="R760" t="s">
        <v>82</v>
      </c>
      <c r="S760" t="s">
        <v>82</v>
      </c>
      <c r="T760" t="s">
        <v>82</v>
      </c>
      <c r="V760" t="s">
        <v>82</v>
      </c>
      <c r="W760" t="s">
        <v>82</v>
      </c>
      <c r="X760" t="s">
        <v>82</v>
      </c>
      <c r="Y760" s="3">
        <v>45701.249781481485</v>
      </c>
      <c r="Z760" s="3">
        <v>45701.249821736114</v>
      </c>
      <c r="AA760" s="3">
        <v>45701.250359201389</v>
      </c>
      <c r="AC760" t="s">
        <v>82</v>
      </c>
      <c r="AD760" t="s">
        <v>82</v>
      </c>
      <c r="AE760" t="s">
        <v>82</v>
      </c>
      <c r="AF760" t="s">
        <v>82</v>
      </c>
      <c r="AG760" t="s">
        <v>82</v>
      </c>
      <c r="AH760" t="s">
        <v>82</v>
      </c>
      <c r="AI760" t="s">
        <v>82</v>
      </c>
      <c r="AJ760" t="s">
        <v>82</v>
      </c>
      <c r="AK760" t="s">
        <v>82</v>
      </c>
      <c r="AL760" t="s">
        <v>82</v>
      </c>
      <c r="BD760" t="s">
        <v>82</v>
      </c>
      <c r="BE760" t="s">
        <v>82</v>
      </c>
      <c r="BF760" t="s">
        <v>82</v>
      </c>
      <c r="BG760" t="s">
        <v>88</v>
      </c>
      <c r="BH760" t="s">
        <v>89</v>
      </c>
      <c r="BL760" t="s">
        <v>82</v>
      </c>
      <c r="BM760" t="s">
        <v>82</v>
      </c>
      <c r="BN760" t="s">
        <v>82</v>
      </c>
      <c r="BO760" t="s">
        <v>82</v>
      </c>
      <c r="BP760" t="s">
        <v>82</v>
      </c>
      <c r="BQ760" t="s">
        <v>82</v>
      </c>
      <c r="BR760" t="s">
        <v>82</v>
      </c>
      <c r="BS760" t="s">
        <v>82</v>
      </c>
    </row>
    <row r="761" spans="1:71" x14ac:dyDescent="0.2">
      <c r="A761">
        <v>3356821</v>
      </c>
      <c r="B761" s="2">
        <v>45701.281018043985</v>
      </c>
      <c r="C761" s="3">
        <v>45701.281018043985</v>
      </c>
      <c r="D761" s="2">
        <v>45701.29543528935</v>
      </c>
      <c r="E761" s="3">
        <v>45701.29543528935</v>
      </c>
      <c r="F761" t="s">
        <v>266</v>
      </c>
      <c r="G761" t="s">
        <v>79</v>
      </c>
      <c r="H761" t="s">
        <v>101</v>
      </c>
      <c r="I761" s="4">
        <v>198.7</v>
      </c>
      <c r="K761" t="s">
        <v>82</v>
      </c>
      <c r="L761" t="s">
        <v>82</v>
      </c>
      <c r="N761" t="s">
        <v>116</v>
      </c>
      <c r="O761" t="s">
        <v>631</v>
      </c>
      <c r="P761" t="s">
        <v>94</v>
      </c>
      <c r="Q761" t="s">
        <v>86</v>
      </c>
      <c r="R761" t="s">
        <v>82</v>
      </c>
      <c r="S761" t="s">
        <v>82</v>
      </c>
      <c r="T761" t="s">
        <v>82</v>
      </c>
      <c r="V761" t="s">
        <v>82</v>
      </c>
      <c r="W761" t="s">
        <v>82</v>
      </c>
      <c r="X761" t="s">
        <v>82</v>
      </c>
      <c r="Y761" s="3">
        <v>45701.283186539353</v>
      </c>
      <c r="Z761" s="3">
        <v>45701.291759756947</v>
      </c>
      <c r="AA761" s="3">
        <v>45701.295259791666</v>
      </c>
      <c r="AC761" t="s">
        <v>82</v>
      </c>
      <c r="AD761" t="s">
        <v>82</v>
      </c>
      <c r="AE761" t="s">
        <v>82</v>
      </c>
      <c r="AF761" t="s">
        <v>82</v>
      </c>
      <c r="AG761" t="s">
        <v>82</v>
      </c>
      <c r="AH761" t="s">
        <v>82</v>
      </c>
      <c r="AI761" t="s">
        <v>82</v>
      </c>
      <c r="AJ761" t="s">
        <v>82</v>
      </c>
      <c r="AK761" t="s">
        <v>82</v>
      </c>
      <c r="AL761" t="s">
        <v>82</v>
      </c>
      <c r="BD761" t="s">
        <v>82</v>
      </c>
      <c r="BE761" t="s">
        <v>82</v>
      </c>
      <c r="BF761" t="s">
        <v>82</v>
      </c>
      <c r="BG761" t="s">
        <v>88</v>
      </c>
      <c r="BH761" t="s">
        <v>89</v>
      </c>
      <c r="BL761" t="s">
        <v>82</v>
      </c>
      <c r="BM761" t="s">
        <v>82</v>
      </c>
      <c r="BN761" t="s">
        <v>82</v>
      </c>
      <c r="BO761" t="s">
        <v>82</v>
      </c>
      <c r="BP761" t="s">
        <v>82</v>
      </c>
      <c r="BQ761" t="s">
        <v>82</v>
      </c>
      <c r="BR761" t="s">
        <v>82</v>
      </c>
      <c r="BS761" t="s">
        <v>82</v>
      </c>
    </row>
    <row r="762" spans="1:71" hidden="1" x14ac:dyDescent="0.2">
      <c r="A762">
        <v>3356953</v>
      </c>
      <c r="B762" s="2">
        <v>45701.350170717589</v>
      </c>
      <c r="C762" s="3">
        <v>45701.350170717589</v>
      </c>
      <c r="D762" s="2">
        <v>45701.363152731486</v>
      </c>
      <c r="E762" s="3">
        <v>45701.363152731486</v>
      </c>
      <c r="F762" t="s">
        <v>266</v>
      </c>
      <c r="G762" t="s">
        <v>79</v>
      </c>
      <c r="H762" t="s">
        <v>101</v>
      </c>
      <c r="I762" s="4">
        <v>121.4</v>
      </c>
      <c r="K762" t="s">
        <v>82</v>
      </c>
      <c r="L762" t="s">
        <v>82</v>
      </c>
      <c r="N762" t="s">
        <v>92</v>
      </c>
      <c r="O762" t="s">
        <v>114</v>
      </c>
      <c r="P762" t="s">
        <v>160</v>
      </c>
      <c r="Q762" t="s">
        <v>95</v>
      </c>
      <c r="R762" t="s">
        <v>82</v>
      </c>
      <c r="S762" t="s">
        <v>82</v>
      </c>
      <c r="T762" t="s">
        <v>82</v>
      </c>
      <c r="V762" t="s">
        <v>82</v>
      </c>
      <c r="W762" t="s">
        <v>82</v>
      </c>
      <c r="X762" t="s">
        <v>82</v>
      </c>
      <c r="Y762" s="3">
        <v>45701.350295462966</v>
      </c>
      <c r="Z762" s="3">
        <v>45701.349653344907</v>
      </c>
      <c r="AA762" s="3">
        <v>45701.363138726854</v>
      </c>
      <c r="AC762" t="s">
        <v>82</v>
      </c>
      <c r="AD762" t="s">
        <v>82</v>
      </c>
      <c r="AE762" t="s">
        <v>82</v>
      </c>
      <c r="AF762" t="s">
        <v>82</v>
      </c>
      <c r="AG762" t="s">
        <v>82</v>
      </c>
      <c r="AH762" t="s">
        <v>82</v>
      </c>
      <c r="AI762" t="s">
        <v>82</v>
      </c>
      <c r="AJ762" t="s">
        <v>82</v>
      </c>
      <c r="AK762" t="s">
        <v>82</v>
      </c>
      <c r="AL762" t="s">
        <v>82</v>
      </c>
      <c r="AP762">
        <v>1</v>
      </c>
      <c r="BD762" t="s">
        <v>82</v>
      </c>
      <c r="BE762" t="s">
        <v>82</v>
      </c>
      <c r="BF762" t="s">
        <v>82</v>
      </c>
      <c r="BG762" t="s">
        <v>88</v>
      </c>
      <c r="BH762" t="s">
        <v>89</v>
      </c>
      <c r="BL762" t="s">
        <v>82</v>
      </c>
      <c r="BM762" t="s">
        <v>82</v>
      </c>
      <c r="BN762" t="s">
        <v>82</v>
      </c>
      <c r="BO762" t="s">
        <v>82</v>
      </c>
      <c r="BP762" t="s">
        <v>82</v>
      </c>
      <c r="BQ762" t="s">
        <v>82</v>
      </c>
      <c r="BR762" t="s">
        <v>82</v>
      </c>
      <c r="BS762" t="s">
        <v>82</v>
      </c>
    </row>
    <row r="763" spans="1:71" x14ac:dyDescent="0.2">
      <c r="A763">
        <v>3357541</v>
      </c>
      <c r="B763" s="2">
        <v>45701.680988657405</v>
      </c>
      <c r="C763" s="3">
        <v>45701.680988657405</v>
      </c>
      <c r="D763" s="2">
        <v>45701.706021377315</v>
      </c>
      <c r="E763" s="3">
        <v>45701.706021377315</v>
      </c>
      <c r="F763" t="s">
        <v>110</v>
      </c>
      <c r="G763" t="s">
        <v>79</v>
      </c>
      <c r="H763" t="s">
        <v>80</v>
      </c>
      <c r="I763" s="4">
        <v>200.6</v>
      </c>
      <c r="K763" t="s">
        <v>129</v>
      </c>
      <c r="L763" t="s">
        <v>82</v>
      </c>
      <c r="N763" t="s">
        <v>130</v>
      </c>
      <c r="O763" t="s">
        <v>172</v>
      </c>
      <c r="P763" t="s">
        <v>99</v>
      </c>
      <c r="Q763" t="s">
        <v>86</v>
      </c>
      <c r="R763" t="s">
        <v>82</v>
      </c>
      <c r="S763" t="s">
        <v>82</v>
      </c>
      <c r="T763" t="s">
        <v>82</v>
      </c>
      <c r="V763" t="s">
        <v>82</v>
      </c>
      <c r="W763" t="s">
        <v>82</v>
      </c>
      <c r="X763" t="s">
        <v>82</v>
      </c>
      <c r="Y763" s="3">
        <v>45701.681701921298</v>
      </c>
      <c r="Z763" s="3">
        <v>45701.688126689813</v>
      </c>
      <c r="AA763" s="3">
        <v>45701.692902662035</v>
      </c>
      <c r="AC763" t="s">
        <v>87</v>
      </c>
      <c r="AD763" t="s">
        <v>82</v>
      </c>
      <c r="AE763" t="s">
        <v>82</v>
      </c>
      <c r="AF763" t="s">
        <v>82</v>
      </c>
      <c r="AG763" t="s">
        <v>82</v>
      </c>
      <c r="AH763" t="s">
        <v>82</v>
      </c>
      <c r="AI763" t="s">
        <v>82</v>
      </c>
      <c r="AJ763" t="s">
        <v>82</v>
      </c>
      <c r="AK763" t="s">
        <v>82</v>
      </c>
      <c r="AL763" t="s">
        <v>82</v>
      </c>
      <c r="BD763" t="s">
        <v>82</v>
      </c>
      <c r="BE763" t="s">
        <v>82</v>
      </c>
      <c r="BF763" t="s">
        <v>82</v>
      </c>
      <c r="BG763" t="s">
        <v>88</v>
      </c>
      <c r="BH763" t="s">
        <v>89</v>
      </c>
      <c r="BL763" t="s">
        <v>82</v>
      </c>
      <c r="BM763" t="s">
        <v>82</v>
      </c>
      <c r="BN763" t="s">
        <v>82</v>
      </c>
      <c r="BO763" t="s">
        <v>82</v>
      </c>
      <c r="BP763" t="s">
        <v>82</v>
      </c>
      <c r="BQ763" t="s">
        <v>82</v>
      </c>
      <c r="BR763" t="s">
        <v>82</v>
      </c>
      <c r="BS763" t="s">
        <v>82</v>
      </c>
    </row>
    <row r="764" spans="1:71" x14ac:dyDescent="0.2">
      <c r="A764">
        <v>3357649</v>
      </c>
      <c r="B764" s="2">
        <v>45701.715436863422</v>
      </c>
      <c r="C764" s="3">
        <v>45701.715436863422</v>
      </c>
      <c r="D764" s="2">
        <v>45701.921338738422</v>
      </c>
      <c r="E764" s="3">
        <v>45701.921338738422</v>
      </c>
      <c r="F764" t="s">
        <v>571</v>
      </c>
      <c r="G764" t="s">
        <v>79</v>
      </c>
      <c r="H764" t="s">
        <v>80</v>
      </c>
      <c r="I764" s="4">
        <v>195.5</v>
      </c>
      <c r="K764" t="s">
        <v>82</v>
      </c>
      <c r="L764" t="s">
        <v>82</v>
      </c>
      <c r="N764" t="s">
        <v>104</v>
      </c>
      <c r="O764" t="s">
        <v>556</v>
      </c>
      <c r="P764" t="s">
        <v>94</v>
      </c>
      <c r="Q764" t="s">
        <v>86</v>
      </c>
      <c r="R764" t="s">
        <v>87</v>
      </c>
      <c r="S764" t="s">
        <v>82</v>
      </c>
      <c r="T764" t="s">
        <v>87</v>
      </c>
      <c r="V764" t="s">
        <v>82</v>
      </c>
      <c r="W764" t="s">
        <v>87</v>
      </c>
      <c r="X764" t="s">
        <v>82</v>
      </c>
      <c r="Y764" s="3">
        <v>45701.718013136575</v>
      </c>
      <c r="Z764" s="3">
        <v>45701.718032187498</v>
      </c>
      <c r="AA764" s="3">
        <v>45701.755380266201</v>
      </c>
      <c r="AC764" t="s">
        <v>87</v>
      </c>
      <c r="AD764" t="s">
        <v>82</v>
      </c>
      <c r="AE764" t="s">
        <v>82</v>
      </c>
      <c r="AF764" t="s">
        <v>82</v>
      </c>
      <c r="AG764" t="s">
        <v>82</v>
      </c>
      <c r="AH764" t="s">
        <v>82</v>
      </c>
      <c r="AI764" t="s">
        <v>82</v>
      </c>
      <c r="AJ764" t="s">
        <v>82</v>
      </c>
      <c r="AK764" t="s">
        <v>82</v>
      </c>
      <c r="AL764" t="s">
        <v>82</v>
      </c>
      <c r="AP764">
        <v>1</v>
      </c>
      <c r="BD764" t="s">
        <v>82</v>
      </c>
      <c r="BE764" t="s">
        <v>82</v>
      </c>
      <c r="BF764" t="s">
        <v>82</v>
      </c>
      <c r="BG764" t="s">
        <v>88</v>
      </c>
      <c r="BH764" t="s">
        <v>89</v>
      </c>
      <c r="BL764" t="s">
        <v>82</v>
      </c>
      <c r="BM764" t="s">
        <v>82</v>
      </c>
      <c r="BN764" t="s">
        <v>87</v>
      </c>
      <c r="BO764" t="s">
        <v>82</v>
      </c>
      <c r="BP764" t="s">
        <v>82</v>
      </c>
      <c r="BQ764" t="s">
        <v>82</v>
      </c>
      <c r="BR764" t="s">
        <v>82</v>
      </c>
      <c r="BS764" t="s">
        <v>82</v>
      </c>
    </row>
    <row r="765" spans="1:71" x14ac:dyDescent="0.2">
      <c r="A765">
        <v>3357675</v>
      </c>
      <c r="B765" s="2">
        <v>45701.725242708329</v>
      </c>
      <c r="C765" s="3">
        <v>45701.725242708329</v>
      </c>
      <c r="D765" s="2">
        <v>45701.750149097221</v>
      </c>
      <c r="E765" s="3">
        <v>45701.750149097221</v>
      </c>
      <c r="F765" t="s">
        <v>110</v>
      </c>
      <c r="G765" t="s">
        <v>79</v>
      </c>
      <c r="H765" t="s">
        <v>101</v>
      </c>
      <c r="I765" s="4">
        <v>196.7</v>
      </c>
      <c r="K765" t="s">
        <v>82</v>
      </c>
      <c r="L765" t="s">
        <v>82</v>
      </c>
      <c r="N765" t="s">
        <v>92</v>
      </c>
      <c r="O765" t="s">
        <v>114</v>
      </c>
      <c r="P765" t="s">
        <v>99</v>
      </c>
      <c r="Q765" t="s">
        <v>86</v>
      </c>
      <c r="R765" t="s">
        <v>82</v>
      </c>
      <c r="S765" t="s">
        <v>82</v>
      </c>
      <c r="T765" t="s">
        <v>82</v>
      </c>
      <c r="V765" t="s">
        <v>82</v>
      </c>
      <c r="W765" t="s">
        <v>87</v>
      </c>
      <c r="X765" t="s">
        <v>82</v>
      </c>
      <c r="Y765" s="3">
        <v>45701.727210266203</v>
      </c>
      <c r="Z765" s="3">
        <v>45701.727477962966</v>
      </c>
      <c r="AA765" s="3">
        <v>45701.750098773147</v>
      </c>
      <c r="AC765" t="s">
        <v>87</v>
      </c>
      <c r="AD765" t="s">
        <v>82</v>
      </c>
      <c r="AE765" t="s">
        <v>82</v>
      </c>
      <c r="AF765" t="s">
        <v>82</v>
      </c>
      <c r="AG765" t="s">
        <v>82</v>
      </c>
      <c r="AH765" t="s">
        <v>82</v>
      </c>
      <c r="AI765" t="s">
        <v>82</v>
      </c>
      <c r="AJ765" t="s">
        <v>82</v>
      </c>
      <c r="AK765" t="s">
        <v>82</v>
      </c>
      <c r="AL765" t="s">
        <v>82</v>
      </c>
      <c r="AP765">
        <v>1</v>
      </c>
      <c r="BD765" t="s">
        <v>82</v>
      </c>
      <c r="BE765" t="s">
        <v>82</v>
      </c>
      <c r="BF765" t="s">
        <v>82</v>
      </c>
      <c r="BG765" t="s">
        <v>88</v>
      </c>
      <c r="BH765" t="s">
        <v>89</v>
      </c>
      <c r="BL765" t="s">
        <v>82</v>
      </c>
      <c r="BM765" t="s">
        <v>82</v>
      </c>
      <c r="BN765" t="s">
        <v>82</v>
      </c>
      <c r="BO765" t="s">
        <v>82</v>
      </c>
      <c r="BP765" t="s">
        <v>82</v>
      </c>
      <c r="BQ765" t="s">
        <v>82</v>
      </c>
      <c r="BR765" t="s">
        <v>82</v>
      </c>
      <c r="BS765" t="s">
        <v>82</v>
      </c>
    </row>
    <row r="766" spans="1:71" x14ac:dyDescent="0.2">
      <c r="A766">
        <v>3357872</v>
      </c>
      <c r="B766" s="2">
        <v>45701.861574351853</v>
      </c>
      <c r="C766" s="3">
        <v>45701.861574351853</v>
      </c>
      <c r="D766" s="2">
        <v>45701.875150775464</v>
      </c>
      <c r="E766" s="3">
        <v>45701.875150775464</v>
      </c>
      <c r="F766" t="s">
        <v>110</v>
      </c>
      <c r="G766" t="s">
        <v>79</v>
      </c>
      <c r="H766" t="s">
        <v>80</v>
      </c>
      <c r="I766" s="4">
        <v>198.4</v>
      </c>
      <c r="K766" t="s">
        <v>487</v>
      </c>
      <c r="L766" t="s">
        <v>82</v>
      </c>
      <c r="N766" t="s">
        <v>149</v>
      </c>
      <c r="O766" t="s">
        <v>172</v>
      </c>
      <c r="P766" t="s">
        <v>99</v>
      </c>
      <c r="Q766" t="s">
        <v>86</v>
      </c>
      <c r="R766" t="s">
        <v>82</v>
      </c>
      <c r="S766" t="s">
        <v>82</v>
      </c>
      <c r="T766" t="s">
        <v>82</v>
      </c>
      <c r="V766" t="s">
        <v>82</v>
      </c>
      <c r="W766" t="s">
        <v>82</v>
      </c>
      <c r="X766" t="s">
        <v>82</v>
      </c>
      <c r="Y766" s="3">
        <v>45701.863231585652</v>
      </c>
      <c r="Z766" s="3">
        <v>45701.86908631945</v>
      </c>
      <c r="AA766" s="3">
        <v>45701.875136087961</v>
      </c>
      <c r="AC766" t="s">
        <v>87</v>
      </c>
      <c r="AD766" t="s">
        <v>82</v>
      </c>
      <c r="AE766" t="s">
        <v>82</v>
      </c>
      <c r="AF766" t="s">
        <v>82</v>
      </c>
      <c r="AG766" t="s">
        <v>82</v>
      </c>
      <c r="AH766" t="s">
        <v>82</v>
      </c>
      <c r="AI766" t="s">
        <v>82</v>
      </c>
      <c r="AJ766" t="s">
        <v>82</v>
      </c>
      <c r="AK766" t="s">
        <v>82</v>
      </c>
      <c r="AL766" t="s">
        <v>82</v>
      </c>
      <c r="BD766" t="s">
        <v>82</v>
      </c>
      <c r="BE766" t="s">
        <v>82</v>
      </c>
      <c r="BF766" t="s">
        <v>82</v>
      </c>
      <c r="BG766" t="s">
        <v>88</v>
      </c>
      <c r="BH766" t="s">
        <v>89</v>
      </c>
      <c r="BL766" t="s">
        <v>82</v>
      </c>
      <c r="BM766" t="s">
        <v>82</v>
      </c>
      <c r="BN766" t="s">
        <v>82</v>
      </c>
      <c r="BO766" t="s">
        <v>82</v>
      </c>
      <c r="BP766" t="s">
        <v>82</v>
      </c>
      <c r="BQ766" t="s">
        <v>82</v>
      </c>
      <c r="BR766" t="s">
        <v>82</v>
      </c>
      <c r="BS766" t="s">
        <v>82</v>
      </c>
    </row>
    <row r="767" spans="1:71" x14ac:dyDescent="0.2">
      <c r="A767">
        <v>3358424</v>
      </c>
      <c r="B767" s="2">
        <v>45702.51425226852</v>
      </c>
      <c r="C767" s="3">
        <v>45702.51425226852</v>
      </c>
      <c r="D767" s="2">
        <v>45702.57629055556</v>
      </c>
      <c r="E767" s="3">
        <v>45702.57629055556</v>
      </c>
      <c r="F767" t="s">
        <v>123</v>
      </c>
      <c r="G767" t="s">
        <v>79</v>
      </c>
      <c r="H767" t="s">
        <v>101</v>
      </c>
      <c r="I767" s="4">
        <v>194.5</v>
      </c>
      <c r="K767" t="s">
        <v>129</v>
      </c>
      <c r="L767" t="s">
        <v>82</v>
      </c>
      <c r="N767" t="s">
        <v>83</v>
      </c>
      <c r="O767" t="s">
        <v>193</v>
      </c>
      <c r="P767" t="s">
        <v>194</v>
      </c>
      <c r="Q767" t="s">
        <v>86</v>
      </c>
      <c r="R767" t="s">
        <v>82</v>
      </c>
      <c r="S767" t="s">
        <v>82</v>
      </c>
      <c r="T767" t="s">
        <v>82</v>
      </c>
      <c r="V767" t="s">
        <v>82</v>
      </c>
      <c r="W767" t="s">
        <v>82</v>
      </c>
      <c r="X767" t="s">
        <v>82</v>
      </c>
      <c r="AC767" t="s">
        <v>82</v>
      </c>
      <c r="AD767" t="s">
        <v>82</v>
      </c>
      <c r="AE767" t="s">
        <v>82</v>
      </c>
      <c r="AF767" t="s">
        <v>82</v>
      </c>
      <c r="AG767" t="s">
        <v>82</v>
      </c>
      <c r="AH767" t="s">
        <v>82</v>
      </c>
      <c r="AI767" t="s">
        <v>82</v>
      </c>
      <c r="AJ767" t="s">
        <v>82</v>
      </c>
      <c r="AK767" t="s">
        <v>82</v>
      </c>
      <c r="AL767" t="s">
        <v>82</v>
      </c>
      <c r="BD767" t="s">
        <v>82</v>
      </c>
      <c r="BE767" t="s">
        <v>82</v>
      </c>
      <c r="BF767" t="s">
        <v>82</v>
      </c>
      <c r="BG767" t="s">
        <v>88</v>
      </c>
      <c r="BH767" t="s">
        <v>89</v>
      </c>
      <c r="BL767" t="s">
        <v>82</v>
      </c>
      <c r="BM767" t="s">
        <v>82</v>
      </c>
      <c r="BN767" t="s">
        <v>82</v>
      </c>
      <c r="BO767" t="s">
        <v>82</v>
      </c>
      <c r="BP767" t="s">
        <v>82</v>
      </c>
      <c r="BQ767" t="s">
        <v>82</v>
      </c>
      <c r="BR767" t="s">
        <v>82</v>
      </c>
      <c r="BS767" t="s">
        <v>82</v>
      </c>
    </row>
    <row r="768" spans="1:71" hidden="1" x14ac:dyDescent="0.2">
      <c r="A768">
        <v>3358439</v>
      </c>
      <c r="B768" s="2">
        <v>45702.521809953701</v>
      </c>
      <c r="C768" s="3">
        <v>45702.521809953701</v>
      </c>
      <c r="D768" s="2">
        <v>45702.693044085652</v>
      </c>
      <c r="E768" s="3">
        <v>45702.693044085652</v>
      </c>
      <c r="F768" t="s">
        <v>281</v>
      </c>
      <c r="G768" t="s">
        <v>79</v>
      </c>
      <c r="H768" t="s">
        <v>80</v>
      </c>
      <c r="I768" s="4">
        <v>121</v>
      </c>
      <c r="J768" s="4">
        <v>121.2</v>
      </c>
      <c r="K768" t="s">
        <v>82</v>
      </c>
      <c r="L768" t="s">
        <v>82</v>
      </c>
      <c r="N768" t="s">
        <v>240</v>
      </c>
      <c r="O768" t="s">
        <v>632</v>
      </c>
      <c r="P768" t="s">
        <v>160</v>
      </c>
      <c r="Q768" t="s">
        <v>95</v>
      </c>
      <c r="R768" t="s">
        <v>82</v>
      </c>
      <c r="S768" t="s">
        <v>82</v>
      </c>
      <c r="T768" t="s">
        <v>82</v>
      </c>
      <c r="V768" t="s">
        <v>82</v>
      </c>
      <c r="W768" t="s">
        <v>82</v>
      </c>
      <c r="X768" t="s">
        <v>82</v>
      </c>
      <c r="Y768" s="3">
        <v>45702.525074004632</v>
      </c>
      <c r="Z768" s="3">
        <v>45702.525089259259</v>
      </c>
      <c r="AA768" s="3">
        <v>45702.525099444443</v>
      </c>
      <c r="AC768" t="s">
        <v>82</v>
      </c>
      <c r="AD768" t="s">
        <v>82</v>
      </c>
      <c r="AE768" t="s">
        <v>82</v>
      </c>
      <c r="AF768" t="s">
        <v>82</v>
      </c>
      <c r="AG768" t="s">
        <v>82</v>
      </c>
      <c r="AH768" t="s">
        <v>82</v>
      </c>
      <c r="AI768" t="s">
        <v>82</v>
      </c>
      <c r="AJ768" t="s">
        <v>82</v>
      </c>
      <c r="AK768" t="s">
        <v>82</v>
      </c>
      <c r="AL768" t="s">
        <v>82</v>
      </c>
      <c r="BD768" t="s">
        <v>82</v>
      </c>
      <c r="BE768" t="s">
        <v>82</v>
      </c>
      <c r="BF768" t="s">
        <v>82</v>
      </c>
      <c r="BG768" t="s">
        <v>88</v>
      </c>
      <c r="BH768" t="s">
        <v>89</v>
      </c>
      <c r="BL768" t="s">
        <v>82</v>
      </c>
      <c r="BM768" t="s">
        <v>82</v>
      </c>
      <c r="BN768" t="s">
        <v>82</v>
      </c>
      <c r="BO768" t="s">
        <v>82</v>
      </c>
      <c r="BP768" t="s">
        <v>87</v>
      </c>
      <c r="BQ768" t="s">
        <v>87</v>
      </c>
      <c r="BR768" t="s">
        <v>82</v>
      </c>
      <c r="BS768" t="s">
        <v>82</v>
      </c>
    </row>
    <row r="769" spans="1:71" hidden="1" x14ac:dyDescent="0.2">
      <c r="A769">
        <v>3358696</v>
      </c>
      <c r="B769" s="2">
        <v>45702.647861539357</v>
      </c>
      <c r="C769" s="3">
        <v>45702.647861539357</v>
      </c>
      <c r="D769" s="2">
        <v>45702.655194374995</v>
      </c>
      <c r="E769" s="3">
        <v>45702.655194374995</v>
      </c>
      <c r="F769" t="s">
        <v>607</v>
      </c>
      <c r="G769" t="s">
        <v>79</v>
      </c>
      <c r="H769" t="s">
        <v>80</v>
      </c>
      <c r="I769" s="4">
        <v>120</v>
      </c>
      <c r="K769" t="s">
        <v>129</v>
      </c>
      <c r="L769" t="s">
        <v>82</v>
      </c>
      <c r="N769" t="s">
        <v>92</v>
      </c>
      <c r="O769" t="s">
        <v>146</v>
      </c>
      <c r="P769" t="s">
        <v>118</v>
      </c>
      <c r="Q769" t="s">
        <v>95</v>
      </c>
      <c r="R769" t="s">
        <v>82</v>
      </c>
      <c r="S769" t="s">
        <v>82</v>
      </c>
      <c r="T769" t="s">
        <v>82</v>
      </c>
      <c r="V769" t="s">
        <v>82</v>
      </c>
      <c r="W769" t="s">
        <v>82</v>
      </c>
      <c r="X769" t="s">
        <v>82</v>
      </c>
      <c r="Y769" s="3">
        <v>45702.648501412041</v>
      </c>
      <c r="Z769" s="3">
        <v>45702.65415563657</v>
      </c>
      <c r="AA769" s="3">
        <v>45702.655179918977</v>
      </c>
      <c r="AC769" t="s">
        <v>82</v>
      </c>
      <c r="AD769" t="s">
        <v>82</v>
      </c>
      <c r="AE769" t="s">
        <v>82</v>
      </c>
      <c r="AF769" t="s">
        <v>82</v>
      </c>
      <c r="AG769" t="s">
        <v>82</v>
      </c>
      <c r="AH769" t="s">
        <v>82</v>
      </c>
      <c r="AI769" t="s">
        <v>82</v>
      </c>
      <c r="AJ769" t="s">
        <v>82</v>
      </c>
      <c r="AK769" t="s">
        <v>82</v>
      </c>
      <c r="AL769" t="s">
        <v>82</v>
      </c>
      <c r="BD769" t="s">
        <v>82</v>
      </c>
      <c r="BE769" t="s">
        <v>82</v>
      </c>
      <c r="BF769" t="s">
        <v>82</v>
      </c>
      <c r="BG769" t="s">
        <v>88</v>
      </c>
      <c r="BH769" t="s">
        <v>89</v>
      </c>
      <c r="BL769" t="s">
        <v>82</v>
      </c>
      <c r="BM769" t="s">
        <v>82</v>
      </c>
      <c r="BN769" t="s">
        <v>82</v>
      </c>
      <c r="BO769" t="s">
        <v>82</v>
      </c>
      <c r="BP769" t="s">
        <v>82</v>
      </c>
      <c r="BQ769" t="s">
        <v>82</v>
      </c>
      <c r="BR769" t="s">
        <v>82</v>
      </c>
      <c r="BS769" t="s">
        <v>82</v>
      </c>
    </row>
    <row r="770" spans="1:71" hidden="1" x14ac:dyDescent="0.2">
      <c r="A770">
        <v>3358786</v>
      </c>
      <c r="B770" s="2">
        <v>45702.679200844912</v>
      </c>
      <c r="C770" s="3">
        <v>45702.679200844912</v>
      </c>
      <c r="D770" s="2">
        <v>45702.690512048612</v>
      </c>
      <c r="E770" s="3">
        <v>45702.690512048612</v>
      </c>
      <c r="F770" t="s">
        <v>266</v>
      </c>
      <c r="G770" t="s">
        <v>79</v>
      </c>
      <c r="H770" t="s">
        <v>80</v>
      </c>
      <c r="I770" s="4">
        <v>123.4</v>
      </c>
      <c r="K770" t="s">
        <v>82</v>
      </c>
      <c r="L770" t="s">
        <v>82</v>
      </c>
      <c r="N770" t="s">
        <v>92</v>
      </c>
      <c r="O770" t="s">
        <v>114</v>
      </c>
      <c r="P770" t="s">
        <v>155</v>
      </c>
      <c r="Q770" t="s">
        <v>95</v>
      </c>
      <c r="R770" t="s">
        <v>82</v>
      </c>
      <c r="S770" t="s">
        <v>82</v>
      </c>
      <c r="T770" t="s">
        <v>82</v>
      </c>
      <c r="V770" t="s">
        <v>82</v>
      </c>
      <c r="W770" t="s">
        <v>87</v>
      </c>
      <c r="X770" t="s">
        <v>82</v>
      </c>
      <c r="Y770" s="3">
        <v>45702.679369421297</v>
      </c>
      <c r="Z770" s="3">
        <v>45702.684051504628</v>
      </c>
      <c r="AA770" s="3">
        <v>45702.690259386574</v>
      </c>
      <c r="AC770" t="s">
        <v>82</v>
      </c>
      <c r="AD770" t="s">
        <v>82</v>
      </c>
      <c r="AE770" t="s">
        <v>82</v>
      </c>
      <c r="AF770" t="s">
        <v>82</v>
      </c>
      <c r="AG770" t="s">
        <v>82</v>
      </c>
      <c r="AH770" t="s">
        <v>82</v>
      </c>
      <c r="AI770" t="s">
        <v>82</v>
      </c>
      <c r="AJ770" t="s">
        <v>82</v>
      </c>
      <c r="AK770" t="s">
        <v>82</v>
      </c>
      <c r="AL770" t="s">
        <v>82</v>
      </c>
      <c r="AP770">
        <v>1</v>
      </c>
      <c r="BD770" t="s">
        <v>82</v>
      </c>
      <c r="BE770" t="s">
        <v>82</v>
      </c>
      <c r="BF770" t="s">
        <v>82</v>
      </c>
      <c r="BG770" t="s">
        <v>88</v>
      </c>
      <c r="BH770" t="s">
        <v>89</v>
      </c>
      <c r="BL770" t="s">
        <v>82</v>
      </c>
      <c r="BM770" t="s">
        <v>82</v>
      </c>
      <c r="BN770" t="s">
        <v>82</v>
      </c>
      <c r="BO770" t="s">
        <v>82</v>
      </c>
      <c r="BP770" t="s">
        <v>82</v>
      </c>
      <c r="BQ770" t="s">
        <v>82</v>
      </c>
      <c r="BR770" t="s">
        <v>82</v>
      </c>
      <c r="BS770" t="s">
        <v>82</v>
      </c>
    </row>
    <row r="771" spans="1:71" x14ac:dyDescent="0.2">
      <c r="A771">
        <v>3359109</v>
      </c>
      <c r="B771" s="2">
        <v>45702.939488958335</v>
      </c>
      <c r="C771" s="3">
        <v>45702.939488958335</v>
      </c>
      <c r="D771" s="2">
        <v>45702.943912546296</v>
      </c>
      <c r="E771" s="3">
        <v>45702.943912546296</v>
      </c>
      <c r="F771" t="s">
        <v>321</v>
      </c>
      <c r="G771" t="s">
        <v>79</v>
      </c>
      <c r="H771" t="s">
        <v>101</v>
      </c>
      <c r="I771" s="4">
        <v>200.7</v>
      </c>
      <c r="K771" t="s">
        <v>129</v>
      </c>
      <c r="L771" t="s">
        <v>82</v>
      </c>
      <c r="N771" t="s">
        <v>130</v>
      </c>
      <c r="O771" t="s">
        <v>529</v>
      </c>
      <c r="P771" t="s">
        <v>132</v>
      </c>
      <c r="Q771" t="s">
        <v>86</v>
      </c>
      <c r="R771" t="s">
        <v>82</v>
      </c>
      <c r="S771" t="s">
        <v>82</v>
      </c>
      <c r="T771" t="s">
        <v>82</v>
      </c>
      <c r="V771" t="s">
        <v>82</v>
      </c>
      <c r="W771" t="s">
        <v>82</v>
      </c>
      <c r="X771" t="s">
        <v>82</v>
      </c>
      <c r="AC771" t="s">
        <v>82</v>
      </c>
      <c r="AD771" t="s">
        <v>82</v>
      </c>
      <c r="AE771" t="s">
        <v>82</v>
      </c>
      <c r="AF771" t="s">
        <v>82</v>
      </c>
      <c r="AG771" t="s">
        <v>82</v>
      </c>
      <c r="AH771" t="s">
        <v>82</v>
      </c>
      <c r="AI771" t="s">
        <v>82</v>
      </c>
      <c r="AJ771" t="s">
        <v>82</v>
      </c>
      <c r="AK771" t="s">
        <v>82</v>
      </c>
      <c r="AL771" t="s">
        <v>82</v>
      </c>
      <c r="BD771" t="s">
        <v>82</v>
      </c>
      <c r="BE771" t="s">
        <v>82</v>
      </c>
      <c r="BF771" t="s">
        <v>82</v>
      </c>
      <c r="BG771" t="s">
        <v>88</v>
      </c>
      <c r="BH771" t="s">
        <v>89</v>
      </c>
      <c r="BL771" t="s">
        <v>82</v>
      </c>
      <c r="BM771" t="s">
        <v>82</v>
      </c>
      <c r="BN771" t="s">
        <v>82</v>
      </c>
      <c r="BO771" t="s">
        <v>82</v>
      </c>
      <c r="BP771" t="s">
        <v>82</v>
      </c>
      <c r="BQ771" t="s">
        <v>82</v>
      </c>
      <c r="BR771" t="s">
        <v>82</v>
      </c>
      <c r="BS771" t="s">
        <v>82</v>
      </c>
    </row>
    <row r="772" spans="1:71" x14ac:dyDescent="0.2">
      <c r="A772">
        <v>3359238</v>
      </c>
      <c r="B772" s="2">
        <v>45703.22653039352</v>
      </c>
      <c r="C772" s="3">
        <v>45703.22653039352</v>
      </c>
      <c r="D772" s="2">
        <v>45703.272059039351</v>
      </c>
      <c r="E772" s="3">
        <v>45703.272059039351</v>
      </c>
      <c r="F772" t="s">
        <v>197</v>
      </c>
      <c r="G772" t="s">
        <v>79</v>
      </c>
      <c r="H772" t="s">
        <v>101</v>
      </c>
      <c r="I772" s="4">
        <v>195.8</v>
      </c>
      <c r="K772" t="s">
        <v>82</v>
      </c>
      <c r="L772" t="s">
        <v>143</v>
      </c>
      <c r="N772" t="s">
        <v>104</v>
      </c>
      <c r="O772" t="s">
        <v>633</v>
      </c>
      <c r="P772" t="s">
        <v>94</v>
      </c>
      <c r="Q772" t="s">
        <v>86</v>
      </c>
      <c r="R772" t="s">
        <v>82</v>
      </c>
      <c r="S772" t="s">
        <v>82</v>
      </c>
      <c r="T772" t="s">
        <v>82</v>
      </c>
      <c r="V772" t="s">
        <v>82</v>
      </c>
      <c r="W772" t="s">
        <v>87</v>
      </c>
      <c r="X772" t="s">
        <v>82</v>
      </c>
      <c r="Y772" s="3">
        <v>45703.233032337965</v>
      </c>
      <c r="Z772" s="3">
        <v>45703.241632430552</v>
      </c>
      <c r="AA772" s="3">
        <v>45703.271486712962</v>
      </c>
      <c r="AC772" t="s">
        <v>87</v>
      </c>
      <c r="AD772" t="s">
        <v>82</v>
      </c>
      <c r="AE772" t="s">
        <v>82</v>
      </c>
      <c r="AF772" t="s">
        <v>82</v>
      </c>
      <c r="AG772" t="s">
        <v>82</v>
      </c>
      <c r="AH772" t="s">
        <v>82</v>
      </c>
      <c r="AI772" t="s">
        <v>82</v>
      </c>
      <c r="AJ772" t="s">
        <v>82</v>
      </c>
      <c r="AK772" t="s">
        <v>82</v>
      </c>
      <c r="AL772" t="s">
        <v>82</v>
      </c>
      <c r="AP772">
        <v>1</v>
      </c>
      <c r="BD772" t="s">
        <v>82</v>
      </c>
      <c r="BE772" t="s">
        <v>82</v>
      </c>
      <c r="BF772" t="s">
        <v>82</v>
      </c>
      <c r="BG772" t="s">
        <v>88</v>
      </c>
      <c r="BH772" t="s">
        <v>89</v>
      </c>
      <c r="BL772" t="s">
        <v>82</v>
      </c>
      <c r="BM772" t="s">
        <v>82</v>
      </c>
      <c r="BN772" t="s">
        <v>82</v>
      </c>
      <c r="BO772" t="s">
        <v>82</v>
      </c>
      <c r="BP772" t="s">
        <v>82</v>
      </c>
      <c r="BQ772" t="s">
        <v>82</v>
      </c>
      <c r="BR772" t="s">
        <v>82</v>
      </c>
      <c r="BS772" t="s">
        <v>82</v>
      </c>
    </row>
    <row r="773" spans="1:71" hidden="1" x14ac:dyDescent="0.2">
      <c r="A773">
        <v>3359266</v>
      </c>
      <c r="B773" s="2">
        <v>45703.325876481482</v>
      </c>
      <c r="C773" s="3">
        <v>45703.325876481482</v>
      </c>
      <c r="D773" s="2">
        <v>45703.326767893523</v>
      </c>
      <c r="E773" s="3">
        <v>45703.326767893523</v>
      </c>
      <c r="F773" t="s">
        <v>190</v>
      </c>
      <c r="G773" t="s">
        <v>79</v>
      </c>
      <c r="H773" t="s">
        <v>101</v>
      </c>
      <c r="I773" s="4">
        <v>122.2</v>
      </c>
      <c r="K773" t="s">
        <v>82</v>
      </c>
      <c r="N773" t="s">
        <v>116</v>
      </c>
      <c r="O773" t="s">
        <v>634</v>
      </c>
      <c r="P773" t="s">
        <v>106</v>
      </c>
      <c r="Q773" t="s">
        <v>95</v>
      </c>
      <c r="R773" t="s">
        <v>82</v>
      </c>
      <c r="S773" t="s">
        <v>82</v>
      </c>
      <c r="T773" t="s">
        <v>82</v>
      </c>
      <c r="V773" t="s">
        <v>82</v>
      </c>
      <c r="W773" t="s">
        <v>82</v>
      </c>
      <c r="X773" t="s">
        <v>82</v>
      </c>
      <c r="Y773" s="3">
        <v>45703.325876481482</v>
      </c>
      <c r="Z773" s="3">
        <v>45703.325876481482</v>
      </c>
      <c r="AA773" s="3">
        <v>45703.326760069445</v>
      </c>
      <c r="AC773" t="s">
        <v>82</v>
      </c>
      <c r="AD773" t="s">
        <v>82</v>
      </c>
      <c r="AE773" t="s">
        <v>82</v>
      </c>
      <c r="AF773" t="s">
        <v>82</v>
      </c>
      <c r="AG773" t="s">
        <v>82</v>
      </c>
      <c r="AH773" t="s">
        <v>82</v>
      </c>
      <c r="AI773" t="s">
        <v>82</v>
      </c>
      <c r="AJ773" t="s">
        <v>82</v>
      </c>
      <c r="AK773" t="s">
        <v>82</v>
      </c>
      <c r="AL773" t="s">
        <v>82</v>
      </c>
      <c r="BD773" t="s">
        <v>82</v>
      </c>
      <c r="BE773" t="s">
        <v>82</v>
      </c>
      <c r="BF773" t="s">
        <v>82</v>
      </c>
      <c r="BG773" t="s">
        <v>88</v>
      </c>
      <c r="BH773" t="s">
        <v>89</v>
      </c>
      <c r="BL773" t="s">
        <v>82</v>
      </c>
      <c r="BM773" t="s">
        <v>82</v>
      </c>
      <c r="BN773" t="s">
        <v>82</v>
      </c>
      <c r="BO773" t="s">
        <v>82</v>
      </c>
      <c r="BP773" t="s">
        <v>82</v>
      </c>
      <c r="BQ773" t="s">
        <v>82</v>
      </c>
      <c r="BR773" t="s">
        <v>82</v>
      </c>
      <c r="BS773" t="s">
        <v>82</v>
      </c>
    </row>
    <row r="774" spans="1:71" x14ac:dyDescent="0.2">
      <c r="A774">
        <v>3359363</v>
      </c>
      <c r="B774" s="2">
        <v>45703.468171493056</v>
      </c>
      <c r="C774" s="3">
        <v>45703.468171493056</v>
      </c>
      <c r="D774" s="2">
        <v>45703.493244976853</v>
      </c>
      <c r="E774" s="3">
        <v>45703.493244976853</v>
      </c>
      <c r="F774" t="s">
        <v>96</v>
      </c>
      <c r="G774" t="s">
        <v>79</v>
      </c>
      <c r="H774" t="s">
        <v>101</v>
      </c>
      <c r="I774" s="4">
        <v>199.1</v>
      </c>
      <c r="K774" t="s">
        <v>124</v>
      </c>
      <c r="L774" t="s">
        <v>82</v>
      </c>
      <c r="N774" t="s">
        <v>92</v>
      </c>
      <c r="O774" t="s">
        <v>114</v>
      </c>
      <c r="P774" t="s">
        <v>132</v>
      </c>
      <c r="Q774" t="s">
        <v>86</v>
      </c>
      <c r="R774" t="s">
        <v>82</v>
      </c>
      <c r="S774" t="s">
        <v>82</v>
      </c>
      <c r="T774" t="s">
        <v>82</v>
      </c>
      <c r="V774" t="s">
        <v>82</v>
      </c>
      <c r="W774" t="s">
        <v>87</v>
      </c>
      <c r="X774" t="s">
        <v>82</v>
      </c>
      <c r="Y774" s="3">
        <v>45703.468662430554</v>
      </c>
      <c r="Z774" s="3">
        <v>45703.477176469911</v>
      </c>
      <c r="AA774" s="3">
        <v>45703.493160497688</v>
      </c>
      <c r="AC774" t="s">
        <v>87</v>
      </c>
      <c r="AD774" t="s">
        <v>82</v>
      </c>
      <c r="AE774" t="s">
        <v>82</v>
      </c>
      <c r="AF774" t="s">
        <v>82</v>
      </c>
      <c r="AG774" t="s">
        <v>82</v>
      </c>
      <c r="AH774" t="s">
        <v>82</v>
      </c>
      <c r="AI774" t="s">
        <v>82</v>
      </c>
      <c r="AJ774" t="s">
        <v>82</v>
      </c>
      <c r="AK774" t="s">
        <v>82</v>
      </c>
      <c r="AL774" t="s">
        <v>82</v>
      </c>
      <c r="AP774">
        <v>1</v>
      </c>
      <c r="BD774" t="s">
        <v>82</v>
      </c>
      <c r="BE774" t="s">
        <v>82</v>
      </c>
      <c r="BF774" t="s">
        <v>82</v>
      </c>
      <c r="BG774" t="s">
        <v>88</v>
      </c>
      <c r="BH774" t="s">
        <v>89</v>
      </c>
      <c r="BL774" t="s">
        <v>82</v>
      </c>
      <c r="BM774" t="s">
        <v>82</v>
      </c>
      <c r="BN774" t="s">
        <v>82</v>
      </c>
      <c r="BO774" t="s">
        <v>82</v>
      </c>
      <c r="BP774" t="s">
        <v>82</v>
      </c>
      <c r="BQ774" t="s">
        <v>82</v>
      </c>
      <c r="BR774" t="s">
        <v>82</v>
      </c>
      <c r="BS774" t="s">
        <v>82</v>
      </c>
    </row>
    <row r="775" spans="1:71" x14ac:dyDescent="0.2">
      <c r="A775">
        <v>3359369</v>
      </c>
      <c r="B775" s="2">
        <v>45703.472035752318</v>
      </c>
      <c r="C775" s="3">
        <v>45703.472035752318</v>
      </c>
      <c r="D775" s="2">
        <v>45703.476374004633</v>
      </c>
      <c r="E775" s="3">
        <v>45703.476374004633</v>
      </c>
      <c r="F775" t="s">
        <v>96</v>
      </c>
      <c r="G775" t="s">
        <v>79</v>
      </c>
      <c r="H775" t="s">
        <v>80</v>
      </c>
      <c r="I775" s="4">
        <v>196.7</v>
      </c>
      <c r="K775" t="s">
        <v>129</v>
      </c>
      <c r="L775" t="s">
        <v>82</v>
      </c>
      <c r="N775" t="s">
        <v>130</v>
      </c>
      <c r="O775" t="s">
        <v>114</v>
      </c>
      <c r="P775" t="s">
        <v>132</v>
      </c>
      <c r="Q775" t="s">
        <v>86</v>
      </c>
      <c r="R775" t="s">
        <v>82</v>
      </c>
      <c r="S775" t="s">
        <v>82</v>
      </c>
      <c r="T775" t="s">
        <v>82</v>
      </c>
      <c r="V775" t="s">
        <v>82</v>
      </c>
      <c r="W775" t="s">
        <v>82</v>
      </c>
      <c r="X775" t="s">
        <v>82</v>
      </c>
      <c r="AC775" t="s">
        <v>82</v>
      </c>
      <c r="AD775" t="s">
        <v>82</v>
      </c>
      <c r="AE775" t="s">
        <v>82</v>
      </c>
      <c r="AF775" t="s">
        <v>82</v>
      </c>
      <c r="AG775" t="s">
        <v>82</v>
      </c>
      <c r="AH775" t="s">
        <v>82</v>
      </c>
      <c r="AI775" t="s">
        <v>82</v>
      </c>
      <c r="AJ775" t="s">
        <v>82</v>
      </c>
      <c r="AK775" t="s">
        <v>82</v>
      </c>
      <c r="AL775" t="s">
        <v>82</v>
      </c>
      <c r="BD775" t="s">
        <v>82</v>
      </c>
      <c r="BE775" t="s">
        <v>82</v>
      </c>
      <c r="BF775" t="s">
        <v>82</v>
      </c>
      <c r="BG775" t="s">
        <v>88</v>
      </c>
      <c r="BH775" t="s">
        <v>89</v>
      </c>
      <c r="BL775" t="s">
        <v>82</v>
      </c>
      <c r="BM775" t="s">
        <v>82</v>
      </c>
      <c r="BN775" t="s">
        <v>82</v>
      </c>
      <c r="BO775" t="s">
        <v>82</v>
      </c>
      <c r="BP775" t="s">
        <v>82</v>
      </c>
      <c r="BQ775" t="s">
        <v>82</v>
      </c>
      <c r="BR775" t="s">
        <v>82</v>
      </c>
      <c r="BS775" t="s">
        <v>82</v>
      </c>
    </row>
    <row r="776" spans="1:71" x14ac:dyDescent="0.2">
      <c r="A776">
        <v>3359405</v>
      </c>
      <c r="B776" s="2">
        <v>45703.505031307868</v>
      </c>
      <c r="C776" s="3">
        <v>45703.505031307868</v>
      </c>
      <c r="D776" s="2">
        <v>45703.668524189816</v>
      </c>
      <c r="E776" s="3">
        <v>45703.668524189816</v>
      </c>
      <c r="F776" t="s">
        <v>123</v>
      </c>
      <c r="G776" t="s">
        <v>79</v>
      </c>
      <c r="H776" t="s">
        <v>80</v>
      </c>
      <c r="I776" s="4">
        <v>199.2</v>
      </c>
      <c r="K776" t="s">
        <v>82</v>
      </c>
      <c r="L776" t="s">
        <v>82</v>
      </c>
      <c r="N776" t="s">
        <v>83</v>
      </c>
      <c r="O776" t="s">
        <v>409</v>
      </c>
      <c r="P776" t="s">
        <v>194</v>
      </c>
      <c r="Q776" t="s">
        <v>86</v>
      </c>
      <c r="R776" t="s">
        <v>82</v>
      </c>
      <c r="S776" t="s">
        <v>82</v>
      </c>
      <c r="T776" t="s">
        <v>82</v>
      </c>
      <c r="V776" t="s">
        <v>82</v>
      </c>
      <c r="W776" t="s">
        <v>82</v>
      </c>
      <c r="X776" t="s">
        <v>82</v>
      </c>
      <c r="AC776" t="s">
        <v>82</v>
      </c>
      <c r="AD776" t="s">
        <v>82</v>
      </c>
      <c r="AE776" t="s">
        <v>82</v>
      </c>
      <c r="AF776" t="s">
        <v>82</v>
      </c>
      <c r="AG776" t="s">
        <v>82</v>
      </c>
      <c r="AH776" t="s">
        <v>82</v>
      </c>
      <c r="AI776" t="s">
        <v>82</v>
      </c>
      <c r="AJ776" t="s">
        <v>82</v>
      </c>
      <c r="AK776" t="s">
        <v>82</v>
      </c>
      <c r="AL776" t="s">
        <v>82</v>
      </c>
      <c r="BD776" t="s">
        <v>82</v>
      </c>
      <c r="BE776" t="s">
        <v>82</v>
      </c>
      <c r="BF776" t="s">
        <v>82</v>
      </c>
      <c r="BG776" t="s">
        <v>88</v>
      </c>
      <c r="BH776" t="s">
        <v>89</v>
      </c>
      <c r="BL776" t="s">
        <v>82</v>
      </c>
      <c r="BM776" t="s">
        <v>82</v>
      </c>
      <c r="BN776" t="s">
        <v>82</v>
      </c>
      <c r="BO776" t="s">
        <v>82</v>
      </c>
      <c r="BP776" t="s">
        <v>82</v>
      </c>
      <c r="BQ776" t="s">
        <v>82</v>
      </c>
      <c r="BR776" t="s">
        <v>82</v>
      </c>
      <c r="BS776" t="s">
        <v>82</v>
      </c>
    </row>
    <row r="777" spans="1:71" x14ac:dyDescent="0.2">
      <c r="A777">
        <v>3359420</v>
      </c>
      <c r="B777" s="2">
        <v>45703.513538518513</v>
      </c>
      <c r="C777" s="3">
        <v>45703.513538518513</v>
      </c>
      <c r="D777" s="2">
        <v>45703.526343738427</v>
      </c>
      <c r="E777" s="3">
        <v>45703.526343738427</v>
      </c>
      <c r="F777" t="s">
        <v>190</v>
      </c>
      <c r="G777" t="s">
        <v>79</v>
      </c>
      <c r="H777" t="s">
        <v>101</v>
      </c>
      <c r="I777" s="4">
        <v>199</v>
      </c>
      <c r="K777" t="s">
        <v>82</v>
      </c>
      <c r="L777" t="s">
        <v>82</v>
      </c>
      <c r="N777" t="s">
        <v>116</v>
      </c>
      <c r="O777" t="s">
        <v>635</v>
      </c>
      <c r="P777" t="s">
        <v>132</v>
      </c>
      <c r="Q777" t="s">
        <v>86</v>
      </c>
      <c r="R777" t="s">
        <v>82</v>
      </c>
      <c r="S777" t="s">
        <v>82</v>
      </c>
      <c r="T777" t="s">
        <v>82</v>
      </c>
      <c r="V777" t="s">
        <v>82</v>
      </c>
      <c r="W777" t="s">
        <v>82</v>
      </c>
      <c r="X777" t="s">
        <v>82</v>
      </c>
      <c r="Y777" s="3">
        <v>45703.513926319443</v>
      </c>
      <c r="Z777" s="3">
        <v>45703.525220428244</v>
      </c>
      <c r="AA777" s="3">
        <v>45703.526333738424</v>
      </c>
      <c r="AC777" t="s">
        <v>87</v>
      </c>
      <c r="AD777" t="s">
        <v>82</v>
      </c>
      <c r="AE777" t="s">
        <v>82</v>
      </c>
      <c r="AF777" t="s">
        <v>82</v>
      </c>
      <c r="AG777" t="s">
        <v>82</v>
      </c>
      <c r="AH777" t="s">
        <v>82</v>
      </c>
      <c r="AI777" t="s">
        <v>82</v>
      </c>
      <c r="AJ777" t="s">
        <v>82</v>
      </c>
      <c r="AK777" t="s">
        <v>82</v>
      </c>
      <c r="AL777" t="s">
        <v>82</v>
      </c>
      <c r="BD777" t="s">
        <v>82</v>
      </c>
      <c r="BE777" t="s">
        <v>82</v>
      </c>
      <c r="BF777" t="s">
        <v>82</v>
      </c>
      <c r="BG777" t="s">
        <v>88</v>
      </c>
      <c r="BH777" t="s">
        <v>89</v>
      </c>
      <c r="BL777" t="s">
        <v>82</v>
      </c>
      <c r="BM777" t="s">
        <v>82</v>
      </c>
      <c r="BN777" t="s">
        <v>82</v>
      </c>
      <c r="BO777" t="s">
        <v>82</v>
      </c>
      <c r="BP777" t="s">
        <v>82</v>
      </c>
      <c r="BQ777" t="s">
        <v>82</v>
      </c>
      <c r="BR777" t="s">
        <v>82</v>
      </c>
      <c r="BS777" t="s">
        <v>82</v>
      </c>
    </row>
    <row r="778" spans="1:71" x14ac:dyDescent="0.2">
      <c r="A778">
        <v>3359998</v>
      </c>
      <c r="B778" s="2">
        <v>45704.213971249999</v>
      </c>
      <c r="C778" s="3">
        <v>45704.213971249999</v>
      </c>
      <c r="D778" s="2">
        <v>45704.235751377317</v>
      </c>
      <c r="E778" s="3">
        <v>45704.235751377317</v>
      </c>
      <c r="F778" t="s">
        <v>147</v>
      </c>
      <c r="G778" t="s">
        <v>79</v>
      </c>
      <c r="H778" t="s">
        <v>80</v>
      </c>
      <c r="I778" s="4">
        <v>198</v>
      </c>
      <c r="K778" t="s">
        <v>82</v>
      </c>
      <c r="L778" t="s">
        <v>82</v>
      </c>
      <c r="N778" t="s">
        <v>232</v>
      </c>
      <c r="O778" t="s">
        <v>636</v>
      </c>
      <c r="P778" t="s">
        <v>94</v>
      </c>
      <c r="Q778" t="s">
        <v>86</v>
      </c>
      <c r="R778" t="s">
        <v>82</v>
      </c>
      <c r="S778" t="s">
        <v>82</v>
      </c>
      <c r="T778" t="s">
        <v>82</v>
      </c>
      <c r="V778" t="s">
        <v>82</v>
      </c>
      <c r="W778" t="s">
        <v>82</v>
      </c>
      <c r="X778" t="s">
        <v>82</v>
      </c>
      <c r="AC778" t="s">
        <v>82</v>
      </c>
      <c r="AD778" t="s">
        <v>82</v>
      </c>
      <c r="AE778" t="s">
        <v>82</v>
      </c>
      <c r="AF778" t="s">
        <v>82</v>
      </c>
      <c r="AG778" t="s">
        <v>82</v>
      </c>
      <c r="AH778" t="s">
        <v>82</v>
      </c>
      <c r="AI778" t="s">
        <v>82</v>
      </c>
      <c r="AJ778" t="s">
        <v>82</v>
      </c>
      <c r="AK778" t="s">
        <v>82</v>
      </c>
      <c r="AL778" t="s">
        <v>82</v>
      </c>
      <c r="BD778" t="s">
        <v>82</v>
      </c>
      <c r="BE778" t="s">
        <v>82</v>
      </c>
      <c r="BF778" t="s">
        <v>82</v>
      </c>
      <c r="BG778" t="s">
        <v>88</v>
      </c>
      <c r="BH778" t="s">
        <v>89</v>
      </c>
      <c r="BL778" t="s">
        <v>82</v>
      </c>
      <c r="BM778" t="s">
        <v>82</v>
      </c>
      <c r="BN778" t="s">
        <v>82</v>
      </c>
      <c r="BO778" t="s">
        <v>82</v>
      </c>
      <c r="BP778" t="s">
        <v>82</v>
      </c>
      <c r="BQ778" t="s">
        <v>82</v>
      </c>
      <c r="BR778" t="s">
        <v>82</v>
      </c>
      <c r="BS778" t="s">
        <v>82</v>
      </c>
    </row>
    <row r="779" spans="1:71" x14ac:dyDescent="0.2">
      <c r="A779">
        <v>3360163</v>
      </c>
      <c r="B779" s="2">
        <v>45704.51943774306</v>
      </c>
      <c r="C779" s="3">
        <v>45704.51943774306</v>
      </c>
      <c r="D779" s="2">
        <v>45704.539682395829</v>
      </c>
      <c r="E779" s="3">
        <v>45704.539682395829</v>
      </c>
      <c r="F779" t="s">
        <v>571</v>
      </c>
      <c r="G779" t="s">
        <v>79</v>
      </c>
      <c r="H779" t="s">
        <v>101</v>
      </c>
      <c r="I779" s="4">
        <v>195.6</v>
      </c>
      <c r="K779" t="s">
        <v>82</v>
      </c>
      <c r="L779" t="s">
        <v>82</v>
      </c>
      <c r="N779" t="s">
        <v>83</v>
      </c>
      <c r="O779" t="s">
        <v>637</v>
      </c>
      <c r="P779" t="s">
        <v>194</v>
      </c>
      <c r="Q779" t="s">
        <v>86</v>
      </c>
      <c r="R779" t="s">
        <v>82</v>
      </c>
      <c r="S779" t="s">
        <v>82</v>
      </c>
      <c r="T779" t="s">
        <v>82</v>
      </c>
      <c r="V779" t="s">
        <v>82</v>
      </c>
      <c r="W779" t="s">
        <v>82</v>
      </c>
      <c r="X779" t="s">
        <v>82</v>
      </c>
      <c r="AC779" t="s">
        <v>82</v>
      </c>
      <c r="AD779" t="s">
        <v>82</v>
      </c>
      <c r="AE779" t="s">
        <v>82</v>
      </c>
      <c r="AF779" t="s">
        <v>82</v>
      </c>
      <c r="AG779" t="s">
        <v>82</v>
      </c>
      <c r="AH779" t="s">
        <v>82</v>
      </c>
      <c r="AI779" t="s">
        <v>82</v>
      </c>
      <c r="AJ779" t="s">
        <v>82</v>
      </c>
      <c r="AK779" t="s">
        <v>82</v>
      </c>
      <c r="AL779" t="s">
        <v>82</v>
      </c>
      <c r="BD779" t="s">
        <v>82</v>
      </c>
      <c r="BE779" t="s">
        <v>82</v>
      </c>
      <c r="BF779" t="s">
        <v>82</v>
      </c>
      <c r="BG779" t="s">
        <v>88</v>
      </c>
      <c r="BH779" t="s">
        <v>89</v>
      </c>
      <c r="BL779" t="s">
        <v>82</v>
      </c>
      <c r="BM779" t="s">
        <v>82</v>
      </c>
      <c r="BN779" t="s">
        <v>82</v>
      </c>
      <c r="BO779" t="s">
        <v>82</v>
      </c>
      <c r="BP779" t="s">
        <v>82</v>
      </c>
      <c r="BQ779" t="s">
        <v>82</v>
      </c>
      <c r="BR779" t="s">
        <v>82</v>
      </c>
      <c r="BS779" t="s">
        <v>82</v>
      </c>
    </row>
    <row r="780" spans="1:71" x14ac:dyDescent="0.2">
      <c r="A780">
        <v>3360668</v>
      </c>
      <c r="B780" s="2">
        <v>45705.268733344907</v>
      </c>
      <c r="C780" s="3">
        <v>45705.268733344907</v>
      </c>
      <c r="D780" s="2">
        <v>45712.268102835646</v>
      </c>
      <c r="E780" s="3">
        <v>45712.268102835646</v>
      </c>
      <c r="F780" t="s">
        <v>133</v>
      </c>
      <c r="G780" t="s">
        <v>79</v>
      </c>
      <c r="H780" t="s">
        <v>101</v>
      </c>
      <c r="I780" s="4">
        <v>198</v>
      </c>
      <c r="K780" t="s">
        <v>82</v>
      </c>
      <c r="L780" t="s">
        <v>82</v>
      </c>
      <c r="N780" t="s">
        <v>97</v>
      </c>
      <c r="O780" t="s">
        <v>111</v>
      </c>
      <c r="P780" t="s">
        <v>99</v>
      </c>
      <c r="Q780" t="s">
        <v>86</v>
      </c>
      <c r="R780" t="s">
        <v>82</v>
      </c>
      <c r="S780" t="s">
        <v>82</v>
      </c>
      <c r="T780" t="s">
        <v>82</v>
      </c>
      <c r="V780" t="s">
        <v>82</v>
      </c>
      <c r="W780" t="s">
        <v>82</v>
      </c>
      <c r="X780" t="s">
        <v>82</v>
      </c>
      <c r="AC780" t="s">
        <v>82</v>
      </c>
      <c r="AD780" t="s">
        <v>82</v>
      </c>
      <c r="AE780" t="s">
        <v>82</v>
      </c>
      <c r="AF780" t="s">
        <v>82</v>
      </c>
      <c r="AG780" t="s">
        <v>82</v>
      </c>
      <c r="AH780" t="s">
        <v>82</v>
      </c>
      <c r="AI780" t="s">
        <v>82</v>
      </c>
      <c r="AJ780" t="s">
        <v>82</v>
      </c>
      <c r="AK780" t="s">
        <v>82</v>
      </c>
      <c r="AL780" t="s">
        <v>82</v>
      </c>
      <c r="BD780" t="s">
        <v>82</v>
      </c>
      <c r="BE780" t="s">
        <v>82</v>
      </c>
      <c r="BF780" t="s">
        <v>82</v>
      </c>
      <c r="BG780" t="s">
        <v>88</v>
      </c>
      <c r="BH780" t="s">
        <v>89</v>
      </c>
      <c r="BL780" t="s">
        <v>82</v>
      </c>
      <c r="BM780" t="s">
        <v>82</v>
      </c>
      <c r="BN780" t="s">
        <v>82</v>
      </c>
      <c r="BO780" t="s">
        <v>82</v>
      </c>
      <c r="BP780" t="s">
        <v>82</v>
      </c>
      <c r="BQ780" t="s">
        <v>82</v>
      </c>
      <c r="BR780" t="s">
        <v>82</v>
      </c>
      <c r="BS780" t="s">
        <v>82</v>
      </c>
    </row>
    <row r="781" spans="1:71" hidden="1" x14ac:dyDescent="0.2">
      <c r="A781">
        <v>3361186</v>
      </c>
      <c r="B781" s="2">
        <v>45705.550053576386</v>
      </c>
      <c r="C781" s="3">
        <v>45705.550053576386</v>
      </c>
      <c r="D781" s="2">
        <v>45705.568195104162</v>
      </c>
      <c r="E781" s="3">
        <v>45705.568195104162</v>
      </c>
      <c r="F781" t="s">
        <v>281</v>
      </c>
      <c r="G781" t="s">
        <v>79</v>
      </c>
      <c r="H781" t="s">
        <v>80</v>
      </c>
      <c r="I781" s="4">
        <v>122.6</v>
      </c>
      <c r="K781" t="s">
        <v>82</v>
      </c>
      <c r="L781" t="s">
        <v>82</v>
      </c>
      <c r="N781" t="s">
        <v>125</v>
      </c>
      <c r="O781" t="s">
        <v>638</v>
      </c>
      <c r="P781" t="s">
        <v>94</v>
      </c>
      <c r="Q781" t="s">
        <v>95</v>
      </c>
      <c r="R781" t="s">
        <v>82</v>
      </c>
      <c r="S781" t="s">
        <v>82</v>
      </c>
      <c r="T781" t="s">
        <v>82</v>
      </c>
      <c r="V781" t="s">
        <v>82</v>
      </c>
      <c r="W781" t="s">
        <v>82</v>
      </c>
      <c r="X781" t="s">
        <v>82</v>
      </c>
      <c r="Y781" s="3">
        <v>45705.550590787039</v>
      </c>
      <c r="Z781" s="3">
        <v>45705.567153275464</v>
      </c>
      <c r="AA781" s="3">
        <v>45705.568172233798</v>
      </c>
      <c r="AC781" t="s">
        <v>82</v>
      </c>
      <c r="AD781" t="s">
        <v>82</v>
      </c>
      <c r="AE781" t="s">
        <v>82</v>
      </c>
      <c r="AF781" t="s">
        <v>82</v>
      </c>
      <c r="AG781" t="s">
        <v>82</v>
      </c>
      <c r="AH781" t="s">
        <v>82</v>
      </c>
      <c r="AI781" t="s">
        <v>82</v>
      </c>
      <c r="AJ781" t="s">
        <v>82</v>
      </c>
      <c r="AK781" t="s">
        <v>82</v>
      </c>
      <c r="AL781" t="s">
        <v>82</v>
      </c>
      <c r="BD781" t="s">
        <v>82</v>
      </c>
      <c r="BE781" t="s">
        <v>82</v>
      </c>
      <c r="BF781" t="s">
        <v>82</v>
      </c>
      <c r="BG781" t="s">
        <v>88</v>
      </c>
      <c r="BH781" t="s">
        <v>89</v>
      </c>
      <c r="BL781" t="s">
        <v>82</v>
      </c>
      <c r="BM781" t="s">
        <v>82</v>
      </c>
      <c r="BN781" t="s">
        <v>82</v>
      </c>
      <c r="BO781" t="s">
        <v>82</v>
      </c>
      <c r="BP781" t="s">
        <v>82</v>
      </c>
      <c r="BQ781" t="s">
        <v>82</v>
      </c>
      <c r="BR781" t="s">
        <v>82</v>
      </c>
      <c r="BS781" t="s">
        <v>82</v>
      </c>
    </row>
    <row r="782" spans="1:71" x14ac:dyDescent="0.2">
      <c r="A782">
        <v>3361530</v>
      </c>
      <c r="B782" s="2">
        <v>45705.724296736109</v>
      </c>
      <c r="C782" s="3">
        <v>45705.724296736109</v>
      </c>
      <c r="D782" s="2">
        <v>45705.767580868051</v>
      </c>
      <c r="E782" s="3">
        <v>45705.767580868051</v>
      </c>
      <c r="F782" t="s">
        <v>107</v>
      </c>
      <c r="G782" t="s">
        <v>79</v>
      </c>
      <c r="H782" t="s">
        <v>101</v>
      </c>
      <c r="I782" s="4">
        <v>198.1</v>
      </c>
      <c r="K782" t="s">
        <v>82</v>
      </c>
      <c r="L782" t="s">
        <v>82</v>
      </c>
      <c r="N782" t="s">
        <v>104</v>
      </c>
      <c r="O782" t="s">
        <v>433</v>
      </c>
      <c r="P782" t="s">
        <v>132</v>
      </c>
      <c r="Q782" t="s">
        <v>86</v>
      </c>
      <c r="R782" t="s">
        <v>82</v>
      </c>
      <c r="S782" t="s">
        <v>82</v>
      </c>
      <c r="T782" t="s">
        <v>87</v>
      </c>
      <c r="V782" t="s">
        <v>82</v>
      </c>
      <c r="W782" t="s">
        <v>87</v>
      </c>
      <c r="X782" t="s">
        <v>87</v>
      </c>
      <c r="Y782" s="3">
        <v>45705.724828692131</v>
      </c>
      <c r="Z782" s="3">
        <v>45705.726609282407</v>
      </c>
      <c r="AA782" s="3">
        <v>45705.765225833333</v>
      </c>
      <c r="AC782" t="s">
        <v>87</v>
      </c>
      <c r="AD782" t="s">
        <v>82</v>
      </c>
      <c r="AE782" t="s">
        <v>82</v>
      </c>
      <c r="AF782" t="s">
        <v>82</v>
      </c>
      <c r="AG782" t="s">
        <v>82</v>
      </c>
      <c r="AH782" t="s">
        <v>87</v>
      </c>
      <c r="AI782" t="s">
        <v>82</v>
      </c>
      <c r="AJ782" t="s">
        <v>82</v>
      </c>
      <c r="AK782" t="s">
        <v>82</v>
      </c>
      <c r="AL782" t="s">
        <v>82</v>
      </c>
      <c r="AP782">
        <v>3</v>
      </c>
      <c r="BC782" t="s">
        <v>601</v>
      </c>
      <c r="BD782" t="s">
        <v>82</v>
      </c>
      <c r="BE782" t="s">
        <v>82</v>
      </c>
      <c r="BF782" t="s">
        <v>82</v>
      </c>
      <c r="BG782" t="s">
        <v>88</v>
      </c>
      <c r="BH782" t="s">
        <v>89</v>
      </c>
      <c r="BL782" t="s">
        <v>82</v>
      </c>
      <c r="BM782" t="s">
        <v>82</v>
      </c>
      <c r="BN782" t="s">
        <v>82</v>
      </c>
      <c r="BO782" t="s">
        <v>82</v>
      </c>
      <c r="BP782" t="s">
        <v>82</v>
      </c>
      <c r="BQ782" t="s">
        <v>82</v>
      </c>
      <c r="BR782" t="s">
        <v>82</v>
      </c>
      <c r="BS782" t="s">
        <v>82</v>
      </c>
    </row>
    <row r="783" spans="1:71" hidden="1" x14ac:dyDescent="0.2">
      <c r="A783">
        <v>3361657</v>
      </c>
      <c r="B783" s="2">
        <v>45705.825289583328</v>
      </c>
      <c r="C783" s="3">
        <v>45705.825289583328</v>
      </c>
      <c r="D783" s="2">
        <v>45705.841608993054</v>
      </c>
      <c r="E783" s="3">
        <v>45705.841608993054</v>
      </c>
      <c r="F783" t="s">
        <v>96</v>
      </c>
      <c r="G783" t="s">
        <v>79</v>
      </c>
      <c r="H783" t="s">
        <v>80</v>
      </c>
      <c r="I783" s="4">
        <v>119.4</v>
      </c>
      <c r="K783" t="s">
        <v>82</v>
      </c>
      <c r="L783" t="s">
        <v>82</v>
      </c>
      <c r="N783" t="s">
        <v>92</v>
      </c>
      <c r="O783" t="s">
        <v>174</v>
      </c>
      <c r="P783" t="s">
        <v>158</v>
      </c>
      <c r="Q783" t="s">
        <v>95</v>
      </c>
      <c r="R783" t="s">
        <v>82</v>
      </c>
      <c r="S783" t="s">
        <v>82</v>
      </c>
      <c r="T783" t="s">
        <v>82</v>
      </c>
      <c r="V783" t="s">
        <v>82</v>
      </c>
      <c r="W783" t="s">
        <v>82</v>
      </c>
      <c r="X783" t="s">
        <v>82</v>
      </c>
      <c r="Y783" s="3">
        <v>45705.826125462961</v>
      </c>
      <c r="Z783" s="3">
        <v>45705.840731111108</v>
      </c>
      <c r="AA783" s="3">
        <v>45705.841416875002</v>
      </c>
      <c r="AC783" t="s">
        <v>82</v>
      </c>
      <c r="AD783" t="s">
        <v>82</v>
      </c>
      <c r="AE783" t="s">
        <v>82</v>
      </c>
      <c r="AF783" t="s">
        <v>82</v>
      </c>
      <c r="AG783" t="s">
        <v>82</v>
      </c>
      <c r="AH783" t="s">
        <v>82</v>
      </c>
      <c r="AI783" t="s">
        <v>82</v>
      </c>
      <c r="AJ783" t="s">
        <v>82</v>
      </c>
      <c r="AK783" t="s">
        <v>82</v>
      </c>
      <c r="AL783" t="s">
        <v>82</v>
      </c>
      <c r="BD783" t="s">
        <v>82</v>
      </c>
      <c r="BE783" t="s">
        <v>82</v>
      </c>
      <c r="BF783" t="s">
        <v>82</v>
      </c>
      <c r="BG783" t="s">
        <v>88</v>
      </c>
      <c r="BH783" t="s">
        <v>89</v>
      </c>
      <c r="BL783" t="s">
        <v>82</v>
      </c>
      <c r="BM783" t="s">
        <v>82</v>
      </c>
      <c r="BN783" t="s">
        <v>82</v>
      </c>
      <c r="BO783" t="s">
        <v>82</v>
      </c>
      <c r="BP783" t="s">
        <v>82</v>
      </c>
      <c r="BQ783" t="s">
        <v>82</v>
      </c>
      <c r="BR783" t="s">
        <v>82</v>
      </c>
      <c r="BS783" t="s">
        <v>82</v>
      </c>
    </row>
    <row r="784" spans="1:71" x14ac:dyDescent="0.2">
      <c r="A784">
        <v>3361723</v>
      </c>
      <c r="B784" s="2">
        <v>45705.922634988427</v>
      </c>
      <c r="C784" s="3">
        <v>45705.922634988427</v>
      </c>
      <c r="D784" s="2">
        <v>45706.240985092591</v>
      </c>
      <c r="E784" s="3">
        <v>45706.240985092591</v>
      </c>
      <c r="F784" t="s">
        <v>107</v>
      </c>
      <c r="G784" t="s">
        <v>79</v>
      </c>
      <c r="H784" t="s">
        <v>101</v>
      </c>
      <c r="I784" s="4">
        <v>196.7</v>
      </c>
      <c r="J784" s="4">
        <v>193.9</v>
      </c>
      <c r="K784" t="s">
        <v>82</v>
      </c>
      <c r="L784" t="s">
        <v>82</v>
      </c>
      <c r="N784" t="s">
        <v>83</v>
      </c>
      <c r="O784" t="s">
        <v>639</v>
      </c>
      <c r="P784" t="s">
        <v>85</v>
      </c>
      <c r="Q784" t="s">
        <v>86</v>
      </c>
      <c r="R784" t="s">
        <v>82</v>
      </c>
      <c r="S784" t="s">
        <v>82</v>
      </c>
      <c r="T784" t="s">
        <v>82</v>
      </c>
      <c r="V784" t="s">
        <v>82</v>
      </c>
      <c r="W784" t="s">
        <v>82</v>
      </c>
      <c r="X784" t="s">
        <v>82</v>
      </c>
      <c r="AC784" t="s">
        <v>87</v>
      </c>
      <c r="AD784" t="s">
        <v>82</v>
      </c>
      <c r="AE784" t="s">
        <v>82</v>
      </c>
      <c r="AF784" t="s">
        <v>82</v>
      </c>
      <c r="AG784" t="s">
        <v>82</v>
      </c>
      <c r="AH784" t="s">
        <v>82</v>
      </c>
      <c r="AI784" t="s">
        <v>82</v>
      </c>
      <c r="AJ784" t="s">
        <v>82</v>
      </c>
      <c r="AK784" t="s">
        <v>82</v>
      </c>
      <c r="AL784" t="s">
        <v>82</v>
      </c>
      <c r="BD784" t="s">
        <v>82</v>
      </c>
      <c r="BE784" t="s">
        <v>82</v>
      </c>
      <c r="BF784" t="s">
        <v>82</v>
      </c>
      <c r="BG784" t="s">
        <v>88</v>
      </c>
      <c r="BH784" t="s">
        <v>89</v>
      </c>
      <c r="BL784" t="s">
        <v>82</v>
      </c>
      <c r="BM784" t="s">
        <v>82</v>
      </c>
      <c r="BN784" t="s">
        <v>82</v>
      </c>
      <c r="BO784" t="s">
        <v>82</v>
      </c>
      <c r="BP784" t="s">
        <v>82</v>
      </c>
      <c r="BQ784" t="s">
        <v>82</v>
      </c>
      <c r="BR784" t="s">
        <v>82</v>
      </c>
      <c r="BS784" t="s">
        <v>82</v>
      </c>
    </row>
    <row r="785" spans="1:71" x14ac:dyDescent="0.2">
      <c r="A785">
        <v>3361810</v>
      </c>
      <c r="B785" s="2">
        <v>45706.240688043981</v>
      </c>
      <c r="C785" s="3">
        <v>45706.240688043981</v>
      </c>
      <c r="D785" s="2">
        <v>45706.321369606478</v>
      </c>
      <c r="E785" s="3">
        <v>45706.321369606478</v>
      </c>
      <c r="F785" t="s">
        <v>147</v>
      </c>
      <c r="G785" t="s">
        <v>79</v>
      </c>
      <c r="H785" t="s">
        <v>101</v>
      </c>
      <c r="I785" s="4">
        <v>198.8</v>
      </c>
      <c r="K785" t="s">
        <v>82</v>
      </c>
      <c r="L785" t="s">
        <v>82</v>
      </c>
      <c r="M785">
        <v>2</v>
      </c>
      <c r="N785" t="s">
        <v>240</v>
      </c>
      <c r="O785" t="s">
        <v>640</v>
      </c>
      <c r="P785" t="s">
        <v>94</v>
      </c>
      <c r="Q785" t="s">
        <v>86</v>
      </c>
      <c r="R785" t="s">
        <v>82</v>
      </c>
      <c r="S785" t="s">
        <v>82</v>
      </c>
      <c r="T785" t="s">
        <v>82</v>
      </c>
      <c r="V785" t="s">
        <v>82</v>
      </c>
      <c r="W785" t="s">
        <v>87</v>
      </c>
      <c r="X785" t="s">
        <v>87</v>
      </c>
      <c r="Y785" s="3">
        <v>45706.252493587963</v>
      </c>
      <c r="Z785" s="3">
        <v>45706.259248182869</v>
      </c>
      <c r="AA785" s="3">
        <v>45706.319638113426</v>
      </c>
      <c r="AB785" s="3">
        <v>45706.26589461806</v>
      </c>
      <c r="AC785" t="s">
        <v>87</v>
      </c>
      <c r="AD785" t="s">
        <v>82</v>
      </c>
      <c r="AE785" t="s">
        <v>82</v>
      </c>
      <c r="AF785" t="s">
        <v>82</v>
      </c>
      <c r="AG785" t="s">
        <v>82</v>
      </c>
      <c r="AH785" t="s">
        <v>87</v>
      </c>
      <c r="AI785" t="s">
        <v>82</v>
      </c>
      <c r="AJ785" t="s">
        <v>82</v>
      </c>
      <c r="AK785" t="s">
        <v>87</v>
      </c>
      <c r="AL785" t="s">
        <v>82</v>
      </c>
      <c r="BC785" t="s">
        <v>576</v>
      </c>
      <c r="BD785" t="s">
        <v>82</v>
      </c>
      <c r="BE785" t="s">
        <v>82</v>
      </c>
      <c r="BF785" t="s">
        <v>82</v>
      </c>
      <c r="BG785" t="s">
        <v>88</v>
      </c>
      <c r="BH785" t="s">
        <v>89</v>
      </c>
      <c r="BL785" t="s">
        <v>82</v>
      </c>
      <c r="BM785" t="s">
        <v>82</v>
      </c>
      <c r="BN785" t="s">
        <v>87</v>
      </c>
      <c r="BO785" t="s">
        <v>82</v>
      </c>
      <c r="BP785" t="s">
        <v>82</v>
      </c>
      <c r="BQ785" t="s">
        <v>82</v>
      </c>
      <c r="BR785" t="s">
        <v>82</v>
      </c>
      <c r="BS785" t="s">
        <v>82</v>
      </c>
    </row>
    <row r="786" spans="1:71" x14ac:dyDescent="0.2">
      <c r="A786">
        <v>3362104</v>
      </c>
      <c r="B786" s="2">
        <v>45706.421315081017</v>
      </c>
      <c r="C786" s="3">
        <v>45706.421315081017</v>
      </c>
      <c r="D786" s="2">
        <v>45706.432305590279</v>
      </c>
      <c r="E786" s="3">
        <v>45706.432305590279</v>
      </c>
      <c r="F786" t="s">
        <v>161</v>
      </c>
      <c r="G786" t="s">
        <v>79</v>
      </c>
      <c r="H786" t="s">
        <v>80</v>
      </c>
      <c r="I786" s="4">
        <v>196.8</v>
      </c>
      <c r="K786" t="s">
        <v>129</v>
      </c>
      <c r="L786" t="s">
        <v>82</v>
      </c>
      <c r="N786" t="s">
        <v>92</v>
      </c>
      <c r="O786" t="s">
        <v>641</v>
      </c>
      <c r="P786" t="s">
        <v>158</v>
      </c>
      <c r="Q786" t="s">
        <v>86</v>
      </c>
      <c r="R786" t="s">
        <v>82</v>
      </c>
      <c r="S786" t="s">
        <v>82</v>
      </c>
      <c r="T786" t="s">
        <v>82</v>
      </c>
      <c r="V786" t="s">
        <v>82</v>
      </c>
      <c r="W786" t="s">
        <v>82</v>
      </c>
      <c r="X786" t="s">
        <v>82</v>
      </c>
      <c r="Y786" s="3">
        <v>45706.422328645829</v>
      </c>
      <c r="Z786" s="3">
        <v>45706.424444953707</v>
      </c>
      <c r="AA786" s="3">
        <v>45706.432142175923</v>
      </c>
      <c r="AC786" t="s">
        <v>87</v>
      </c>
      <c r="AD786" t="s">
        <v>82</v>
      </c>
      <c r="AE786" t="s">
        <v>82</v>
      </c>
      <c r="AF786" t="s">
        <v>82</v>
      </c>
      <c r="AG786" t="s">
        <v>82</v>
      </c>
      <c r="AH786" t="s">
        <v>82</v>
      </c>
      <c r="AI786" t="s">
        <v>82</v>
      </c>
      <c r="AJ786" t="s">
        <v>82</v>
      </c>
      <c r="AK786" t="s">
        <v>82</v>
      </c>
      <c r="AL786" t="s">
        <v>82</v>
      </c>
      <c r="AP786">
        <v>1</v>
      </c>
      <c r="BD786" t="s">
        <v>82</v>
      </c>
      <c r="BE786" t="s">
        <v>82</v>
      </c>
      <c r="BF786" t="s">
        <v>82</v>
      </c>
      <c r="BG786" t="s">
        <v>88</v>
      </c>
      <c r="BH786" t="s">
        <v>89</v>
      </c>
      <c r="BL786" t="s">
        <v>82</v>
      </c>
      <c r="BM786" t="s">
        <v>82</v>
      </c>
      <c r="BN786" t="s">
        <v>82</v>
      </c>
      <c r="BO786" t="s">
        <v>82</v>
      </c>
      <c r="BP786" t="s">
        <v>82</v>
      </c>
      <c r="BQ786" t="s">
        <v>82</v>
      </c>
      <c r="BR786" t="s">
        <v>82</v>
      </c>
      <c r="BS786" t="s">
        <v>82</v>
      </c>
    </row>
    <row r="787" spans="1:71" x14ac:dyDescent="0.2">
      <c r="A787">
        <v>3362182</v>
      </c>
      <c r="B787" s="2">
        <v>45706.465478321756</v>
      </c>
      <c r="C787" s="3">
        <v>45706.465478321756</v>
      </c>
      <c r="D787" s="2">
        <v>45706.481556064813</v>
      </c>
      <c r="E787" s="3">
        <v>45706.481556064813</v>
      </c>
      <c r="F787" t="s">
        <v>197</v>
      </c>
      <c r="G787" t="s">
        <v>79</v>
      </c>
      <c r="H787" t="s">
        <v>80</v>
      </c>
      <c r="I787" s="4">
        <v>194.4</v>
      </c>
      <c r="K787" t="s">
        <v>151</v>
      </c>
      <c r="L787" t="s">
        <v>82</v>
      </c>
      <c r="N787" t="s">
        <v>116</v>
      </c>
      <c r="O787" t="s">
        <v>642</v>
      </c>
      <c r="P787" t="s">
        <v>118</v>
      </c>
      <c r="Q787" t="s">
        <v>86</v>
      </c>
      <c r="R787" t="s">
        <v>82</v>
      </c>
      <c r="S787" t="s">
        <v>82</v>
      </c>
      <c r="T787" t="s">
        <v>82</v>
      </c>
      <c r="V787" t="s">
        <v>82</v>
      </c>
      <c r="W787" t="s">
        <v>82</v>
      </c>
      <c r="X787" t="s">
        <v>82</v>
      </c>
      <c r="Y787" s="3">
        <v>45706.465926863428</v>
      </c>
      <c r="Z787" s="3">
        <v>45706.475544456014</v>
      </c>
      <c r="AA787" s="3">
        <v>45706.481477048612</v>
      </c>
      <c r="AC787" t="s">
        <v>82</v>
      </c>
      <c r="AD787" t="s">
        <v>82</v>
      </c>
      <c r="AE787" t="s">
        <v>82</v>
      </c>
      <c r="AF787" t="s">
        <v>82</v>
      </c>
      <c r="AG787" t="s">
        <v>82</v>
      </c>
      <c r="AH787" t="s">
        <v>82</v>
      </c>
      <c r="AI787" t="s">
        <v>82</v>
      </c>
      <c r="AJ787" t="s">
        <v>82</v>
      </c>
      <c r="AK787" t="s">
        <v>82</v>
      </c>
      <c r="AL787" t="s">
        <v>82</v>
      </c>
      <c r="BD787" t="s">
        <v>82</v>
      </c>
      <c r="BE787" t="s">
        <v>82</v>
      </c>
      <c r="BF787" t="s">
        <v>82</v>
      </c>
      <c r="BG787" t="s">
        <v>88</v>
      </c>
      <c r="BH787" t="s">
        <v>89</v>
      </c>
      <c r="BL787" t="s">
        <v>82</v>
      </c>
      <c r="BM787" t="s">
        <v>82</v>
      </c>
      <c r="BN787" t="s">
        <v>82</v>
      </c>
      <c r="BO787" t="s">
        <v>82</v>
      </c>
      <c r="BP787" t="s">
        <v>82</v>
      </c>
      <c r="BQ787" t="s">
        <v>82</v>
      </c>
      <c r="BR787" t="s">
        <v>82</v>
      </c>
      <c r="BS787" t="s">
        <v>82</v>
      </c>
    </row>
    <row r="788" spans="1:71" hidden="1" x14ac:dyDescent="0.2">
      <c r="A788">
        <v>3362431</v>
      </c>
      <c r="B788" s="2">
        <v>45706.619201134265</v>
      </c>
      <c r="C788" s="3">
        <v>45706.619201134265</v>
      </c>
      <c r="D788" s="2">
        <v>45706.626855856477</v>
      </c>
      <c r="E788" s="3">
        <v>45706.626855856477</v>
      </c>
      <c r="F788" t="s">
        <v>153</v>
      </c>
      <c r="G788" t="s">
        <v>79</v>
      </c>
      <c r="H788" t="s">
        <v>80</v>
      </c>
      <c r="I788" s="4">
        <v>204.2</v>
      </c>
      <c r="K788" t="s">
        <v>208</v>
      </c>
      <c r="L788" t="s">
        <v>82</v>
      </c>
      <c r="N788" t="s">
        <v>104</v>
      </c>
      <c r="O788" t="s">
        <v>643</v>
      </c>
      <c r="P788" t="s">
        <v>94</v>
      </c>
      <c r="Q788" t="s">
        <v>86</v>
      </c>
      <c r="R788" t="s">
        <v>82</v>
      </c>
      <c r="S788" t="s">
        <v>82</v>
      </c>
      <c r="T788" t="s">
        <v>82</v>
      </c>
      <c r="V788" t="s">
        <v>82</v>
      </c>
      <c r="W788" t="s">
        <v>82</v>
      </c>
      <c r="X788" t="s">
        <v>82</v>
      </c>
      <c r="Y788" s="3">
        <v>45706.623027372683</v>
      </c>
      <c r="Z788" s="3">
        <v>45706.625579236112</v>
      </c>
      <c r="AA788" s="3">
        <v>45706.626449814816</v>
      </c>
      <c r="AC788" t="s">
        <v>87</v>
      </c>
      <c r="AD788" t="s">
        <v>82</v>
      </c>
      <c r="AE788" t="s">
        <v>82</v>
      </c>
      <c r="AF788" t="s">
        <v>82</v>
      </c>
      <c r="AG788" t="s">
        <v>82</v>
      </c>
      <c r="AH788" t="s">
        <v>82</v>
      </c>
      <c r="AI788" t="s">
        <v>82</v>
      </c>
      <c r="AJ788" t="s">
        <v>82</v>
      </c>
      <c r="AK788" t="s">
        <v>82</v>
      </c>
      <c r="AL788" t="s">
        <v>82</v>
      </c>
      <c r="BD788" t="s">
        <v>82</v>
      </c>
      <c r="BE788" t="s">
        <v>82</v>
      </c>
      <c r="BF788" t="s">
        <v>82</v>
      </c>
      <c r="BG788" t="s">
        <v>88</v>
      </c>
      <c r="BH788" t="s">
        <v>89</v>
      </c>
      <c r="BL788" t="s">
        <v>82</v>
      </c>
      <c r="BM788" t="s">
        <v>82</v>
      </c>
      <c r="BN788" t="s">
        <v>82</v>
      </c>
      <c r="BO788" t="s">
        <v>82</v>
      </c>
      <c r="BP788" t="s">
        <v>82</v>
      </c>
      <c r="BQ788" t="s">
        <v>82</v>
      </c>
      <c r="BR788" t="s">
        <v>82</v>
      </c>
      <c r="BS788" t="s">
        <v>82</v>
      </c>
    </row>
    <row r="789" spans="1:71" x14ac:dyDescent="0.2">
      <c r="A789">
        <v>3362632</v>
      </c>
      <c r="B789" s="2">
        <v>45706.696750613424</v>
      </c>
      <c r="C789" s="3">
        <v>45706.696750613424</v>
      </c>
      <c r="D789" s="2">
        <v>45706.717044826393</v>
      </c>
      <c r="E789" s="3">
        <v>45706.717044826393</v>
      </c>
      <c r="F789" t="s">
        <v>153</v>
      </c>
      <c r="G789" t="s">
        <v>79</v>
      </c>
      <c r="H789" t="s">
        <v>80</v>
      </c>
      <c r="I789" s="4">
        <v>199.2</v>
      </c>
      <c r="K789" t="s">
        <v>82</v>
      </c>
      <c r="L789" t="s">
        <v>310</v>
      </c>
      <c r="N789" t="s">
        <v>92</v>
      </c>
      <c r="O789" t="s">
        <v>644</v>
      </c>
      <c r="P789" t="s">
        <v>132</v>
      </c>
      <c r="Q789" t="s">
        <v>86</v>
      </c>
      <c r="R789" t="s">
        <v>82</v>
      </c>
      <c r="S789" t="s">
        <v>82</v>
      </c>
      <c r="T789" t="s">
        <v>82</v>
      </c>
      <c r="V789" t="s">
        <v>82</v>
      </c>
      <c r="W789" t="s">
        <v>82</v>
      </c>
      <c r="X789" t="s">
        <v>82</v>
      </c>
      <c r="Y789" s="3">
        <v>45706.697889583331</v>
      </c>
      <c r="Z789" s="3">
        <v>45706.703576851854</v>
      </c>
      <c r="AA789" s="3">
        <v>45706.717010763889</v>
      </c>
      <c r="AC789" t="s">
        <v>82</v>
      </c>
      <c r="AD789" t="s">
        <v>82</v>
      </c>
      <c r="AE789" t="s">
        <v>82</v>
      </c>
      <c r="AF789" t="s">
        <v>82</v>
      </c>
      <c r="AG789" t="s">
        <v>82</v>
      </c>
      <c r="AH789" t="s">
        <v>82</v>
      </c>
      <c r="AI789" t="s">
        <v>82</v>
      </c>
      <c r="AJ789" t="s">
        <v>82</v>
      </c>
      <c r="AK789" t="s">
        <v>82</v>
      </c>
      <c r="AL789" t="s">
        <v>82</v>
      </c>
      <c r="AP789">
        <v>1</v>
      </c>
      <c r="BD789" t="s">
        <v>82</v>
      </c>
      <c r="BE789" t="s">
        <v>82</v>
      </c>
      <c r="BF789" t="s">
        <v>82</v>
      </c>
      <c r="BG789" t="s">
        <v>88</v>
      </c>
      <c r="BH789" t="s">
        <v>89</v>
      </c>
      <c r="BL789" t="s">
        <v>82</v>
      </c>
      <c r="BM789" t="s">
        <v>82</v>
      </c>
      <c r="BN789" t="s">
        <v>82</v>
      </c>
      <c r="BO789" t="s">
        <v>82</v>
      </c>
      <c r="BP789" t="s">
        <v>82</v>
      </c>
      <c r="BQ789" t="s">
        <v>82</v>
      </c>
      <c r="BR789" t="s">
        <v>82</v>
      </c>
      <c r="BS789" t="s">
        <v>82</v>
      </c>
    </row>
    <row r="790" spans="1:71" x14ac:dyDescent="0.2">
      <c r="A790">
        <v>3362970</v>
      </c>
      <c r="B790" s="2">
        <v>45706.92230633102</v>
      </c>
      <c r="C790" s="3">
        <v>45706.92230633102</v>
      </c>
      <c r="D790" s="2">
        <v>45707.202558472221</v>
      </c>
      <c r="E790" s="3">
        <v>45707.202558472221</v>
      </c>
      <c r="F790" t="s">
        <v>183</v>
      </c>
      <c r="G790" t="s">
        <v>79</v>
      </c>
      <c r="H790" t="s">
        <v>101</v>
      </c>
      <c r="I790" s="4">
        <v>196.7</v>
      </c>
      <c r="J790" s="4">
        <v>195.7</v>
      </c>
      <c r="K790" t="s">
        <v>82</v>
      </c>
      <c r="L790" t="s">
        <v>82</v>
      </c>
      <c r="N790" t="s">
        <v>83</v>
      </c>
      <c r="O790" t="s">
        <v>645</v>
      </c>
      <c r="P790" t="s">
        <v>85</v>
      </c>
      <c r="Q790" t="s">
        <v>86</v>
      </c>
      <c r="R790" t="s">
        <v>82</v>
      </c>
      <c r="S790" t="s">
        <v>82</v>
      </c>
      <c r="T790" t="s">
        <v>82</v>
      </c>
      <c r="V790" t="s">
        <v>82</v>
      </c>
      <c r="W790" t="s">
        <v>82</v>
      </c>
      <c r="X790" t="s">
        <v>82</v>
      </c>
      <c r="AC790" t="s">
        <v>87</v>
      </c>
      <c r="AD790" t="s">
        <v>82</v>
      </c>
      <c r="AE790" t="s">
        <v>82</v>
      </c>
      <c r="AF790" t="s">
        <v>82</v>
      </c>
      <c r="AG790" t="s">
        <v>82</v>
      </c>
      <c r="AH790" t="s">
        <v>82</v>
      </c>
      <c r="AI790" t="s">
        <v>82</v>
      </c>
      <c r="AJ790" t="s">
        <v>82</v>
      </c>
      <c r="AK790" t="s">
        <v>82</v>
      </c>
      <c r="AL790" t="s">
        <v>82</v>
      </c>
      <c r="BD790" t="s">
        <v>82</v>
      </c>
      <c r="BE790" t="s">
        <v>82</v>
      </c>
      <c r="BF790" t="s">
        <v>82</v>
      </c>
      <c r="BG790" t="s">
        <v>88</v>
      </c>
      <c r="BH790" t="s">
        <v>89</v>
      </c>
      <c r="BL790" t="s">
        <v>82</v>
      </c>
      <c r="BM790" t="s">
        <v>82</v>
      </c>
      <c r="BN790" t="s">
        <v>82</v>
      </c>
      <c r="BO790" t="s">
        <v>82</v>
      </c>
      <c r="BP790" t="s">
        <v>82</v>
      </c>
      <c r="BQ790" t="s">
        <v>82</v>
      </c>
      <c r="BR790" t="s">
        <v>82</v>
      </c>
      <c r="BS790" t="s">
        <v>82</v>
      </c>
    </row>
    <row r="791" spans="1:71" hidden="1" x14ac:dyDescent="0.2">
      <c r="A791">
        <v>3363291</v>
      </c>
      <c r="B791" s="2">
        <v>45707.39002637731</v>
      </c>
      <c r="C791" s="3">
        <v>45707.39002637731</v>
      </c>
      <c r="D791" s="2">
        <v>45707.398381712963</v>
      </c>
      <c r="E791" s="3">
        <v>45707.398381712963</v>
      </c>
      <c r="F791" t="s">
        <v>112</v>
      </c>
      <c r="G791" t="s">
        <v>79</v>
      </c>
      <c r="H791" t="s">
        <v>101</v>
      </c>
      <c r="I791" s="4">
        <v>123.5</v>
      </c>
      <c r="K791" t="s">
        <v>220</v>
      </c>
      <c r="L791" t="s">
        <v>82</v>
      </c>
      <c r="N791" t="s">
        <v>125</v>
      </c>
      <c r="O791" t="s">
        <v>646</v>
      </c>
      <c r="P791" t="s">
        <v>239</v>
      </c>
      <c r="Q791" t="s">
        <v>95</v>
      </c>
      <c r="R791" t="s">
        <v>82</v>
      </c>
      <c r="S791" t="s">
        <v>82</v>
      </c>
      <c r="T791" t="s">
        <v>82</v>
      </c>
      <c r="V791" t="s">
        <v>82</v>
      </c>
      <c r="W791" t="s">
        <v>82</v>
      </c>
      <c r="X791" t="s">
        <v>82</v>
      </c>
      <c r="Y791" s="3">
        <v>45707.3904937037</v>
      </c>
      <c r="Z791" s="3">
        <v>45707.396355682868</v>
      </c>
      <c r="AA791" s="3">
        <v>45707.398357893515</v>
      </c>
      <c r="AC791" t="s">
        <v>82</v>
      </c>
      <c r="AD791" t="s">
        <v>82</v>
      </c>
      <c r="AE791" t="s">
        <v>82</v>
      </c>
      <c r="AF791" t="s">
        <v>82</v>
      </c>
      <c r="AG791" t="s">
        <v>82</v>
      </c>
      <c r="AH791" t="s">
        <v>82</v>
      </c>
      <c r="AI791" t="s">
        <v>82</v>
      </c>
      <c r="AJ791" t="s">
        <v>82</v>
      </c>
      <c r="AK791" t="s">
        <v>82</v>
      </c>
      <c r="AL791" t="s">
        <v>82</v>
      </c>
      <c r="BD791" t="s">
        <v>82</v>
      </c>
      <c r="BE791" t="s">
        <v>82</v>
      </c>
      <c r="BF791" t="s">
        <v>82</v>
      </c>
      <c r="BG791" t="s">
        <v>88</v>
      </c>
      <c r="BH791" t="s">
        <v>89</v>
      </c>
      <c r="BL791" t="s">
        <v>82</v>
      </c>
      <c r="BM791" t="s">
        <v>82</v>
      </c>
      <c r="BN791" t="s">
        <v>82</v>
      </c>
      <c r="BO791" t="s">
        <v>82</v>
      </c>
      <c r="BP791" t="s">
        <v>82</v>
      </c>
      <c r="BQ791" t="s">
        <v>82</v>
      </c>
      <c r="BR791" t="s">
        <v>82</v>
      </c>
      <c r="BS791" t="s">
        <v>82</v>
      </c>
    </row>
    <row r="792" spans="1:71" hidden="1" x14ac:dyDescent="0.2">
      <c r="A792">
        <v>3363618</v>
      </c>
      <c r="B792" s="2">
        <v>45707.576230081017</v>
      </c>
      <c r="C792" s="3">
        <v>45707.576230081017</v>
      </c>
      <c r="D792" s="2">
        <v>45707.578099178238</v>
      </c>
      <c r="E792" s="3">
        <v>45707.578099178238</v>
      </c>
      <c r="F792" t="s">
        <v>156</v>
      </c>
      <c r="G792" t="s">
        <v>79</v>
      </c>
      <c r="H792" t="s">
        <v>101</v>
      </c>
      <c r="I792" s="4">
        <v>122.6</v>
      </c>
      <c r="K792" t="s">
        <v>82</v>
      </c>
      <c r="L792" t="s">
        <v>82</v>
      </c>
      <c r="N792" t="s">
        <v>164</v>
      </c>
      <c r="O792" t="s">
        <v>647</v>
      </c>
      <c r="P792" t="s">
        <v>164</v>
      </c>
      <c r="Q792" t="s">
        <v>95</v>
      </c>
      <c r="R792" t="s">
        <v>82</v>
      </c>
      <c r="S792" t="s">
        <v>82</v>
      </c>
      <c r="T792" t="s">
        <v>82</v>
      </c>
      <c r="V792" t="s">
        <v>82</v>
      </c>
      <c r="W792" t="s">
        <v>87</v>
      </c>
      <c r="X792" t="s">
        <v>82</v>
      </c>
      <c r="Y792" s="3">
        <v>45707.576553506944</v>
      </c>
      <c r="Z792" s="3">
        <v>45707.577072824075</v>
      </c>
      <c r="AA792" s="3">
        <v>45707.578026331015</v>
      </c>
      <c r="AC792" t="s">
        <v>82</v>
      </c>
      <c r="AD792" t="s">
        <v>82</v>
      </c>
      <c r="AE792" t="s">
        <v>82</v>
      </c>
      <c r="AF792" t="s">
        <v>82</v>
      </c>
      <c r="AG792" t="s">
        <v>82</v>
      </c>
      <c r="AH792" t="s">
        <v>82</v>
      </c>
      <c r="AI792" t="s">
        <v>82</v>
      </c>
      <c r="AJ792" t="s">
        <v>82</v>
      </c>
      <c r="AK792" t="s">
        <v>82</v>
      </c>
      <c r="AL792" t="s">
        <v>82</v>
      </c>
      <c r="BD792" t="s">
        <v>82</v>
      </c>
      <c r="BE792" t="s">
        <v>82</v>
      </c>
      <c r="BF792" t="s">
        <v>82</v>
      </c>
      <c r="BG792" t="s">
        <v>88</v>
      </c>
      <c r="BH792" t="s">
        <v>89</v>
      </c>
      <c r="BL792" t="s">
        <v>82</v>
      </c>
      <c r="BM792" t="s">
        <v>82</v>
      </c>
      <c r="BN792" t="s">
        <v>82</v>
      </c>
      <c r="BO792" t="s">
        <v>82</v>
      </c>
      <c r="BP792" t="s">
        <v>82</v>
      </c>
      <c r="BQ792" t="s">
        <v>82</v>
      </c>
      <c r="BR792" t="s">
        <v>82</v>
      </c>
      <c r="BS792" t="s">
        <v>82</v>
      </c>
    </row>
    <row r="793" spans="1:71" x14ac:dyDescent="0.2">
      <c r="A793">
        <v>3363701</v>
      </c>
      <c r="B793" s="2">
        <v>45707.621463472227</v>
      </c>
      <c r="C793" s="3">
        <v>45707.621463472227</v>
      </c>
      <c r="D793" s="2">
        <v>45707.625870451389</v>
      </c>
      <c r="E793" s="3">
        <v>45707.625870451389</v>
      </c>
      <c r="F793" t="s">
        <v>281</v>
      </c>
      <c r="G793" t="s">
        <v>79</v>
      </c>
      <c r="H793" t="s">
        <v>101</v>
      </c>
      <c r="I793" s="4">
        <v>200.3</v>
      </c>
      <c r="K793" t="s">
        <v>82</v>
      </c>
      <c r="L793" t="s">
        <v>82</v>
      </c>
      <c r="N793" t="s">
        <v>130</v>
      </c>
      <c r="O793" t="s">
        <v>146</v>
      </c>
      <c r="P793" t="s">
        <v>94</v>
      </c>
      <c r="Q793" t="s">
        <v>86</v>
      </c>
      <c r="R793" t="s">
        <v>82</v>
      </c>
      <c r="S793" t="s">
        <v>82</v>
      </c>
      <c r="T793" t="s">
        <v>82</v>
      </c>
      <c r="V793" t="s">
        <v>82</v>
      </c>
      <c r="W793" t="s">
        <v>82</v>
      </c>
      <c r="X793" t="s">
        <v>82</v>
      </c>
      <c r="AC793" t="s">
        <v>82</v>
      </c>
      <c r="AD793" t="s">
        <v>82</v>
      </c>
      <c r="AE793" t="s">
        <v>82</v>
      </c>
      <c r="AF793" t="s">
        <v>82</v>
      </c>
      <c r="AG793" t="s">
        <v>82</v>
      </c>
      <c r="AH793" t="s">
        <v>82</v>
      </c>
      <c r="AI793" t="s">
        <v>82</v>
      </c>
      <c r="AJ793" t="s">
        <v>82</v>
      </c>
      <c r="AK793" t="s">
        <v>82</v>
      </c>
      <c r="AL793" t="s">
        <v>82</v>
      </c>
      <c r="BD793" t="s">
        <v>82</v>
      </c>
      <c r="BE793" t="s">
        <v>82</v>
      </c>
      <c r="BF793" t="s">
        <v>82</v>
      </c>
      <c r="BG793" t="s">
        <v>88</v>
      </c>
      <c r="BH793" t="s">
        <v>89</v>
      </c>
      <c r="BL793" t="s">
        <v>82</v>
      </c>
      <c r="BM793" t="s">
        <v>82</v>
      </c>
      <c r="BN793" t="s">
        <v>82</v>
      </c>
      <c r="BO793" t="s">
        <v>82</v>
      </c>
      <c r="BP793" t="s">
        <v>82</v>
      </c>
      <c r="BQ793" t="s">
        <v>82</v>
      </c>
      <c r="BR793" t="s">
        <v>82</v>
      </c>
      <c r="BS793" t="s">
        <v>82</v>
      </c>
    </row>
    <row r="794" spans="1:71" x14ac:dyDescent="0.2">
      <c r="A794">
        <v>3363804</v>
      </c>
      <c r="B794" s="2">
        <v>45707.675233969909</v>
      </c>
      <c r="C794" s="3">
        <v>45707.675233969909</v>
      </c>
      <c r="D794" s="2">
        <v>45707.711244386577</v>
      </c>
      <c r="E794" s="3">
        <v>45707.711244386577</v>
      </c>
      <c r="F794" t="s">
        <v>207</v>
      </c>
      <c r="G794" t="s">
        <v>79</v>
      </c>
      <c r="H794" t="s">
        <v>101</v>
      </c>
      <c r="I794" s="4">
        <v>197.8</v>
      </c>
      <c r="K794" t="s">
        <v>82</v>
      </c>
      <c r="L794" t="s">
        <v>82</v>
      </c>
      <c r="N794" t="s">
        <v>130</v>
      </c>
      <c r="O794" t="s">
        <v>172</v>
      </c>
      <c r="P794" t="s">
        <v>132</v>
      </c>
      <c r="Q794" t="s">
        <v>86</v>
      </c>
      <c r="R794" t="s">
        <v>82</v>
      </c>
      <c r="S794" t="s">
        <v>82</v>
      </c>
      <c r="T794" t="s">
        <v>82</v>
      </c>
      <c r="V794" t="s">
        <v>82</v>
      </c>
      <c r="W794" t="s">
        <v>82</v>
      </c>
      <c r="X794" t="s">
        <v>82</v>
      </c>
      <c r="Y794" s="3">
        <v>45707.675462141204</v>
      </c>
      <c r="Z794" s="3">
        <v>45707.679109699078</v>
      </c>
      <c r="AA794" s="3">
        <v>45707.710245960647</v>
      </c>
      <c r="AC794" t="s">
        <v>87</v>
      </c>
      <c r="AD794" t="s">
        <v>82</v>
      </c>
      <c r="AE794" t="s">
        <v>82</v>
      </c>
      <c r="AF794" t="s">
        <v>82</v>
      </c>
      <c r="AG794" t="s">
        <v>82</v>
      </c>
      <c r="AH794" t="s">
        <v>82</v>
      </c>
      <c r="AI794" t="s">
        <v>82</v>
      </c>
      <c r="AJ794" t="s">
        <v>82</v>
      </c>
      <c r="AK794" t="s">
        <v>82</v>
      </c>
      <c r="AL794" t="s">
        <v>82</v>
      </c>
      <c r="BD794" t="s">
        <v>82</v>
      </c>
      <c r="BE794" t="s">
        <v>82</v>
      </c>
      <c r="BF794" t="s">
        <v>82</v>
      </c>
      <c r="BG794" t="s">
        <v>88</v>
      </c>
      <c r="BH794" t="s">
        <v>89</v>
      </c>
      <c r="BL794" t="s">
        <v>82</v>
      </c>
      <c r="BM794" t="s">
        <v>82</v>
      </c>
      <c r="BN794" t="s">
        <v>82</v>
      </c>
      <c r="BO794" t="s">
        <v>82</v>
      </c>
      <c r="BP794" t="s">
        <v>82</v>
      </c>
      <c r="BQ794" t="s">
        <v>82</v>
      </c>
      <c r="BR794" t="s">
        <v>82</v>
      </c>
      <c r="BS794" t="s">
        <v>82</v>
      </c>
    </row>
    <row r="795" spans="1:71" x14ac:dyDescent="0.2">
      <c r="A795">
        <v>3363875</v>
      </c>
      <c r="B795" s="2">
        <v>45707.70488399305</v>
      </c>
      <c r="C795" s="3">
        <v>45707.70488399305</v>
      </c>
      <c r="D795" s="2">
        <v>45707.708470034719</v>
      </c>
      <c r="E795" s="3">
        <v>45707.708470034719</v>
      </c>
      <c r="F795" t="s">
        <v>128</v>
      </c>
      <c r="G795" t="s">
        <v>79</v>
      </c>
      <c r="H795" t="s">
        <v>101</v>
      </c>
      <c r="I795" s="4">
        <v>200.7</v>
      </c>
      <c r="K795" t="s">
        <v>82</v>
      </c>
      <c r="N795" t="s">
        <v>92</v>
      </c>
      <c r="O795" t="s">
        <v>648</v>
      </c>
      <c r="P795" t="s">
        <v>106</v>
      </c>
      <c r="Q795" t="s">
        <v>86</v>
      </c>
      <c r="R795" t="s">
        <v>82</v>
      </c>
      <c r="S795" t="s">
        <v>82</v>
      </c>
      <c r="T795" t="s">
        <v>82</v>
      </c>
      <c r="V795" t="s">
        <v>82</v>
      </c>
      <c r="W795" t="s">
        <v>82</v>
      </c>
      <c r="X795" t="s">
        <v>82</v>
      </c>
      <c r="Y795" s="3">
        <v>45707.70488399305</v>
      </c>
      <c r="Z795" s="3">
        <v>45707.70488399305</v>
      </c>
      <c r="AA795" s="3">
        <v>45707.708427048608</v>
      </c>
      <c r="AC795" t="s">
        <v>82</v>
      </c>
      <c r="AD795" t="s">
        <v>82</v>
      </c>
      <c r="AE795" t="s">
        <v>82</v>
      </c>
      <c r="AF795" t="s">
        <v>82</v>
      </c>
      <c r="AG795" t="s">
        <v>82</v>
      </c>
      <c r="AH795" t="s">
        <v>82</v>
      </c>
      <c r="AI795" t="s">
        <v>82</v>
      </c>
      <c r="AJ795" t="s">
        <v>82</v>
      </c>
      <c r="AK795" t="s">
        <v>82</v>
      </c>
      <c r="AL795" t="s">
        <v>82</v>
      </c>
      <c r="BD795" t="s">
        <v>82</v>
      </c>
      <c r="BE795" t="s">
        <v>82</v>
      </c>
      <c r="BF795" t="s">
        <v>82</v>
      </c>
      <c r="BG795" t="s">
        <v>88</v>
      </c>
      <c r="BH795" t="s">
        <v>89</v>
      </c>
      <c r="BL795" t="s">
        <v>82</v>
      </c>
      <c r="BM795" t="s">
        <v>82</v>
      </c>
      <c r="BN795" t="s">
        <v>82</v>
      </c>
      <c r="BO795" t="s">
        <v>82</v>
      </c>
      <c r="BP795" t="s">
        <v>82</v>
      </c>
      <c r="BQ795" t="s">
        <v>82</v>
      </c>
      <c r="BR795" t="s">
        <v>82</v>
      </c>
      <c r="BS795" t="s">
        <v>82</v>
      </c>
    </row>
    <row r="796" spans="1:71" x14ac:dyDescent="0.2">
      <c r="A796">
        <v>3363989</v>
      </c>
      <c r="B796" s="2">
        <v>45707.757315960647</v>
      </c>
      <c r="C796" s="3">
        <v>45707.757315960647</v>
      </c>
      <c r="D796" s="2">
        <v>45707.762885856486</v>
      </c>
      <c r="E796" s="3">
        <v>45707.762885856486</v>
      </c>
      <c r="F796" t="s">
        <v>213</v>
      </c>
      <c r="G796" t="s">
        <v>79</v>
      </c>
      <c r="H796" t="s">
        <v>80</v>
      </c>
      <c r="I796" s="4">
        <v>198.2</v>
      </c>
      <c r="K796" t="s">
        <v>82</v>
      </c>
      <c r="L796" t="s">
        <v>82</v>
      </c>
      <c r="N796" t="s">
        <v>116</v>
      </c>
      <c r="O796" t="s">
        <v>649</v>
      </c>
      <c r="P796" t="s">
        <v>132</v>
      </c>
      <c r="Q796" t="s">
        <v>86</v>
      </c>
      <c r="R796" t="s">
        <v>82</v>
      </c>
      <c r="S796" t="s">
        <v>82</v>
      </c>
      <c r="T796" t="s">
        <v>82</v>
      </c>
      <c r="V796" t="s">
        <v>82</v>
      </c>
      <c r="W796" t="s">
        <v>82</v>
      </c>
      <c r="X796" t="s">
        <v>82</v>
      </c>
      <c r="Y796" s="3">
        <v>45707.758014270832</v>
      </c>
      <c r="Z796" s="3">
        <v>45707.761830324074</v>
      </c>
      <c r="AA796" s="3">
        <v>45707.762788136577</v>
      </c>
      <c r="AC796" t="s">
        <v>87</v>
      </c>
      <c r="AD796" t="s">
        <v>82</v>
      </c>
      <c r="AE796" t="s">
        <v>82</v>
      </c>
      <c r="AF796" t="s">
        <v>82</v>
      </c>
      <c r="AG796" t="s">
        <v>82</v>
      </c>
      <c r="AH796" t="s">
        <v>82</v>
      </c>
      <c r="AI796" t="s">
        <v>82</v>
      </c>
      <c r="AJ796" t="s">
        <v>82</v>
      </c>
      <c r="AK796" t="s">
        <v>82</v>
      </c>
      <c r="AL796" t="s">
        <v>82</v>
      </c>
      <c r="BD796" t="s">
        <v>82</v>
      </c>
      <c r="BE796" t="s">
        <v>82</v>
      </c>
      <c r="BF796" t="s">
        <v>82</v>
      </c>
      <c r="BG796" t="s">
        <v>88</v>
      </c>
      <c r="BH796" t="s">
        <v>89</v>
      </c>
      <c r="BL796" t="s">
        <v>82</v>
      </c>
      <c r="BM796" t="s">
        <v>82</v>
      </c>
      <c r="BN796" t="s">
        <v>82</v>
      </c>
      <c r="BO796" t="s">
        <v>82</v>
      </c>
      <c r="BP796" t="s">
        <v>82</v>
      </c>
      <c r="BQ796" t="s">
        <v>82</v>
      </c>
      <c r="BR796" t="s">
        <v>82</v>
      </c>
      <c r="BS796" t="s">
        <v>82</v>
      </c>
    </row>
    <row r="797" spans="1:71" x14ac:dyDescent="0.2">
      <c r="A797">
        <v>3364021</v>
      </c>
      <c r="B797" s="2">
        <v>45707.773206064812</v>
      </c>
      <c r="C797" s="3">
        <v>45707.773206064812</v>
      </c>
      <c r="D797" s="2">
        <v>45707.775584999996</v>
      </c>
      <c r="E797" s="3">
        <v>45707.775584999996</v>
      </c>
      <c r="F797" t="s">
        <v>207</v>
      </c>
      <c r="G797" t="s">
        <v>79</v>
      </c>
      <c r="H797" t="s">
        <v>80</v>
      </c>
      <c r="I797" s="4">
        <v>198.3</v>
      </c>
      <c r="K797" t="s">
        <v>82</v>
      </c>
      <c r="L797" t="s">
        <v>82</v>
      </c>
      <c r="N797" t="s">
        <v>130</v>
      </c>
      <c r="O797" t="s">
        <v>114</v>
      </c>
      <c r="P797" t="s">
        <v>132</v>
      </c>
      <c r="Q797" t="s">
        <v>86</v>
      </c>
      <c r="R797" t="s">
        <v>82</v>
      </c>
      <c r="S797" t="s">
        <v>82</v>
      </c>
      <c r="T797" t="s">
        <v>82</v>
      </c>
      <c r="V797" t="s">
        <v>82</v>
      </c>
      <c r="W797" t="s">
        <v>82</v>
      </c>
      <c r="X797" t="s">
        <v>82</v>
      </c>
      <c r="AC797" t="s">
        <v>87</v>
      </c>
      <c r="AD797" t="s">
        <v>82</v>
      </c>
      <c r="AE797" t="s">
        <v>82</v>
      </c>
      <c r="AF797" t="s">
        <v>82</v>
      </c>
      <c r="AG797" t="s">
        <v>82</v>
      </c>
      <c r="AH797" t="s">
        <v>82</v>
      </c>
      <c r="AI797" t="s">
        <v>82</v>
      </c>
      <c r="AJ797" t="s">
        <v>82</v>
      </c>
      <c r="AK797" t="s">
        <v>82</v>
      </c>
      <c r="AL797" t="s">
        <v>82</v>
      </c>
      <c r="BD797" t="s">
        <v>82</v>
      </c>
      <c r="BE797" t="s">
        <v>82</v>
      </c>
      <c r="BF797" t="s">
        <v>82</v>
      </c>
      <c r="BG797" t="s">
        <v>88</v>
      </c>
      <c r="BH797" t="s">
        <v>89</v>
      </c>
      <c r="BL797" t="s">
        <v>82</v>
      </c>
      <c r="BM797" t="s">
        <v>82</v>
      </c>
      <c r="BN797" t="s">
        <v>82</v>
      </c>
      <c r="BO797" t="s">
        <v>82</v>
      </c>
      <c r="BP797" t="s">
        <v>82</v>
      </c>
      <c r="BQ797" t="s">
        <v>82</v>
      </c>
      <c r="BR797" t="s">
        <v>82</v>
      </c>
      <c r="BS797" t="s">
        <v>82</v>
      </c>
    </row>
    <row r="798" spans="1:71" hidden="1" x14ac:dyDescent="0.2">
      <c r="A798">
        <v>3364399</v>
      </c>
      <c r="B798" s="2">
        <v>45708.342222939813</v>
      </c>
      <c r="C798" s="3">
        <v>45708.342222939813</v>
      </c>
      <c r="D798" s="2">
        <v>45708.359055995374</v>
      </c>
      <c r="E798" s="3">
        <v>45708.359055995374</v>
      </c>
      <c r="F798" t="s">
        <v>153</v>
      </c>
      <c r="G798" t="s">
        <v>79</v>
      </c>
      <c r="H798" t="s">
        <v>101</v>
      </c>
      <c r="I798" s="4">
        <v>123.2</v>
      </c>
      <c r="K798" t="s">
        <v>82</v>
      </c>
      <c r="L798" t="s">
        <v>103</v>
      </c>
      <c r="N798" t="s">
        <v>92</v>
      </c>
      <c r="O798" t="s">
        <v>650</v>
      </c>
      <c r="P798" t="s">
        <v>106</v>
      </c>
      <c r="Q798" t="s">
        <v>95</v>
      </c>
      <c r="R798" t="s">
        <v>82</v>
      </c>
      <c r="S798" t="s">
        <v>82</v>
      </c>
      <c r="T798" t="s">
        <v>82</v>
      </c>
      <c r="V798" t="s">
        <v>82</v>
      </c>
      <c r="W798" t="s">
        <v>82</v>
      </c>
      <c r="X798" t="s">
        <v>82</v>
      </c>
      <c r="Y798" s="3">
        <v>45708.342222939813</v>
      </c>
      <c r="Z798" s="3">
        <v>45708.342222939813</v>
      </c>
      <c r="AA798" s="3">
        <v>45708.358861817134</v>
      </c>
      <c r="AC798" t="s">
        <v>82</v>
      </c>
      <c r="AD798" t="s">
        <v>82</v>
      </c>
      <c r="AE798" t="s">
        <v>82</v>
      </c>
      <c r="AF798" t="s">
        <v>82</v>
      </c>
      <c r="AG798" t="s">
        <v>82</v>
      </c>
      <c r="AH798" t="s">
        <v>82</v>
      </c>
      <c r="AI798" t="s">
        <v>82</v>
      </c>
      <c r="AJ798" t="s">
        <v>82</v>
      </c>
      <c r="AK798" t="s">
        <v>82</v>
      </c>
      <c r="AL798" t="s">
        <v>82</v>
      </c>
      <c r="BD798" t="s">
        <v>82</v>
      </c>
      <c r="BE798" t="s">
        <v>82</v>
      </c>
      <c r="BF798" t="s">
        <v>82</v>
      </c>
      <c r="BG798" t="s">
        <v>88</v>
      </c>
      <c r="BH798" t="s">
        <v>89</v>
      </c>
      <c r="BL798" t="s">
        <v>82</v>
      </c>
      <c r="BM798" t="s">
        <v>82</v>
      </c>
      <c r="BN798" t="s">
        <v>82</v>
      </c>
      <c r="BO798" t="s">
        <v>82</v>
      </c>
      <c r="BP798" t="s">
        <v>82</v>
      </c>
      <c r="BQ798" t="s">
        <v>82</v>
      </c>
      <c r="BR798" t="s">
        <v>82</v>
      </c>
      <c r="BS798" t="s">
        <v>82</v>
      </c>
    </row>
    <row r="799" spans="1:71" hidden="1" x14ac:dyDescent="0.2">
      <c r="A799">
        <v>3364678</v>
      </c>
      <c r="B799" s="2">
        <v>45708.498404224534</v>
      </c>
      <c r="C799" s="3">
        <v>45708.498404224534</v>
      </c>
      <c r="D799" s="2">
        <v>45708.509970486106</v>
      </c>
      <c r="E799" s="3">
        <v>45708.509970486106</v>
      </c>
      <c r="F799" t="s">
        <v>153</v>
      </c>
      <c r="G799" t="s">
        <v>79</v>
      </c>
      <c r="H799" t="s">
        <v>101</v>
      </c>
      <c r="I799" s="4">
        <v>119.6</v>
      </c>
      <c r="K799" t="s">
        <v>248</v>
      </c>
      <c r="L799" t="s">
        <v>82</v>
      </c>
      <c r="N799" t="s">
        <v>116</v>
      </c>
      <c r="O799" t="s">
        <v>651</v>
      </c>
      <c r="P799" t="s">
        <v>118</v>
      </c>
      <c r="Q799" t="s">
        <v>95</v>
      </c>
      <c r="R799" t="s">
        <v>82</v>
      </c>
      <c r="S799" t="s">
        <v>82</v>
      </c>
      <c r="T799" t="s">
        <v>82</v>
      </c>
      <c r="V799" t="s">
        <v>82</v>
      </c>
      <c r="W799" t="s">
        <v>82</v>
      </c>
      <c r="X799" t="s">
        <v>82</v>
      </c>
      <c r="Y799" s="3">
        <v>45708.498765208336</v>
      </c>
      <c r="Z799" s="3">
        <v>45708.509063032412</v>
      </c>
      <c r="AA799" s="3">
        <v>45708.510032013888</v>
      </c>
      <c r="AC799" t="s">
        <v>82</v>
      </c>
      <c r="AD799" t="s">
        <v>82</v>
      </c>
      <c r="AE799" t="s">
        <v>82</v>
      </c>
      <c r="AF799" t="s">
        <v>82</v>
      </c>
      <c r="AG799" t="s">
        <v>82</v>
      </c>
      <c r="AH799" t="s">
        <v>82</v>
      </c>
      <c r="AI799" t="s">
        <v>82</v>
      </c>
      <c r="AJ799" t="s">
        <v>82</v>
      </c>
      <c r="AK799" t="s">
        <v>82</v>
      </c>
      <c r="AL799" t="s">
        <v>82</v>
      </c>
      <c r="BD799" t="s">
        <v>82</v>
      </c>
      <c r="BE799" t="s">
        <v>82</v>
      </c>
      <c r="BF799" t="s">
        <v>82</v>
      </c>
      <c r="BG799" t="s">
        <v>88</v>
      </c>
      <c r="BH799" t="s">
        <v>89</v>
      </c>
      <c r="BL799" t="s">
        <v>82</v>
      </c>
      <c r="BM799" t="s">
        <v>82</v>
      </c>
      <c r="BN799" t="s">
        <v>82</v>
      </c>
      <c r="BO799" t="s">
        <v>82</v>
      </c>
      <c r="BP799" t="s">
        <v>82</v>
      </c>
      <c r="BQ799" t="s">
        <v>82</v>
      </c>
      <c r="BR799" t="s">
        <v>82</v>
      </c>
      <c r="BS799" t="s">
        <v>82</v>
      </c>
    </row>
    <row r="800" spans="1:71" hidden="1" x14ac:dyDescent="0.2">
      <c r="A800">
        <v>3364842</v>
      </c>
      <c r="B800" s="2">
        <v>45708.587525509254</v>
      </c>
      <c r="C800" s="3">
        <v>45708.587525509254</v>
      </c>
      <c r="D800" s="2">
        <v>45708.597224571757</v>
      </c>
      <c r="E800" s="3">
        <v>45708.597224571757</v>
      </c>
      <c r="F800" t="s">
        <v>140</v>
      </c>
      <c r="G800" t="s">
        <v>79</v>
      </c>
      <c r="H800" t="s">
        <v>80</v>
      </c>
      <c r="I800" s="4">
        <v>193.5</v>
      </c>
      <c r="K800" t="s">
        <v>82</v>
      </c>
      <c r="L800" t="s">
        <v>310</v>
      </c>
      <c r="N800" t="s">
        <v>104</v>
      </c>
      <c r="O800" t="s">
        <v>652</v>
      </c>
      <c r="P800" t="s">
        <v>94</v>
      </c>
      <c r="Q800" t="s">
        <v>86</v>
      </c>
      <c r="R800" t="s">
        <v>82</v>
      </c>
      <c r="S800" t="s">
        <v>82</v>
      </c>
      <c r="T800" t="s">
        <v>82</v>
      </c>
      <c r="V800" t="s">
        <v>82</v>
      </c>
      <c r="W800" t="s">
        <v>82</v>
      </c>
      <c r="X800" t="s">
        <v>82</v>
      </c>
      <c r="Y800" s="3">
        <v>45708.587833784724</v>
      </c>
      <c r="Z800" s="3">
        <v>45708.593993495371</v>
      </c>
      <c r="AA800" s="3">
        <v>45708.597187754625</v>
      </c>
      <c r="AC800" t="s">
        <v>82</v>
      </c>
      <c r="AD800" t="s">
        <v>82</v>
      </c>
      <c r="AE800" t="s">
        <v>82</v>
      </c>
      <c r="AF800" t="s">
        <v>82</v>
      </c>
      <c r="AG800" t="s">
        <v>82</v>
      </c>
      <c r="AH800" t="s">
        <v>82</v>
      </c>
      <c r="AI800" t="s">
        <v>82</v>
      </c>
      <c r="AJ800" t="s">
        <v>82</v>
      </c>
      <c r="AK800" t="s">
        <v>82</v>
      </c>
      <c r="AL800" t="s">
        <v>82</v>
      </c>
      <c r="BD800" t="s">
        <v>82</v>
      </c>
      <c r="BE800" t="s">
        <v>82</v>
      </c>
      <c r="BF800" t="s">
        <v>82</v>
      </c>
      <c r="BG800" t="s">
        <v>88</v>
      </c>
      <c r="BH800" t="s">
        <v>89</v>
      </c>
      <c r="BL800" t="s">
        <v>82</v>
      </c>
      <c r="BM800" t="s">
        <v>82</v>
      </c>
      <c r="BN800" t="s">
        <v>82</v>
      </c>
      <c r="BO800" t="s">
        <v>82</v>
      </c>
      <c r="BP800" t="s">
        <v>82</v>
      </c>
      <c r="BQ800" t="s">
        <v>82</v>
      </c>
      <c r="BR800" t="s">
        <v>82</v>
      </c>
      <c r="BS800" t="s">
        <v>82</v>
      </c>
    </row>
    <row r="801" spans="1:71" x14ac:dyDescent="0.2">
      <c r="A801">
        <v>3364927</v>
      </c>
      <c r="B801" s="2">
        <v>45708.633111979172</v>
      </c>
      <c r="C801" s="3">
        <v>45708.633111979172</v>
      </c>
      <c r="D801" s="2">
        <v>45708.666917233801</v>
      </c>
      <c r="E801" s="3">
        <v>45708.666917233801</v>
      </c>
      <c r="F801" t="s">
        <v>156</v>
      </c>
      <c r="G801" t="s">
        <v>79</v>
      </c>
      <c r="H801" t="s">
        <v>101</v>
      </c>
      <c r="I801" s="4">
        <v>199.8</v>
      </c>
      <c r="K801" t="s">
        <v>82</v>
      </c>
      <c r="L801" t="s">
        <v>82</v>
      </c>
      <c r="N801" t="s">
        <v>83</v>
      </c>
      <c r="O801" t="s">
        <v>653</v>
      </c>
      <c r="P801" t="s">
        <v>164</v>
      </c>
      <c r="Q801" t="s">
        <v>86</v>
      </c>
      <c r="R801" t="s">
        <v>82</v>
      </c>
      <c r="S801" t="s">
        <v>82</v>
      </c>
      <c r="T801" t="s">
        <v>82</v>
      </c>
      <c r="V801" t="s">
        <v>82</v>
      </c>
      <c r="W801" t="s">
        <v>87</v>
      </c>
      <c r="X801" t="s">
        <v>82</v>
      </c>
      <c r="Y801" s="3">
        <v>45708.633431238428</v>
      </c>
      <c r="Z801" s="3">
        <v>45708.644630162038</v>
      </c>
      <c r="AA801" s="3">
        <v>45708.643862291668</v>
      </c>
      <c r="AC801" t="s">
        <v>82</v>
      </c>
      <c r="AD801" t="s">
        <v>82</v>
      </c>
      <c r="AE801" t="s">
        <v>82</v>
      </c>
      <c r="AF801" t="s">
        <v>82</v>
      </c>
      <c r="AG801" t="s">
        <v>82</v>
      </c>
      <c r="AH801" t="s">
        <v>82</v>
      </c>
      <c r="AI801" t="s">
        <v>82</v>
      </c>
      <c r="AJ801" t="s">
        <v>82</v>
      </c>
      <c r="AK801" t="s">
        <v>82</v>
      </c>
      <c r="AL801" t="s">
        <v>82</v>
      </c>
      <c r="BD801" t="s">
        <v>82</v>
      </c>
      <c r="BE801" t="s">
        <v>82</v>
      </c>
      <c r="BF801" t="s">
        <v>82</v>
      </c>
      <c r="BG801" t="s">
        <v>88</v>
      </c>
      <c r="BH801" t="s">
        <v>89</v>
      </c>
      <c r="BL801" t="s">
        <v>82</v>
      </c>
      <c r="BM801" t="s">
        <v>82</v>
      </c>
      <c r="BN801" t="s">
        <v>82</v>
      </c>
      <c r="BO801" t="s">
        <v>82</v>
      </c>
      <c r="BP801" t="s">
        <v>82</v>
      </c>
      <c r="BQ801" t="s">
        <v>82</v>
      </c>
      <c r="BR801" t="s">
        <v>82</v>
      </c>
      <c r="BS801" t="s">
        <v>82</v>
      </c>
    </row>
    <row r="802" spans="1:71" x14ac:dyDescent="0.2">
      <c r="A802">
        <v>3365107</v>
      </c>
      <c r="B802" s="2">
        <v>45708.702220659718</v>
      </c>
      <c r="C802" s="3">
        <v>45708.702220659718</v>
      </c>
      <c r="D802" s="2">
        <v>45708.708341909718</v>
      </c>
      <c r="E802" s="3">
        <v>45708.708341909718</v>
      </c>
      <c r="F802" t="s">
        <v>156</v>
      </c>
      <c r="G802" t="s">
        <v>79</v>
      </c>
      <c r="H802" t="s">
        <v>101</v>
      </c>
      <c r="I802" s="4">
        <v>195.8</v>
      </c>
      <c r="K802" t="s">
        <v>82</v>
      </c>
      <c r="L802" t="s">
        <v>82</v>
      </c>
      <c r="N802" t="s">
        <v>116</v>
      </c>
      <c r="O802" t="s">
        <v>654</v>
      </c>
      <c r="P802" t="s">
        <v>94</v>
      </c>
      <c r="Q802" t="s">
        <v>86</v>
      </c>
      <c r="R802" t="s">
        <v>82</v>
      </c>
      <c r="S802" t="s">
        <v>82</v>
      </c>
      <c r="T802" t="s">
        <v>82</v>
      </c>
      <c r="V802" t="s">
        <v>82</v>
      </c>
      <c r="W802" t="s">
        <v>87</v>
      </c>
      <c r="X802" t="s">
        <v>82</v>
      </c>
      <c r="Y802" s="3">
        <v>45708.703187800929</v>
      </c>
      <c r="Z802" s="3">
        <v>45708.707083761576</v>
      </c>
      <c r="AA802" s="3">
        <v>45708.708492060185</v>
      </c>
      <c r="AC802" t="s">
        <v>87</v>
      </c>
      <c r="AD802" t="s">
        <v>82</v>
      </c>
      <c r="AE802" t="s">
        <v>82</v>
      </c>
      <c r="AF802" t="s">
        <v>82</v>
      </c>
      <c r="AG802" t="s">
        <v>82</v>
      </c>
      <c r="AH802" t="s">
        <v>82</v>
      </c>
      <c r="AI802" t="s">
        <v>82</v>
      </c>
      <c r="AJ802" t="s">
        <v>82</v>
      </c>
      <c r="AK802" t="s">
        <v>82</v>
      </c>
      <c r="AL802" t="s">
        <v>82</v>
      </c>
      <c r="BD802" t="s">
        <v>82</v>
      </c>
      <c r="BE802" t="s">
        <v>82</v>
      </c>
      <c r="BF802" t="s">
        <v>82</v>
      </c>
      <c r="BG802" t="s">
        <v>88</v>
      </c>
      <c r="BH802" t="s">
        <v>89</v>
      </c>
      <c r="BL802" t="s">
        <v>82</v>
      </c>
      <c r="BM802" t="s">
        <v>82</v>
      </c>
      <c r="BN802" t="s">
        <v>82</v>
      </c>
      <c r="BO802" t="s">
        <v>82</v>
      </c>
      <c r="BP802" t="s">
        <v>82</v>
      </c>
      <c r="BQ802" t="s">
        <v>82</v>
      </c>
      <c r="BR802" t="s">
        <v>82</v>
      </c>
      <c r="BS802" t="s">
        <v>82</v>
      </c>
    </row>
    <row r="803" spans="1:71" x14ac:dyDescent="0.2">
      <c r="A803">
        <v>3365233</v>
      </c>
      <c r="B803" s="2">
        <v>45708.754010173609</v>
      </c>
      <c r="C803" s="3">
        <v>45708.754010173609</v>
      </c>
      <c r="D803" s="2">
        <v>45708.781723692126</v>
      </c>
      <c r="E803" s="3">
        <v>45708.781723692126</v>
      </c>
      <c r="F803" t="s">
        <v>213</v>
      </c>
      <c r="G803" t="s">
        <v>79</v>
      </c>
      <c r="H803" t="s">
        <v>80</v>
      </c>
      <c r="I803" s="4">
        <v>200.6</v>
      </c>
      <c r="K803" t="s">
        <v>82</v>
      </c>
      <c r="L803" t="s">
        <v>82</v>
      </c>
      <c r="N803" t="s">
        <v>92</v>
      </c>
      <c r="O803" t="s">
        <v>655</v>
      </c>
      <c r="P803" t="s">
        <v>158</v>
      </c>
      <c r="Q803" t="s">
        <v>86</v>
      </c>
      <c r="R803" t="s">
        <v>82</v>
      </c>
      <c r="S803" t="s">
        <v>82</v>
      </c>
      <c r="T803" t="s">
        <v>82</v>
      </c>
      <c r="V803" t="s">
        <v>82</v>
      </c>
      <c r="W803" t="s">
        <v>82</v>
      </c>
      <c r="X803" t="s">
        <v>82</v>
      </c>
      <c r="AC803" t="s">
        <v>87</v>
      </c>
      <c r="AD803" t="s">
        <v>82</v>
      </c>
      <c r="AE803" t="s">
        <v>82</v>
      </c>
      <c r="AF803" t="s">
        <v>82</v>
      </c>
      <c r="AG803" t="s">
        <v>82</v>
      </c>
      <c r="AH803" t="s">
        <v>82</v>
      </c>
      <c r="AI803" t="s">
        <v>82</v>
      </c>
      <c r="AJ803" t="s">
        <v>82</v>
      </c>
      <c r="AK803" t="s">
        <v>82</v>
      </c>
      <c r="AL803" t="s">
        <v>82</v>
      </c>
      <c r="BD803" t="s">
        <v>82</v>
      </c>
      <c r="BE803" t="s">
        <v>82</v>
      </c>
      <c r="BF803" t="s">
        <v>82</v>
      </c>
      <c r="BG803" t="s">
        <v>88</v>
      </c>
      <c r="BH803" t="s">
        <v>89</v>
      </c>
      <c r="BL803" t="s">
        <v>82</v>
      </c>
      <c r="BM803" t="s">
        <v>82</v>
      </c>
      <c r="BN803" t="s">
        <v>82</v>
      </c>
      <c r="BO803" t="s">
        <v>82</v>
      </c>
      <c r="BP803" t="s">
        <v>82</v>
      </c>
      <c r="BQ803" t="s">
        <v>82</v>
      </c>
      <c r="BR803" t="s">
        <v>82</v>
      </c>
      <c r="BS803" t="s">
        <v>82</v>
      </c>
    </row>
    <row r="804" spans="1:71" x14ac:dyDescent="0.2">
      <c r="A804">
        <v>3365403</v>
      </c>
      <c r="B804" s="2">
        <v>45708.861691423612</v>
      </c>
      <c r="C804" s="3">
        <v>45708.861691423612</v>
      </c>
      <c r="D804" s="2">
        <v>45708.881156284726</v>
      </c>
      <c r="E804" s="3">
        <v>45708.881156284726</v>
      </c>
      <c r="F804" t="s">
        <v>213</v>
      </c>
      <c r="G804" t="s">
        <v>79</v>
      </c>
      <c r="H804" t="s">
        <v>80</v>
      </c>
      <c r="I804" s="4">
        <v>196.7</v>
      </c>
      <c r="K804" t="s">
        <v>129</v>
      </c>
      <c r="L804" t="s">
        <v>82</v>
      </c>
      <c r="N804" t="s">
        <v>130</v>
      </c>
      <c r="O804" t="s">
        <v>610</v>
      </c>
      <c r="P804" t="s">
        <v>158</v>
      </c>
      <c r="Q804" t="s">
        <v>86</v>
      </c>
      <c r="R804" t="s">
        <v>82</v>
      </c>
      <c r="S804" t="s">
        <v>82</v>
      </c>
      <c r="T804" t="s">
        <v>82</v>
      </c>
      <c r="V804" t="s">
        <v>82</v>
      </c>
      <c r="W804" t="s">
        <v>82</v>
      </c>
      <c r="X804" t="s">
        <v>82</v>
      </c>
      <c r="Y804" s="3">
        <v>45708.863485636575</v>
      </c>
      <c r="Z804" s="3">
        <v>45708.873161516203</v>
      </c>
      <c r="AA804" s="3">
        <v>45708.881131006943</v>
      </c>
      <c r="AC804" t="s">
        <v>82</v>
      </c>
      <c r="AD804" t="s">
        <v>82</v>
      </c>
      <c r="AE804" t="s">
        <v>82</v>
      </c>
      <c r="AF804" t="s">
        <v>82</v>
      </c>
      <c r="AG804" t="s">
        <v>82</v>
      </c>
      <c r="AH804" t="s">
        <v>82</v>
      </c>
      <c r="AI804" t="s">
        <v>82</v>
      </c>
      <c r="AJ804" t="s">
        <v>82</v>
      </c>
      <c r="AK804" t="s">
        <v>82</v>
      </c>
      <c r="AL804" t="s">
        <v>82</v>
      </c>
      <c r="AP804">
        <v>1</v>
      </c>
      <c r="BD804" t="s">
        <v>82</v>
      </c>
      <c r="BE804" t="s">
        <v>82</v>
      </c>
      <c r="BF804" t="s">
        <v>82</v>
      </c>
      <c r="BG804" t="s">
        <v>88</v>
      </c>
      <c r="BH804" t="s">
        <v>89</v>
      </c>
      <c r="BL804" t="s">
        <v>82</v>
      </c>
      <c r="BM804" t="s">
        <v>82</v>
      </c>
      <c r="BN804" t="s">
        <v>82</v>
      </c>
      <c r="BO804" t="s">
        <v>82</v>
      </c>
      <c r="BP804" t="s">
        <v>82</v>
      </c>
      <c r="BQ804" t="s">
        <v>82</v>
      </c>
      <c r="BR804" t="s">
        <v>82</v>
      </c>
      <c r="BS804" t="s">
        <v>82</v>
      </c>
    </row>
    <row r="805" spans="1:71" x14ac:dyDescent="0.2">
      <c r="A805">
        <v>3365454</v>
      </c>
      <c r="B805" s="2">
        <v>45708.923162280094</v>
      </c>
      <c r="C805" s="3">
        <v>45708.923162280094</v>
      </c>
      <c r="D805" s="2">
        <v>45709.254372222218</v>
      </c>
      <c r="E805" s="3">
        <v>45709.254372222218</v>
      </c>
      <c r="F805" t="s">
        <v>183</v>
      </c>
      <c r="G805" t="s">
        <v>79</v>
      </c>
      <c r="H805" t="s">
        <v>80</v>
      </c>
      <c r="I805" s="4">
        <v>195.2</v>
      </c>
      <c r="J805" s="4">
        <v>196</v>
      </c>
      <c r="K805" t="s">
        <v>82</v>
      </c>
      <c r="L805" t="s">
        <v>82</v>
      </c>
      <c r="N805" t="s">
        <v>83</v>
      </c>
      <c r="O805" t="s">
        <v>656</v>
      </c>
      <c r="P805" t="s">
        <v>85</v>
      </c>
      <c r="Q805" t="s">
        <v>86</v>
      </c>
      <c r="R805" t="s">
        <v>82</v>
      </c>
      <c r="S805" t="s">
        <v>82</v>
      </c>
      <c r="T805" t="s">
        <v>82</v>
      </c>
      <c r="V805" t="s">
        <v>82</v>
      </c>
      <c r="W805" t="s">
        <v>82</v>
      </c>
      <c r="X805" t="s">
        <v>82</v>
      </c>
      <c r="AC805" t="s">
        <v>87</v>
      </c>
      <c r="AD805" t="s">
        <v>82</v>
      </c>
      <c r="AE805" t="s">
        <v>82</v>
      </c>
      <c r="AF805" t="s">
        <v>82</v>
      </c>
      <c r="AG805" t="s">
        <v>82</v>
      </c>
      <c r="AH805" t="s">
        <v>82</v>
      </c>
      <c r="AI805" t="s">
        <v>82</v>
      </c>
      <c r="AJ805" t="s">
        <v>82</v>
      </c>
      <c r="AK805" t="s">
        <v>82</v>
      </c>
      <c r="AL805" t="s">
        <v>82</v>
      </c>
      <c r="BD805" t="s">
        <v>82</v>
      </c>
      <c r="BE805" t="s">
        <v>82</v>
      </c>
      <c r="BF805" t="s">
        <v>82</v>
      </c>
      <c r="BG805" t="s">
        <v>88</v>
      </c>
      <c r="BH805" t="s">
        <v>89</v>
      </c>
      <c r="BL805" t="s">
        <v>82</v>
      </c>
      <c r="BM805" t="s">
        <v>82</v>
      </c>
      <c r="BN805" t="s">
        <v>82</v>
      </c>
      <c r="BO805" t="s">
        <v>82</v>
      </c>
      <c r="BP805" t="s">
        <v>82</v>
      </c>
      <c r="BQ805" t="s">
        <v>82</v>
      </c>
      <c r="BR805" t="s">
        <v>82</v>
      </c>
      <c r="BS805" t="s">
        <v>82</v>
      </c>
    </row>
    <row r="806" spans="1:71" x14ac:dyDescent="0.2">
      <c r="A806">
        <v>3366274</v>
      </c>
      <c r="B806" s="2">
        <v>45709.629515324079</v>
      </c>
      <c r="C806" s="3">
        <v>45709.629515324079</v>
      </c>
      <c r="D806" s="2">
        <v>45709.65097451389</v>
      </c>
      <c r="E806" s="3">
        <v>45709.65097451389</v>
      </c>
      <c r="F806" t="s">
        <v>107</v>
      </c>
      <c r="G806" t="s">
        <v>79</v>
      </c>
      <c r="H806" t="s">
        <v>101</v>
      </c>
      <c r="I806" s="4">
        <v>198.3</v>
      </c>
      <c r="K806" t="s">
        <v>124</v>
      </c>
      <c r="L806" t="s">
        <v>82</v>
      </c>
      <c r="N806" t="s">
        <v>92</v>
      </c>
      <c r="O806" t="s">
        <v>120</v>
      </c>
      <c r="P806" t="s">
        <v>158</v>
      </c>
      <c r="Q806" t="s">
        <v>86</v>
      </c>
      <c r="R806" t="s">
        <v>82</v>
      </c>
      <c r="S806" t="s">
        <v>82</v>
      </c>
      <c r="T806" t="s">
        <v>82</v>
      </c>
      <c r="V806" t="s">
        <v>82</v>
      </c>
      <c r="W806" t="s">
        <v>87</v>
      </c>
      <c r="X806" t="s">
        <v>82</v>
      </c>
      <c r="Y806" s="3">
        <v>45709.629784456018</v>
      </c>
      <c r="Z806" s="3">
        <v>45709.634711157407</v>
      </c>
      <c r="AA806" s="3">
        <v>45709.650499328709</v>
      </c>
      <c r="AB806" s="3">
        <v>45709.644218969908</v>
      </c>
      <c r="AC806" t="s">
        <v>87</v>
      </c>
      <c r="AD806" t="s">
        <v>82</v>
      </c>
      <c r="AE806" t="s">
        <v>82</v>
      </c>
      <c r="AF806" t="s">
        <v>82</v>
      </c>
      <c r="AG806" t="s">
        <v>82</v>
      </c>
      <c r="AH806" t="s">
        <v>82</v>
      </c>
      <c r="AI806" t="s">
        <v>82</v>
      </c>
      <c r="AJ806" t="s">
        <v>82</v>
      </c>
      <c r="AK806" t="s">
        <v>82</v>
      </c>
      <c r="AL806" t="s">
        <v>82</v>
      </c>
      <c r="BD806" t="s">
        <v>82</v>
      </c>
      <c r="BE806" t="s">
        <v>82</v>
      </c>
      <c r="BF806" t="s">
        <v>82</v>
      </c>
      <c r="BG806" t="s">
        <v>88</v>
      </c>
      <c r="BH806" t="s">
        <v>89</v>
      </c>
      <c r="BL806" t="s">
        <v>82</v>
      </c>
      <c r="BM806" t="s">
        <v>82</v>
      </c>
      <c r="BN806" t="s">
        <v>82</v>
      </c>
      <c r="BO806" t="s">
        <v>82</v>
      </c>
      <c r="BP806" t="s">
        <v>87</v>
      </c>
      <c r="BQ806" t="s">
        <v>87</v>
      </c>
      <c r="BR806" t="s">
        <v>82</v>
      </c>
      <c r="BS806" t="s">
        <v>82</v>
      </c>
    </row>
    <row r="807" spans="1:71" hidden="1" x14ac:dyDescent="0.2">
      <c r="A807">
        <v>3366346</v>
      </c>
      <c r="B807" s="2">
        <v>45709.652661608794</v>
      </c>
      <c r="C807" s="3">
        <v>45709.652661608794</v>
      </c>
      <c r="D807" s="2">
        <v>45709.66571799769</v>
      </c>
      <c r="E807" s="3">
        <v>45709.66571799769</v>
      </c>
      <c r="F807" t="s">
        <v>148</v>
      </c>
      <c r="G807" t="s">
        <v>79</v>
      </c>
      <c r="H807" t="s">
        <v>80</v>
      </c>
      <c r="I807" s="4">
        <v>205.2</v>
      </c>
      <c r="K807" t="s">
        <v>82</v>
      </c>
      <c r="L807" t="s">
        <v>250</v>
      </c>
      <c r="N807" t="s">
        <v>92</v>
      </c>
      <c r="O807" t="s">
        <v>657</v>
      </c>
      <c r="P807" t="s">
        <v>106</v>
      </c>
      <c r="Q807" t="s">
        <v>86</v>
      </c>
      <c r="R807" t="s">
        <v>82</v>
      </c>
      <c r="S807" t="s">
        <v>82</v>
      </c>
      <c r="T807" t="s">
        <v>82</v>
      </c>
      <c r="V807" t="s">
        <v>82</v>
      </c>
      <c r="W807" t="s">
        <v>82</v>
      </c>
      <c r="X807" t="s">
        <v>82</v>
      </c>
      <c r="Y807" s="3">
        <v>45709.652661608794</v>
      </c>
      <c r="Z807" s="3">
        <v>45709.652661608794</v>
      </c>
      <c r="AA807" s="3">
        <v>45709.665655844903</v>
      </c>
      <c r="AC807" t="s">
        <v>82</v>
      </c>
      <c r="AD807" t="s">
        <v>82</v>
      </c>
      <c r="AE807" t="s">
        <v>82</v>
      </c>
      <c r="AF807" t="s">
        <v>82</v>
      </c>
      <c r="AG807" t="s">
        <v>82</v>
      </c>
      <c r="AH807" t="s">
        <v>82</v>
      </c>
      <c r="AI807" t="s">
        <v>82</v>
      </c>
      <c r="AJ807" t="s">
        <v>82</v>
      </c>
      <c r="AK807" t="s">
        <v>82</v>
      </c>
      <c r="AL807" t="s">
        <v>82</v>
      </c>
      <c r="AP807">
        <v>1</v>
      </c>
      <c r="BD807" t="s">
        <v>82</v>
      </c>
      <c r="BE807" t="s">
        <v>82</v>
      </c>
      <c r="BF807" t="s">
        <v>82</v>
      </c>
      <c r="BG807" t="s">
        <v>88</v>
      </c>
      <c r="BH807" t="s">
        <v>89</v>
      </c>
      <c r="BL807" t="s">
        <v>82</v>
      </c>
      <c r="BM807" t="s">
        <v>82</v>
      </c>
      <c r="BN807" t="s">
        <v>82</v>
      </c>
      <c r="BO807" t="s">
        <v>82</v>
      </c>
      <c r="BP807" t="s">
        <v>82</v>
      </c>
      <c r="BQ807" t="s">
        <v>82</v>
      </c>
      <c r="BR807" t="s">
        <v>82</v>
      </c>
      <c r="BS807" t="s">
        <v>82</v>
      </c>
    </row>
    <row r="808" spans="1:71" x14ac:dyDescent="0.2">
      <c r="A808">
        <v>3366842</v>
      </c>
      <c r="B808" s="2">
        <v>45709.875684548606</v>
      </c>
      <c r="C808" s="3">
        <v>45709.875684548606</v>
      </c>
      <c r="D808" s="2">
        <v>45710.232547847219</v>
      </c>
      <c r="E808" s="3">
        <v>45710.232547847219</v>
      </c>
      <c r="F808" t="s">
        <v>107</v>
      </c>
      <c r="G808" t="s">
        <v>79</v>
      </c>
      <c r="H808" t="s">
        <v>80</v>
      </c>
      <c r="I808" s="4">
        <v>196.8</v>
      </c>
      <c r="J808" s="4">
        <v>197.6</v>
      </c>
      <c r="K808" t="s">
        <v>82</v>
      </c>
      <c r="L808" t="s">
        <v>82</v>
      </c>
      <c r="N808" t="s">
        <v>83</v>
      </c>
      <c r="O808" t="s">
        <v>658</v>
      </c>
      <c r="P808" t="s">
        <v>85</v>
      </c>
      <c r="Q808" t="s">
        <v>86</v>
      </c>
      <c r="R808" t="s">
        <v>82</v>
      </c>
      <c r="S808" t="s">
        <v>82</v>
      </c>
      <c r="T808" t="s">
        <v>82</v>
      </c>
      <c r="V808" t="s">
        <v>82</v>
      </c>
      <c r="W808" t="s">
        <v>82</v>
      </c>
      <c r="X808" t="s">
        <v>82</v>
      </c>
      <c r="AC808" t="s">
        <v>87</v>
      </c>
      <c r="AD808" t="s">
        <v>82</v>
      </c>
      <c r="AE808" t="s">
        <v>82</v>
      </c>
      <c r="AF808" t="s">
        <v>82</v>
      </c>
      <c r="AG808" t="s">
        <v>82</v>
      </c>
      <c r="AH808" t="s">
        <v>82</v>
      </c>
      <c r="AI808" t="s">
        <v>82</v>
      </c>
      <c r="AJ808" t="s">
        <v>82</v>
      </c>
      <c r="AK808" t="s">
        <v>82</v>
      </c>
      <c r="AL808" t="s">
        <v>82</v>
      </c>
      <c r="BD808" t="s">
        <v>82</v>
      </c>
      <c r="BE808" t="s">
        <v>82</v>
      </c>
      <c r="BF808" t="s">
        <v>82</v>
      </c>
      <c r="BG808" t="s">
        <v>88</v>
      </c>
      <c r="BH808" t="s">
        <v>89</v>
      </c>
      <c r="BL808" t="s">
        <v>82</v>
      </c>
      <c r="BM808" t="s">
        <v>82</v>
      </c>
      <c r="BN808" t="s">
        <v>82</v>
      </c>
      <c r="BO808" t="s">
        <v>82</v>
      </c>
      <c r="BP808" t="s">
        <v>82</v>
      </c>
      <c r="BQ808" t="s">
        <v>82</v>
      </c>
      <c r="BR808" t="s">
        <v>82</v>
      </c>
      <c r="BS808" t="s">
        <v>82</v>
      </c>
    </row>
    <row r="809" spans="1:71" x14ac:dyDescent="0.2">
      <c r="A809">
        <v>3367018</v>
      </c>
      <c r="B809" s="2">
        <v>45710.285878923612</v>
      </c>
      <c r="C809" s="3">
        <v>45710.285878923612</v>
      </c>
      <c r="D809" s="2">
        <v>45710.297487615739</v>
      </c>
      <c r="E809" s="3">
        <v>45710.297487615739</v>
      </c>
      <c r="F809" t="s">
        <v>110</v>
      </c>
      <c r="G809" t="s">
        <v>79</v>
      </c>
      <c r="H809" t="s">
        <v>80</v>
      </c>
      <c r="I809" s="4">
        <v>199.6</v>
      </c>
      <c r="K809" t="s">
        <v>82</v>
      </c>
      <c r="L809" t="s">
        <v>82</v>
      </c>
      <c r="N809" t="s">
        <v>92</v>
      </c>
      <c r="O809" t="s">
        <v>174</v>
      </c>
      <c r="P809" t="s">
        <v>158</v>
      </c>
      <c r="Q809" t="s">
        <v>86</v>
      </c>
      <c r="R809" t="s">
        <v>82</v>
      </c>
      <c r="S809" t="s">
        <v>82</v>
      </c>
      <c r="T809" t="s">
        <v>82</v>
      </c>
      <c r="V809" t="s">
        <v>82</v>
      </c>
      <c r="W809" t="s">
        <v>82</v>
      </c>
      <c r="X809" t="s">
        <v>82</v>
      </c>
      <c r="AC809" t="s">
        <v>87</v>
      </c>
      <c r="AD809" t="s">
        <v>82</v>
      </c>
      <c r="AE809" t="s">
        <v>82</v>
      </c>
      <c r="AF809" t="s">
        <v>82</v>
      </c>
      <c r="AG809" t="s">
        <v>82</v>
      </c>
      <c r="AH809" t="s">
        <v>82</v>
      </c>
      <c r="AI809" t="s">
        <v>82</v>
      </c>
      <c r="AJ809" t="s">
        <v>82</v>
      </c>
      <c r="AK809" t="s">
        <v>82</v>
      </c>
      <c r="AL809" t="s">
        <v>82</v>
      </c>
      <c r="BD809" t="s">
        <v>82</v>
      </c>
      <c r="BE809" t="s">
        <v>82</v>
      </c>
      <c r="BF809" t="s">
        <v>82</v>
      </c>
      <c r="BG809" t="s">
        <v>88</v>
      </c>
      <c r="BH809" t="s">
        <v>89</v>
      </c>
      <c r="BL809" t="s">
        <v>82</v>
      </c>
      <c r="BM809" t="s">
        <v>82</v>
      </c>
      <c r="BN809" t="s">
        <v>82</v>
      </c>
      <c r="BO809" t="s">
        <v>82</v>
      </c>
      <c r="BP809" t="s">
        <v>82</v>
      </c>
      <c r="BQ809" t="s">
        <v>82</v>
      </c>
      <c r="BR809" t="s">
        <v>82</v>
      </c>
      <c r="BS809" t="s">
        <v>82</v>
      </c>
    </row>
    <row r="810" spans="1:71" hidden="1" x14ac:dyDescent="0.2">
      <c r="A810">
        <v>3367032</v>
      </c>
      <c r="B810" s="2">
        <v>45710.316656215276</v>
      </c>
      <c r="C810" s="3">
        <v>45710.316656215276</v>
      </c>
      <c r="D810" s="2">
        <v>45710.566102789351</v>
      </c>
      <c r="E810" s="3">
        <v>45710.566102789351</v>
      </c>
      <c r="F810" t="s">
        <v>136</v>
      </c>
      <c r="G810" t="s">
        <v>79</v>
      </c>
      <c r="H810" t="s">
        <v>80</v>
      </c>
      <c r="I810" s="4">
        <v>193.6</v>
      </c>
      <c r="K810" t="s">
        <v>82</v>
      </c>
      <c r="L810" t="s">
        <v>310</v>
      </c>
      <c r="N810" t="s">
        <v>232</v>
      </c>
      <c r="O810" t="s">
        <v>659</v>
      </c>
      <c r="P810" t="s">
        <v>94</v>
      </c>
      <c r="Q810" t="s">
        <v>86</v>
      </c>
      <c r="R810" t="s">
        <v>82</v>
      </c>
      <c r="S810" t="s">
        <v>82</v>
      </c>
      <c r="T810" t="s">
        <v>82</v>
      </c>
      <c r="V810" t="s">
        <v>82</v>
      </c>
      <c r="W810" t="s">
        <v>82</v>
      </c>
      <c r="X810" t="s">
        <v>82</v>
      </c>
      <c r="Y810" s="3">
        <v>45710.320973645838</v>
      </c>
      <c r="Z810" s="3">
        <v>45710.338623634263</v>
      </c>
      <c r="AA810" s="3">
        <v>45710.360040752319</v>
      </c>
      <c r="AC810" t="s">
        <v>82</v>
      </c>
      <c r="AD810" t="s">
        <v>82</v>
      </c>
      <c r="AE810" t="s">
        <v>82</v>
      </c>
      <c r="AF810" t="s">
        <v>82</v>
      </c>
      <c r="AG810" t="s">
        <v>82</v>
      </c>
      <c r="AH810" t="s">
        <v>82</v>
      </c>
      <c r="AI810" t="s">
        <v>82</v>
      </c>
      <c r="AJ810" t="s">
        <v>82</v>
      </c>
      <c r="AK810" t="s">
        <v>82</v>
      </c>
      <c r="AL810" t="s">
        <v>82</v>
      </c>
      <c r="BD810" t="s">
        <v>82</v>
      </c>
      <c r="BE810" t="s">
        <v>82</v>
      </c>
      <c r="BF810" t="s">
        <v>82</v>
      </c>
      <c r="BG810" t="s">
        <v>88</v>
      </c>
      <c r="BH810" t="s">
        <v>89</v>
      </c>
      <c r="BL810" t="s">
        <v>82</v>
      </c>
      <c r="BM810" t="s">
        <v>82</v>
      </c>
      <c r="BN810" t="s">
        <v>82</v>
      </c>
      <c r="BO810" t="s">
        <v>82</v>
      </c>
      <c r="BP810" t="s">
        <v>82</v>
      </c>
      <c r="BQ810" t="s">
        <v>82</v>
      </c>
      <c r="BR810" t="s">
        <v>82</v>
      </c>
      <c r="BS810" t="s">
        <v>82</v>
      </c>
    </row>
    <row r="811" spans="1:71" x14ac:dyDescent="0.2">
      <c r="A811">
        <v>3367521</v>
      </c>
      <c r="B811" s="2">
        <v>45710.714460925927</v>
      </c>
      <c r="C811" s="3">
        <v>45710.714460925927</v>
      </c>
      <c r="D811" s="2">
        <v>45710.756577152773</v>
      </c>
      <c r="E811" s="3">
        <v>45710.756577152773</v>
      </c>
      <c r="F811" t="s">
        <v>213</v>
      </c>
      <c r="G811" t="s">
        <v>79</v>
      </c>
      <c r="H811" t="s">
        <v>80</v>
      </c>
      <c r="I811" s="4">
        <v>194.3</v>
      </c>
      <c r="K811" t="s">
        <v>129</v>
      </c>
      <c r="L811" t="s">
        <v>82</v>
      </c>
      <c r="N811" t="s">
        <v>92</v>
      </c>
      <c r="O811" t="s">
        <v>660</v>
      </c>
      <c r="P811" t="s">
        <v>158</v>
      </c>
      <c r="Q811" t="s">
        <v>86</v>
      </c>
      <c r="R811" t="s">
        <v>82</v>
      </c>
      <c r="S811" t="s">
        <v>82</v>
      </c>
      <c r="T811" t="s">
        <v>82</v>
      </c>
      <c r="V811" t="s">
        <v>82</v>
      </c>
      <c r="W811" t="s">
        <v>82</v>
      </c>
      <c r="X811" t="s">
        <v>82</v>
      </c>
      <c r="Y811" s="3">
        <v>45710.719124918978</v>
      </c>
      <c r="Z811" s="3">
        <v>45710.738161296293</v>
      </c>
      <c r="AA811" s="3">
        <v>45710.756511863423</v>
      </c>
      <c r="AC811" t="s">
        <v>87</v>
      </c>
      <c r="AD811" t="s">
        <v>82</v>
      </c>
      <c r="AE811" t="s">
        <v>82</v>
      </c>
      <c r="AF811" t="s">
        <v>82</v>
      </c>
      <c r="AG811" t="s">
        <v>82</v>
      </c>
      <c r="AH811" t="s">
        <v>82</v>
      </c>
      <c r="AI811" t="s">
        <v>82</v>
      </c>
      <c r="AJ811" t="s">
        <v>82</v>
      </c>
      <c r="AK811" t="s">
        <v>82</v>
      </c>
      <c r="AL811" t="s">
        <v>82</v>
      </c>
      <c r="AP811">
        <v>1</v>
      </c>
      <c r="BD811" t="s">
        <v>82</v>
      </c>
      <c r="BE811" t="s">
        <v>82</v>
      </c>
      <c r="BF811" t="s">
        <v>82</v>
      </c>
      <c r="BG811" t="s">
        <v>88</v>
      </c>
      <c r="BH811" t="s">
        <v>89</v>
      </c>
      <c r="BL811" t="s">
        <v>82</v>
      </c>
      <c r="BM811" t="s">
        <v>82</v>
      </c>
      <c r="BN811" t="s">
        <v>82</v>
      </c>
      <c r="BO811" t="s">
        <v>82</v>
      </c>
      <c r="BP811" t="s">
        <v>82</v>
      </c>
      <c r="BQ811" t="s">
        <v>82</v>
      </c>
      <c r="BR811" t="s">
        <v>82</v>
      </c>
      <c r="BS811" t="s">
        <v>82</v>
      </c>
    </row>
    <row r="812" spans="1:71" x14ac:dyDescent="0.2">
      <c r="A812">
        <v>3367591</v>
      </c>
      <c r="B812" s="2">
        <v>45710.764182175924</v>
      </c>
      <c r="C812" s="3">
        <v>45710.764182175924</v>
      </c>
      <c r="D812" s="2">
        <v>45710.773417835648</v>
      </c>
      <c r="E812" s="3">
        <v>45710.773417835648</v>
      </c>
      <c r="F812" t="s">
        <v>213</v>
      </c>
      <c r="G812" t="s">
        <v>79</v>
      </c>
      <c r="H812" t="s">
        <v>101</v>
      </c>
      <c r="I812" s="4">
        <v>196.1</v>
      </c>
      <c r="K812" t="s">
        <v>129</v>
      </c>
      <c r="L812" t="s">
        <v>82</v>
      </c>
      <c r="N812" t="s">
        <v>130</v>
      </c>
      <c r="O812" t="s">
        <v>660</v>
      </c>
      <c r="P812" t="s">
        <v>158</v>
      </c>
      <c r="Q812" t="s">
        <v>86</v>
      </c>
      <c r="R812" t="s">
        <v>82</v>
      </c>
      <c r="S812" t="s">
        <v>82</v>
      </c>
      <c r="T812" t="s">
        <v>82</v>
      </c>
      <c r="V812" t="s">
        <v>82</v>
      </c>
      <c r="W812" t="s">
        <v>82</v>
      </c>
      <c r="X812" t="s">
        <v>82</v>
      </c>
      <c r="Y812" s="3">
        <v>45710.765143796292</v>
      </c>
      <c r="Z812" s="3">
        <v>45710.767918379628</v>
      </c>
      <c r="AA812" s="3">
        <v>45710.773371921299</v>
      </c>
      <c r="AC812" t="s">
        <v>87</v>
      </c>
      <c r="AD812" t="s">
        <v>82</v>
      </c>
      <c r="AE812" t="s">
        <v>82</v>
      </c>
      <c r="AF812" t="s">
        <v>82</v>
      </c>
      <c r="AG812" t="s">
        <v>82</v>
      </c>
      <c r="AH812" t="s">
        <v>82</v>
      </c>
      <c r="AI812" t="s">
        <v>82</v>
      </c>
      <c r="AJ812" t="s">
        <v>82</v>
      </c>
      <c r="AK812" t="s">
        <v>82</v>
      </c>
      <c r="AL812" t="s">
        <v>82</v>
      </c>
      <c r="BD812" t="s">
        <v>82</v>
      </c>
      <c r="BE812" t="s">
        <v>82</v>
      </c>
      <c r="BF812" t="s">
        <v>82</v>
      </c>
      <c r="BG812" t="s">
        <v>88</v>
      </c>
      <c r="BH812" t="s">
        <v>89</v>
      </c>
      <c r="BL812" t="s">
        <v>82</v>
      </c>
      <c r="BM812" t="s">
        <v>82</v>
      </c>
      <c r="BN812" t="s">
        <v>82</v>
      </c>
      <c r="BO812" t="s">
        <v>82</v>
      </c>
      <c r="BP812" t="s">
        <v>82</v>
      </c>
      <c r="BQ812" t="s">
        <v>82</v>
      </c>
      <c r="BR812" t="s">
        <v>82</v>
      </c>
      <c r="BS812" t="s">
        <v>82</v>
      </c>
    </row>
    <row r="813" spans="1:71" x14ac:dyDescent="0.2">
      <c r="A813">
        <v>3367681</v>
      </c>
      <c r="B813" s="2">
        <v>45710.880649062499</v>
      </c>
      <c r="C813" s="3">
        <v>45710.880649062499</v>
      </c>
      <c r="D813" s="2">
        <v>45710.882156273146</v>
      </c>
      <c r="E813" s="3">
        <v>45710.882156273146</v>
      </c>
      <c r="F813" t="s">
        <v>183</v>
      </c>
      <c r="G813" t="s">
        <v>79</v>
      </c>
      <c r="H813" t="s">
        <v>101</v>
      </c>
      <c r="I813" s="4">
        <v>196.1</v>
      </c>
      <c r="K813" t="s">
        <v>82</v>
      </c>
      <c r="N813" t="s">
        <v>185</v>
      </c>
      <c r="O813" t="s">
        <v>114</v>
      </c>
      <c r="P813" t="s">
        <v>106</v>
      </c>
      <c r="Q813" t="s">
        <v>86</v>
      </c>
      <c r="R813" t="s">
        <v>82</v>
      </c>
      <c r="S813" t="s">
        <v>82</v>
      </c>
      <c r="T813" t="s">
        <v>82</v>
      </c>
      <c r="V813" t="s">
        <v>82</v>
      </c>
      <c r="W813" t="s">
        <v>82</v>
      </c>
      <c r="X813" t="s">
        <v>82</v>
      </c>
      <c r="Y813" s="3">
        <v>45710.880649062499</v>
      </c>
      <c r="Z813" s="3">
        <v>45710.880649062499</v>
      </c>
      <c r="AA813" s="3">
        <v>45710.881600462963</v>
      </c>
      <c r="AC813" t="s">
        <v>82</v>
      </c>
      <c r="AD813" t="s">
        <v>82</v>
      </c>
      <c r="AE813" t="s">
        <v>82</v>
      </c>
      <c r="AF813" t="s">
        <v>82</v>
      </c>
      <c r="AG813" t="s">
        <v>82</v>
      </c>
      <c r="AH813" t="s">
        <v>82</v>
      </c>
      <c r="AI813" t="s">
        <v>82</v>
      </c>
      <c r="AJ813" t="s">
        <v>82</v>
      </c>
      <c r="AK813" t="s">
        <v>82</v>
      </c>
      <c r="AL813" t="s">
        <v>82</v>
      </c>
      <c r="BD813" t="s">
        <v>82</v>
      </c>
      <c r="BE813" t="s">
        <v>82</v>
      </c>
      <c r="BF813" t="s">
        <v>82</v>
      </c>
      <c r="BG813" t="s">
        <v>88</v>
      </c>
      <c r="BH813" t="s">
        <v>89</v>
      </c>
      <c r="BL813" t="s">
        <v>82</v>
      </c>
      <c r="BM813" t="s">
        <v>82</v>
      </c>
      <c r="BN813" t="s">
        <v>82</v>
      </c>
      <c r="BO813" t="s">
        <v>82</v>
      </c>
      <c r="BP813" t="s">
        <v>82</v>
      </c>
      <c r="BQ813" t="s">
        <v>82</v>
      </c>
      <c r="BR813" t="s">
        <v>82</v>
      </c>
      <c r="BS813" t="s">
        <v>82</v>
      </c>
    </row>
    <row r="814" spans="1:71" x14ac:dyDescent="0.2">
      <c r="A814">
        <v>3367804</v>
      </c>
      <c r="B814" s="2">
        <v>45711.045512488425</v>
      </c>
      <c r="C814" s="3">
        <v>45711.045512488425</v>
      </c>
      <c r="D814" s="2">
        <v>45711.152799201387</v>
      </c>
      <c r="E814" s="3">
        <v>45711.152799201387</v>
      </c>
      <c r="F814" t="s">
        <v>190</v>
      </c>
      <c r="G814" t="s">
        <v>79</v>
      </c>
      <c r="H814" t="s">
        <v>101</v>
      </c>
      <c r="I814" s="4">
        <v>196</v>
      </c>
      <c r="K814" t="s">
        <v>129</v>
      </c>
      <c r="L814" t="s">
        <v>82</v>
      </c>
      <c r="N814" t="s">
        <v>83</v>
      </c>
      <c r="O814" t="s">
        <v>661</v>
      </c>
      <c r="P814" t="s">
        <v>194</v>
      </c>
      <c r="Q814" t="s">
        <v>86</v>
      </c>
      <c r="R814" t="s">
        <v>82</v>
      </c>
      <c r="S814" t="s">
        <v>82</v>
      </c>
      <c r="T814" t="s">
        <v>82</v>
      </c>
      <c r="V814" t="s">
        <v>82</v>
      </c>
      <c r="W814" t="s">
        <v>82</v>
      </c>
      <c r="X814" t="s">
        <v>82</v>
      </c>
      <c r="AC814" t="s">
        <v>87</v>
      </c>
      <c r="AD814" t="s">
        <v>82</v>
      </c>
      <c r="AE814" t="s">
        <v>82</v>
      </c>
      <c r="AF814" t="s">
        <v>82</v>
      </c>
      <c r="AG814" t="s">
        <v>82</v>
      </c>
      <c r="AH814" t="s">
        <v>82</v>
      </c>
      <c r="AI814" t="s">
        <v>82</v>
      </c>
      <c r="AJ814" t="s">
        <v>82</v>
      </c>
      <c r="AK814" t="s">
        <v>82</v>
      </c>
      <c r="AL814" t="s">
        <v>82</v>
      </c>
      <c r="BD814" t="s">
        <v>82</v>
      </c>
      <c r="BE814" t="s">
        <v>82</v>
      </c>
      <c r="BF814" t="s">
        <v>82</v>
      </c>
      <c r="BG814" t="s">
        <v>88</v>
      </c>
      <c r="BH814" t="s">
        <v>89</v>
      </c>
      <c r="BL814" t="s">
        <v>82</v>
      </c>
      <c r="BM814" t="s">
        <v>82</v>
      </c>
      <c r="BN814" t="s">
        <v>82</v>
      </c>
      <c r="BO814" t="s">
        <v>82</v>
      </c>
      <c r="BP814" t="s">
        <v>82</v>
      </c>
      <c r="BQ814" t="s">
        <v>82</v>
      </c>
      <c r="BR814" t="s">
        <v>82</v>
      </c>
      <c r="BS814" t="s">
        <v>82</v>
      </c>
    </row>
    <row r="815" spans="1:71" x14ac:dyDescent="0.2">
      <c r="A815">
        <v>3367942</v>
      </c>
      <c r="B815" s="2">
        <v>45711.439237604165</v>
      </c>
      <c r="C815" s="3">
        <v>45711.439237604165</v>
      </c>
      <c r="D815" s="2">
        <v>45712.134011979171</v>
      </c>
      <c r="E815" s="3">
        <v>45712.134011979171</v>
      </c>
      <c r="F815" t="s">
        <v>128</v>
      </c>
      <c r="G815" t="s">
        <v>79</v>
      </c>
      <c r="H815" t="s">
        <v>101</v>
      </c>
      <c r="I815" s="4">
        <v>196</v>
      </c>
      <c r="K815" t="s">
        <v>124</v>
      </c>
      <c r="L815" t="s">
        <v>82</v>
      </c>
      <c r="N815" t="s">
        <v>83</v>
      </c>
      <c r="O815" t="s">
        <v>662</v>
      </c>
      <c r="P815" t="s">
        <v>85</v>
      </c>
      <c r="Q815" t="s">
        <v>86</v>
      </c>
      <c r="R815" t="s">
        <v>82</v>
      </c>
      <c r="S815" t="s">
        <v>82</v>
      </c>
      <c r="T815" t="s">
        <v>82</v>
      </c>
      <c r="V815" t="s">
        <v>82</v>
      </c>
      <c r="W815" t="s">
        <v>82</v>
      </c>
      <c r="X815" t="s">
        <v>82</v>
      </c>
      <c r="AC815" t="s">
        <v>87</v>
      </c>
      <c r="AD815" t="s">
        <v>82</v>
      </c>
      <c r="AE815" t="s">
        <v>82</v>
      </c>
      <c r="AF815" t="s">
        <v>82</v>
      </c>
      <c r="AG815" t="s">
        <v>82</v>
      </c>
      <c r="AH815" t="s">
        <v>82</v>
      </c>
      <c r="AI815" t="s">
        <v>82</v>
      </c>
      <c r="AJ815" t="s">
        <v>82</v>
      </c>
      <c r="AK815" t="s">
        <v>82</v>
      </c>
      <c r="AL815" t="s">
        <v>82</v>
      </c>
      <c r="BD815" t="s">
        <v>82</v>
      </c>
      <c r="BE815" t="s">
        <v>82</v>
      </c>
      <c r="BF815" t="s">
        <v>82</v>
      </c>
      <c r="BG815" t="s">
        <v>88</v>
      </c>
      <c r="BH815" t="s">
        <v>89</v>
      </c>
      <c r="BL815" t="s">
        <v>82</v>
      </c>
      <c r="BM815" t="s">
        <v>82</v>
      </c>
      <c r="BN815" t="s">
        <v>82</v>
      </c>
      <c r="BO815" t="s">
        <v>82</v>
      </c>
      <c r="BP815" t="s">
        <v>82</v>
      </c>
      <c r="BQ815" t="s">
        <v>82</v>
      </c>
      <c r="BR815" t="s">
        <v>82</v>
      </c>
      <c r="BS815" t="s">
        <v>82</v>
      </c>
    </row>
    <row r="816" spans="1:71" x14ac:dyDescent="0.2">
      <c r="A816">
        <v>3368020</v>
      </c>
      <c r="B816" s="2">
        <v>45711.530048402783</v>
      </c>
      <c r="C816" s="3">
        <v>45711.530048402783</v>
      </c>
      <c r="D816" s="2">
        <v>45711.549633437498</v>
      </c>
      <c r="E816" s="3">
        <v>45711.549633437498</v>
      </c>
      <c r="F816" t="s">
        <v>110</v>
      </c>
      <c r="G816" t="s">
        <v>79</v>
      </c>
      <c r="H816" t="s">
        <v>101</v>
      </c>
      <c r="I816" s="4">
        <v>195.1</v>
      </c>
      <c r="K816" t="s">
        <v>129</v>
      </c>
      <c r="L816" t="s">
        <v>82</v>
      </c>
      <c r="N816" t="s">
        <v>130</v>
      </c>
      <c r="O816" t="s">
        <v>663</v>
      </c>
      <c r="P816" t="s">
        <v>158</v>
      </c>
      <c r="Q816" t="s">
        <v>86</v>
      </c>
      <c r="R816" t="s">
        <v>82</v>
      </c>
      <c r="S816" t="s">
        <v>82</v>
      </c>
      <c r="T816" t="s">
        <v>82</v>
      </c>
      <c r="V816" t="s">
        <v>82</v>
      </c>
      <c r="W816" t="s">
        <v>82</v>
      </c>
      <c r="X816" t="s">
        <v>82</v>
      </c>
      <c r="Y816" s="3">
        <v>45711.531075324077</v>
      </c>
      <c r="Z816" s="3">
        <v>45711.536551469908</v>
      </c>
      <c r="AA816" s="3">
        <v>45711.549519456021</v>
      </c>
      <c r="AC816" t="s">
        <v>82</v>
      </c>
      <c r="AD816" t="s">
        <v>82</v>
      </c>
      <c r="AE816" t="s">
        <v>82</v>
      </c>
      <c r="AF816" t="s">
        <v>82</v>
      </c>
      <c r="AG816" t="s">
        <v>82</v>
      </c>
      <c r="AH816" t="s">
        <v>82</v>
      </c>
      <c r="AI816" t="s">
        <v>82</v>
      </c>
      <c r="AJ816" t="s">
        <v>82</v>
      </c>
      <c r="AK816" t="s">
        <v>82</v>
      </c>
      <c r="AL816" t="s">
        <v>82</v>
      </c>
      <c r="AQ816">
        <v>1</v>
      </c>
      <c r="BD816" t="s">
        <v>82</v>
      </c>
      <c r="BE816" t="s">
        <v>82</v>
      </c>
      <c r="BF816" t="s">
        <v>82</v>
      </c>
      <c r="BG816" t="s">
        <v>88</v>
      </c>
      <c r="BH816" t="s">
        <v>89</v>
      </c>
      <c r="BL816" t="s">
        <v>82</v>
      </c>
      <c r="BM816" t="s">
        <v>82</v>
      </c>
      <c r="BN816" t="s">
        <v>82</v>
      </c>
      <c r="BO816" t="s">
        <v>82</v>
      </c>
      <c r="BP816" t="s">
        <v>82</v>
      </c>
      <c r="BQ816" t="s">
        <v>82</v>
      </c>
      <c r="BR816" t="s">
        <v>82</v>
      </c>
      <c r="BS816" t="s">
        <v>82</v>
      </c>
    </row>
    <row r="817" spans="1:71" x14ac:dyDescent="0.2">
      <c r="A817">
        <v>3368184</v>
      </c>
      <c r="B817" s="2">
        <v>45711.67900113426</v>
      </c>
      <c r="C817" s="3">
        <v>45711.67900113426</v>
      </c>
      <c r="D817" s="2">
        <v>45711.687061412042</v>
      </c>
      <c r="E817" s="3">
        <v>45711.687061412042</v>
      </c>
      <c r="F817" t="s">
        <v>213</v>
      </c>
      <c r="G817" t="s">
        <v>79</v>
      </c>
      <c r="H817" t="s">
        <v>101</v>
      </c>
      <c r="I817" s="4">
        <v>199.1</v>
      </c>
      <c r="K817" t="s">
        <v>82</v>
      </c>
      <c r="L817" t="s">
        <v>82</v>
      </c>
      <c r="N817" t="s">
        <v>130</v>
      </c>
      <c r="O817" t="s">
        <v>664</v>
      </c>
      <c r="P817" t="s">
        <v>132</v>
      </c>
      <c r="Q817" t="s">
        <v>86</v>
      </c>
      <c r="R817" t="s">
        <v>82</v>
      </c>
      <c r="S817" t="s">
        <v>82</v>
      </c>
      <c r="T817" t="s">
        <v>82</v>
      </c>
      <c r="V817" t="s">
        <v>82</v>
      </c>
      <c r="W817" t="s">
        <v>82</v>
      </c>
      <c r="X817" t="s">
        <v>82</v>
      </c>
      <c r="AC817" t="s">
        <v>82</v>
      </c>
      <c r="AD817" t="s">
        <v>82</v>
      </c>
      <c r="AE817" t="s">
        <v>82</v>
      </c>
      <c r="AF817" t="s">
        <v>82</v>
      </c>
      <c r="AG817" t="s">
        <v>82</v>
      </c>
      <c r="AH817" t="s">
        <v>82</v>
      </c>
      <c r="AI817" t="s">
        <v>82</v>
      </c>
      <c r="AJ817" t="s">
        <v>82</v>
      </c>
      <c r="AK817" t="s">
        <v>82</v>
      </c>
      <c r="AL817" t="s">
        <v>82</v>
      </c>
      <c r="BD817" t="s">
        <v>82</v>
      </c>
      <c r="BE817" t="s">
        <v>82</v>
      </c>
      <c r="BF817" t="s">
        <v>82</v>
      </c>
      <c r="BG817" t="s">
        <v>88</v>
      </c>
      <c r="BH817" t="s">
        <v>89</v>
      </c>
      <c r="BL817" t="s">
        <v>82</v>
      </c>
      <c r="BM817" t="s">
        <v>82</v>
      </c>
      <c r="BN817" t="s">
        <v>82</v>
      </c>
      <c r="BO817" t="s">
        <v>82</v>
      </c>
      <c r="BP817" t="s">
        <v>82</v>
      </c>
      <c r="BQ817" t="s">
        <v>82</v>
      </c>
      <c r="BR817" t="s">
        <v>82</v>
      </c>
      <c r="BS817" t="s">
        <v>82</v>
      </c>
    </row>
    <row r="818" spans="1:71" x14ac:dyDescent="0.2">
      <c r="A818">
        <v>3368537</v>
      </c>
      <c r="B818" s="2">
        <v>45712.268211759263</v>
      </c>
      <c r="C818" s="3">
        <v>45712.268211759263</v>
      </c>
      <c r="D818" s="2">
        <v>45720.668392025458</v>
      </c>
      <c r="E818" s="3">
        <v>45720.668392025458</v>
      </c>
      <c r="F818" t="s">
        <v>133</v>
      </c>
      <c r="G818" t="s">
        <v>79</v>
      </c>
      <c r="H818" t="s">
        <v>101</v>
      </c>
      <c r="I818" s="4">
        <v>198</v>
      </c>
      <c r="K818" t="s">
        <v>82</v>
      </c>
      <c r="L818" t="s">
        <v>82</v>
      </c>
      <c r="N818" t="s">
        <v>97</v>
      </c>
      <c r="O818" t="s">
        <v>111</v>
      </c>
      <c r="P818" t="s">
        <v>99</v>
      </c>
      <c r="Q818" t="s">
        <v>86</v>
      </c>
      <c r="R818" t="s">
        <v>82</v>
      </c>
      <c r="S818" t="s">
        <v>82</v>
      </c>
      <c r="T818" t="s">
        <v>82</v>
      </c>
      <c r="V818" t="s">
        <v>82</v>
      </c>
      <c r="W818" t="s">
        <v>82</v>
      </c>
      <c r="X818" t="s">
        <v>82</v>
      </c>
      <c r="AC818" t="s">
        <v>82</v>
      </c>
      <c r="AD818" t="s">
        <v>82</v>
      </c>
      <c r="AE818" t="s">
        <v>82</v>
      </c>
      <c r="AF818" t="s">
        <v>82</v>
      </c>
      <c r="AG818" t="s">
        <v>82</v>
      </c>
      <c r="AH818" t="s">
        <v>82</v>
      </c>
      <c r="AI818" t="s">
        <v>82</v>
      </c>
      <c r="AJ818" t="s">
        <v>82</v>
      </c>
      <c r="AK818" t="s">
        <v>82</v>
      </c>
      <c r="AL818" t="s">
        <v>82</v>
      </c>
      <c r="BD818" t="s">
        <v>82</v>
      </c>
      <c r="BE818" t="s">
        <v>82</v>
      </c>
      <c r="BF818" t="s">
        <v>82</v>
      </c>
      <c r="BG818" t="s">
        <v>88</v>
      </c>
      <c r="BH818" t="s">
        <v>89</v>
      </c>
      <c r="BL818" t="s">
        <v>82</v>
      </c>
      <c r="BM818" t="s">
        <v>82</v>
      </c>
      <c r="BN818" t="s">
        <v>82</v>
      </c>
      <c r="BO818" t="s">
        <v>82</v>
      </c>
      <c r="BP818" t="s">
        <v>82</v>
      </c>
      <c r="BQ818" t="s">
        <v>82</v>
      </c>
      <c r="BR818" t="s">
        <v>82</v>
      </c>
      <c r="BS818" t="s">
        <v>82</v>
      </c>
    </row>
    <row r="819" spans="1:71" x14ac:dyDescent="0.2">
      <c r="A819">
        <v>3368620</v>
      </c>
      <c r="B819" s="2">
        <v>45712.321610972227</v>
      </c>
      <c r="C819" s="3">
        <v>45712.321610972227</v>
      </c>
      <c r="D819" s="2">
        <v>45712.323647708334</v>
      </c>
      <c r="E819" s="3">
        <v>45712.323647708334</v>
      </c>
      <c r="F819" t="s">
        <v>112</v>
      </c>
      <c r="G819" t="s">
        <v>79</v>
      </c>
      <c r="H819" t="s">
        <v>101</v>
      </c>
      <c r="I819" s="4">
        <v>196</v>
      </c>
      <c r="K819" t="s">
        <v>220</v>
      </c>
      <c r="L819" t="s">
        <v>82</v>
      </c>
      <c r="N819" t="s">
        <v>97</v>
      </c>
      <c r="O819" t="s">
        <v>665</v>
      </c>
      <c r="P819" t="s">
        <v>160</v>
      </c>
      <c r="Q819" t="s">
        <v>86</v>
      </c>
      <c r="R819" t="s">
        <v>82</v>
      </c>
      <c r="S819" t="s">
        <v>82</v>
      </c>
      <c r="T819" t="s">
        <v>82</v>
      </c>
      <c r="V819" t="s">
        <v>82</v>
      </c>
      <c r="W819" t="s">
        <v>82</v>
      </c>
      <c r="X819" t="s">
        <v>82</v>
      </c>
      <c r="Y819" s="3">
        <v>45712.322084687505</v>
      </c>
      <c r="AA819" s="3">
        <v>45712.323634212968</v>
      </c>
      <c r="AC819" t="s">
        <v>82</v>
      </c>
      <c r="AD819" t="s">
        <v>82</v>
      </c>
      <c r="AE819" t="s">
        <v>82</v>
      </c>
      <c r="AF819" t="s">
        <v>82</v>
      </c>
      <c r="AG819" t="s">
        <v>82</v>
      </c>
      <c r="AH819" t="s">
        <v>82</v>
      </c>
      <c r="AI819" t="s">
        <v>82</v>
      </c>
      <c r="AJ819" t="s">
        <v>82</v>
      </c>
      <c r="AK819" t="s">
        <v>82</v>
      </c>
      <c r="AL819" t="s">
        <v>82</v>
      </c>
      <c r="BD819" t="s">
        <v>82</v>
      </c>
      <c r="BE819" t="s">
        <v>82</v>
      </c>
      <c r="BF819" t="s">
        <v>82</v>
      </c>
      <c r="BG819" t="s">
        <v>88</v>
      </c>
      <c r="BH819" t="s">
        <v>89</v>
      </c>
      <c r="BL819" t="s">
        <v>82</v>
      </c>
      <c r="BM819" t="s">
        <v>82</v>
      </c>
      <c r="BN819" t="s">
        <v>82</v>
      </c>
      <c r="BO819" t="s">
        <v>82</v>
      </c>
      <c r="BP819" t="s">
        <v>82</v>
      </c>
      <c r="BQ819" t="s">
        <v>82</v>
      </c>
      <c r="BR819" t="s">
        <v>82</v>
      </c>
      <c r="BS819" t="s">
        <v>82</v>
      </c>
    </row>
    <row r="820" spans="1:71" x14ac:dyDescent="0.2">
      <c r="A820">
        <v>3368625</v>
      </c>
      <c r="B820" s="2">
        <v>45712.323019513889</v>
      </c>
      <c r="C820" s="3">
        <v>45712.323019513889</v>
      </c>
      <c r="D820" s="2">
        <v>45712.332810995373</v>
      </c>
      <c r="E820" s="3">
        <v>45712.332810995373</v>
      </c>
      <c r="F820" t="s">
        <v>112</v>
      </c>
      <c r="G820" t="s">
        <v>79</v>
      </c>
      <c r="H820" t="s">
        <v>80</v>
      </c>
      <c r="I820" s="4">
        <v>198.3</v>
      </c>
      <c r="K820" t="s">
        <v>82</v>
      </c>
      <c r="N820" t="s">
        <v>256</v>
      </c>
      <c r="O820" t="s">
        <v>666</v>
      </c>
      <c r="P820" t="s">
        <v>106</v>
      </c>
      <c r="Q820" t="s">
        <v>86</v>
      </c>
      <c r="R820" t="s">
        <v>82</v>
      </c>
      <c r="S820" t="s">
        <v>82</v>
      </c>
      <c r="T820" t="s">
        <v>82</v>
      </c>
      <c r="V820" t="s">
        <v>82</v>
      </c>
      <c r="W820" t="s">
        <v>82</v>
      </c>
      <c r="X820" t="s">
        <v>82</v>
      </c>
      <c r="Y820" s="3">
        <v>45712.323019513889</v>
      </c>
      <c r="Z820" s="3">
        <v>45712.323019513889</v>
      </c>
      <c r="AA820" s="3">
        <v>45712.333098252318</v>
      </c>
      <c r="AC820" t="s">
        <v>82</v>
      </c>
      <c r="AD820" t="s">
        <v>82</v>
      </c>
      <c r="AE820" t="s">
        <v>82</v>
      </c>
      <c r="AF820" t="s">
        <v>82</v>
      </c>
      <c r="AG820" t="s">
        <v>82</v>
      </c>
      <c r="AH820" t="s">
        <v>82</v>
      </c>
      <c r="AI820" t="s">
        <v>82</v>
      </c>
      <c r="AJ820" t="s">
        <v>82</v>
      </c>
      <c r="AK820" t="s">
        <v>82</v>
      </c>
      <c r="AL820" t="s">
        <v>82</v>
      </c>
      <c r="BD820" t="s">
        <v>82</v>
      </c>
      <c r="BE820" t="s">
        <v>82</v>
      </c>
      <c r="BF820" t="s">
        <v>82</v>
      </c>
      <c r="BG820" t="s">
        <v>88</v>
      </c>
      <c r="BH820" t="s">
        <v>89</v>
      </c>
      <c r="BL820" t="s">
        <v>82</v>
      </c>
      <c r="BM820" t="s">
        <v>82</v>
      </c>
      <c r="BN820" t="s">
        <v>82</v>
      </c>
      <c r="BO820" t="s">
        <v>82</v>
      </c>
      <c r="BP820" t="s">
        <v>82</v>
      </c>
      <c r="BQ820" t="s">
        <v>82</v>
      </c>
      <c r="BR820" t="s">
        <v>82</v>
      </c>
      <c r="BS820" t="s">
        <v>82</v>
      </c>
    </row>
    <row r="821" spans="1:71" x14ac:dyDescent="0.2">
      <c r="A821">
        <v>3368626</v>
      </c>
      <c r="B821" s="2">
        <v>45712.323141759261</v>
      </c>
      <c r="C821" s="3">
        <v>45712.323141759261</v>
      </c>
      <c r="D821" s="2">
        <v>45712.326175520837</v>
      </c>
      <c r="E821" s="3">
        <v>45712.326175520837</v>
      </c>
      <c r="F821" t="s">
        <v>112</v>
      </c>
      <c r="G821" t="s">
        <v>79</v>
      </c>
      <c r="H821" t="s">
        <v>80</v>
      </c>
      <c r="I821" s="4">
        <v>198.5</v>
      </c>
      <c r="K821" t="s">
        <v>82</v>
      </c>
      <c r="N821" t="s">
        <v>256</v>
      </c>
      <c r="O821" t="s">
        <v>667</v>
      </c>
      <c r="P821" t="s">
        <v>106</v>
      </c>
      <c r="Q821" t="s">
        <v>86</v>
      </c>
      <c r="R821" t="s">
        <v>82</v>
      </c>
      <c r="S821" t="s">
        <v>82</v>
      </c>
      <c r="T821" t="s">
        <v>82</v>
      </c>
      <c r="V821" t="s">
        <v>82</v>
      </c>
      <c r="W821" t="s">
        <v>82</v>
      </c>
      <c r="X821" t="s">
        <v>82</v>
      </c>
      <c r="Y821" s="3">
        <v>45712.323141759261</v>
      </c>
      <c r="Z821" s="3">
        <v>45712.323141759261</v>
      </c>
      <c r="AA821" s="3">
        <v>45712.326158171301</v>
      </c>
      <c r="AC821" t="s">
        <v>82</v>
      </c>
      <c r="AD821" t="s">
        <v>82</v>
      </c>
      <c r="AE821" t="s">
        <v>82</v>
      </c>
      <c r="AF821" t="s">
        <v>82</v>
      </c>
      <c r="AG821" t="s">
        <v>82</v>
      </c>
      <c r="AH821" t="s">
        <v>82</v>
      </c>
      <c r="AI821" t="s">
        <v>82</v>
      </c>
      <c r="AJ821" t="s">
        <v>82</v>
      </c>
      <c r="AK821" t="s">
        <v>82</v>
      </c>
      <c r="AL821" t="s">
        <v>82</v>
      </c>
      <c r="BD821" t="s">
        <v>82</v>
      </c>
      <c r="BE821" t="s">
        <v>82</v>
      </c>
      <c r="BF821" t="s">
        <v>82</v>
      </c>
      <c r="BG821" t="s">
        <v>88</v>
      </c>
      <c r="BH821" t="s">
        <v>89</v>
      </c>
      <c r="BL821" t="s">
        <v>82</v>
      </c>
      <c r="BM821" t="s">
        <v>82</v>
      </c>
      <c r="BN821" t="s">
        <v>82</v>
      </c>
      <c r="BO821" t="s">
        <v>82</v>
      </c>
      <c r="BP821" t="s">
        <v>82</v>
      </c>
      <c r="BQ821" t="s">
        <v>82</v>
      </c>
      <c r="BR821" t="s">
        <v>82</v>
      </c>
      <c r="BS821" t="s">
        <v>82</v>
      </c>
    </row>
    <row r="822" spans="1:71" x14ac:dyDescent="0.2">
      <c r="A822">
        <v>3368672</v>
      </c>
      <c r="B822" s="2">
        <v>45712.34575518519</v>
      </c>
      <c r="C822" s="3">
        <v>45712.34575518519</v>
      </c>
      <c r="D822" s="2">
        <v>45712.367672731481</v>
      </c>
      <c r="E822" s="3">
        <v>45712.367672731481</v>
      </c>
      <c r="F822" t="s">
        <v>217</v>
      </c>
      <c r="G822" t="s">
        <v>79</v>
      </c>
      <c r="H822" t="s">
        <v>101</v>
      </c>
      <c r="I822" s="4">
        <v>199.1</v>
      </c>
      <c r="K822" t="s">
        <v>124</v>
      </c>
      <c r="L822" t="s">
        <v>82</v>
      </c>
      <c r="N822" t="s">
        <v>92</v>
      </c>
      <c r="O822" t="s">
        <v>114</v>
      </c>
      <c r="P822" t="s">
        <v>94</v>
      </c>
      <c r="Q822" t="s">
        <v>86</v>
      </c>
      <c r="R822" t="s">
        <v>82</v>
      </c>
      <c r="S822" t="s">
        <v>82</v>
      </c>
      <c r="T822" t="s">
        <v>82</v>
      </c>
      <c r="V822" t="s">
        <v>82</v>
      </c>
      <c r="W822" t="s">
        <v>87</v>
      </c>
      <c r="X822" t="s">
        <v>82</v>
      </c>
      <c r="Y822" s="3">
        <v>45712.348204444439</v>
      </c>
      <c r="Z822" s="3">
        <v>45712.354711145832</v>
      </c>
      <c r="AA822" s="3">
        <v>45712.367605150459</v>
      </c>
      <c r="AC822" t="s">
        <v>87</v>
      </c>
      <c r="AD822" t="s">
        <v>82</v>
      </c>
      <c r="AE822" t="s">
        <v>82</v>
      </c>
      <c r="AF822" t="s">
        <v>82</v>
      </c>
      <c r="AG822" t="s">
        <v>82</v>
      </c>
      <c r="AH822" t="s">
        <v>82</v>
      </c>
      <c r="AI822" t="s">
        <v>82</v>
      </c>
      <c r="AJ822" t="s">
        <v>82</v>
      </c>
      <c r="AK822" t="s">
        <v>82</v>
      </c>
      <c r="AL822" t="s">
        <v>82</v>
      </c>
      <c r="AP822">
        <v>1</v>
      </c>
      <c r="BD822" t="s">
        <v>82</v>
      </c>
      <c r="BE822" t="s">
        <v>82</v>
      </c>
      <c r="BF822" t="s">
        <v>82</v>
      </c>
      <c r="BG822" t="s">
        <v>88</v>
      </c>
      <c r="BH822" t="s">
        <v>89</v>
      </c>
      <c r="BL822" t="s">
        <v>82</v>
      </c>
      <c r="BM822" t="s">
        <v>82</v>
      </c>
      <c r="BN822" t="s">
        <v>82</v>
      </c>
      <c r="BO822" t="s">
        <v>82</v>
      </c>
      <c r="BP822" t="s">
        <v>82</v>
      </c>
      <c r="BQ822" t="s">
        <v>82</v>
      </c>
      <c r="BR822" t="s">
        <v>82</v>
      </c>
      <c r="BS822" t="s">
        <v>82</v>
      </c>
    </row>
    <row r="823" spans="1:71" x14ac:dyDescent="0.2">
      <c r="A823">
        <v>3368961</v>
      </c>
      <c r="B823" s="2">
        <v>45712.518238657409</v>
      </c>
      <c r="C823" s="3">
        <v>45712.518238657409</v>
      </c>
      <c r="D823" s="2">
        <v>45712.545468576391</v>
      </c>
      <c r="E823" s="3">
        <v>45712.545468576391</v>
      </c>
      <c r="F823" t="s">
        <v>217</v>
      </c>
      <c r="G823" t="s">
        <v>79</v>
      </c>
      <c r="H823" t="s">
        <v>80</v>
      </c>
      <c r="I823" s="4">
        <v>198</v>
      </c>
      <c r="K823" t="s">
        <v>82</v>
      </c>
      <c r="L823" t="s">
        <v>82</v>
      </c>
      <c r="N823" t="s">
        <v>256</v>
      </c>
      <c r="O823" t="s">
        <v>550</v>
      </c>
      <c r="P823" t="s">
        <v>94</v>
      </c>
      <c r="Q823" t="s">
        <v>86</v>
      </c>
      <c r="R823" t="s">
        <v>82</v>
      </c>
      <c r="S823" t="s">
        <v>82</v>
      </c>
      <c r="T823" t="s">
        <v>82</v>
      </c>
      <c r="V823" t="s">
        <v>82</v>
      </c>
      <c r="W823" t="s">
        <v>82</v>
      </c>
      <c r="X823" t="s">
        <v>82</v>
      </c>
      <c r="AC823" t="s">
        <v>87</v>
      </c>
      <c r="AD823" t="s">
        <v>82</v>
      </c>
      <c r="AE823" t="s">
        <v>82</v>
      </c>
      <c r="AF823" t="s">
        <v>82</v>
      </c>
      <c r="AG823" t="s">
        <v>82</v>
      </c>
      <c r="AH823" t="s">
        <v>82</v>
      </c>
      <c r="AI823" t="s">
        <v>82</v>
      </c>
      <c r="AJ823" t="s">
        <v>82</v>
      </c>
      <c r="AK823" t="s">
        <v>82</v>
      </c>
      <c r="AL823" t="s">
        <v>82</v>
      </c>
      <c r="BD823" t="s">
        <v>82</v>
      </c>
      <c r="BE823" t="s">
        <v>82</v>
      </c>
      <c r="BF823" t="s">
        <v>82</v>
      </c>
      <c r="BG823" t="s">
        <v>88</v>
      </c>
      <c r="BH823" t="s">
        <v>89</v>
      </c>
      <c r="BL823" t="s">
        <v>82</v>
      </c>
      <c r="BM823" t="s">
        <v>82</v>
      </c>
      <c r="BN823" t="s">
        <v>82</v>
      </c>
      <c r="BO823" t="s">
        <v>82</v>
      </c>
      <c r="BP823" t="s">
        <v>82</v>
      </c>
      <c r="BQ823" t="s">
        <v>82</v>
      </c>
      <c r="BR823" t="s">
        <v>82</v>
      </c>
      <c r="BS823" t="s">
        <v>82</v>
      </c>
    </row>
    <row r="824" spans="1:71" hidden="1" x14ac:dyDescent="0.2">
      <c r="A824">
        <v>3369053</v>
      </c>
      <c r="B824" s="2">
        <v>45712.566581388892</v>
      </c>
      <c r="C824" s="3">
        <v>45712.566581388892</v>
      </c>
      <c r="D824" s="2">
        <v>45712.584527638886</v>
      </c>
      <c r="E824" s="3">
        <v>45712.584527638886</v>
      </c>
      <c r="F824" t="s">
        <v>181</v>
      </c>
      <c r="G824" t="s">
        <v>79</v>
      </c>
      <c r="H824" t="s">
        <v>80</v>
      </c>
      <c r="I824" s="4">
        <v>120</v>
      </c>
      <c r="K824" t="s">
        <v>82</v>
      </c>
      <c r="L824" t="s">
        <v>82</v>
      </c>
      <c r="N824" t="s">
        <v>600</v>
      </c>
      <c r="O824" t="s">
        <v>668</v>
      </c>
      <c r="P824" t="s">
        <v>85</v>
      </c>
      <c r="Q824" t="s">
        <v>95</v>
      </c>
      <c r="R824" t="s">
        <v>82</v>
      </c>
      <c r="S824" t="s">
        <v>82</v>
      </c>
      <c r="T824" t="s">
        <v>82</v>
      </c>
      <c r="V824" t="s">
        <v>82</v>
      </c>
      <c r="W824" t="s">
        <v>87</v>
      </c>
      <c r="X824" t="s">
        <v>82</v>
      </c>
      <c r="Y824" s="3">
        <v>45712.566903333332</v>
      </c>
      <c r="Z824" s="3">
        <v>45712.571032222222</v>
      </c>
      <c r="AA824" s="3">
        <v>45712.584514155096</v>
      </c>
      <c r="AC824" t="s">
        <v>82</v>
      </c>
      <c r="AD824" t="s">
        <v>82</v>
      </c>
      <c r="AE824" t="s">
        <v>82</v>
      </c>
      <c r="AF824" t="s">
        <v>82</v>
      </c>
      <c r="AG824" t="s">
        <v>82</v>
      </c>
      <c r="AH824" t="s">
        <v>82</v>
      </c>
      <c r="AI824" t="s">
        <v>82</v>
      </c>
      <c r="AJ824" t="s">
        <v>82</v>
      </c>
      <c r="AK824" t="s">
        <v>82</v>
      </c>
      <c r="AL824" t="s">
        <v>82</v>
      </c>
      <c r="AP824">
        <v>1</v>
      </c>
      <c r="BD824" t="s">
        <v>82</v>
      </c>
      <c r="BE824" t="s">
        <v>82</v>
      </c>
      <c r="BF824" t="s">
        <v>82</v>
      </c>
      <c r="BG824" t="s">
        <v>88</v>
      </c>
      <c r="BH824" t="s">
        <v>89</v>
      </c>
      <c r="BL824" t="s">
        <v>82</v>
      </c>
      <c r="BM824" t="s">
        <v>82</v>
      </c>
      <c r="BN824" t="s">
        <v>82</v>
      </c>
      <c r="BO824" t="s">
        <v>82</v>
      </c>
      <c r="BP824" t="s">
        <v>82</v>
      </c>
      <c r="BQ824" t="s">
        <v>82</v>
      </c>
      <c r="BR824" t="s">
        <v>82</v>
      </c>
      <c r="BS824" t="s">
        <v>82</v>
      </c>
    </row>
    <row r="825" spans="1:71" hidden="1" x14ac:dyDescent="0.2">
      <c r="A825">
        <v>3369406</v>
      </c>
      <c r="B825" s="2">
        <v>45712.729174178239</v>
      </c>
      <c r="C825" s="3">
        <v>45712.729174178239</v>
      </c>
      <c r="D825" s="2">
        <v>45712.764023935189</v>
      </c>
      <c r="E825" s="3">
        <v>45712.764023935189</v>
      </c>
      <c r="F825" t="s">
        <v>207</v>
      </c>
      <c r="G825" t="s">
        <v>79</v>
      </c>
      <c r="H825" t="s">
        <v>101</v>
      </c>
      <c r="I825" s="4">
        <v>193.9</v>
      </c>
      <c r="K825" t="s">
        <v>82</v>
      </c>
      <c r="L825" t="s">
        <v>82</v>
      </c>
      <c r="N825" t="s">
        <v>104</v>
      </c>
      <c r="O825" t="s">
        <v>556</v>
      </c>
      <c r="P825" t="s">
        <v>94</v>
      </c>
      <c r="Q825" t="s">
        <v>86</v>
      </c>
      <c r="R825" t="s">
        <v>82</v>
      </c>
      <c r="S825" t="s">
        <v>82</v>
      </c>
      <c r="T825" t="s">
        <v>82</v>
      </c>
      <c r="V825" t="s">
        <v>82</v>
      </c>
      <c r="W825" t="s">
        <v>82</v>
      </c>
      <c r="X825" t="s">
        <v>82</v>
      </c>
      <c r="Y825" s="3">
        <v>45712.729909178241</v>
      </c>
      <c r="Z825" s="3">
        <v>45712.728276018519</v>
      </c>
      <c r="AA825" s="3">
        <v>45712.763864849534</v>
      </c>
      <c r="AC825" t="s">
        <v>87</v>
      </c>
      <c r="AD825" t="s">
        <v>82</v>
      </c>
      <c r="AE825" t="s">
        <v>82</v>
      </c>
      <c r="AF825" t="s">
        <v>82</v>
      </c>
      <c r="AG825" t="s">
        <v>82</v>
      </c>
      <c r="AH825" t="s">
        <v>82</v>
      </c>
      <c r="AI825" t="s">
        <v>82</v>
      </c>
      <c r="AJ825" t="s">
        <v>82</v>
      </c>
      <c r="AK825" t="s">
        <v>82</v>
      </c>
      <c r="AL825" t="s">
        <v>82</v>
      </c>
      <c r="AP825">
        <v>2</v>
      </c>
      <c r="BD825" t="s">
        <v>82</v>
      </c>
      <c r="BE825" t="s">
        <v>82</v>
      </c>
      <c r="BF825" t="s">
        <v>82</v>
      </c>
      <c r="BG825" t="s">
        <v>88</v>
      </c>
      <c r="BH825" t="s">
        <v>89</v>
      </c>
      <c r="BL825" t="s">
        <v>82</v>
      </c>
      <c r="BM825" t="s">
        <v>82</v>
      </c>
      <c r="BN825" t="s">
        <v>82</v>
      </c>
      <c r="BO825" t="s">
        <v>82</v>
      </c>
      <c r="BP825" t="s">
        <v>82</v>
      </c>
      <c r="BQ825" t="s">
        <v>82</v>
      </c>
      <c r="BR825" t="s">
        <v>82</v>
      </c>
      <c r="BS825" t="s">
        <v>82</v>
      </c>
    </row>
    <row r="826" spans="1:71" x14ac:dyDescent="0.2">
      <c r="A826">
        <v>3369462</v>
      </c>
      <c r="B826" s="2">
        <v>45712.761521585649</v>
      </c>
      <c r="C826" s="3">
        <v>45712.761521585649</v>
      </c>
      <c r="D826" s="2">
        <v>45712.775000740745</v>
      </c>
      <c r="E826" s="3">
        <v>45712.775000740745</v>
      </c>
      <c r="F826" t="s">
        <v>110</v>
      </c>
      <c r="G826" t="s">
        <v>79</v>
      </c>
      <c r="H826" t="s">
        <v>101</v>
      </c>
      <c r="I826" s="4">
        <v>195</v>
      </c>
      <c r="K826" t="s">
        <v>129</v>
      </c>
      <c r="L826" t="s">
        <v>82</v>
      </c>
      <c r="N826" t="s">
        <v>92</v>
      </c>
      <c r="O826" t="s">
        <v>174</v>
      </c>
      <c r="P826" t="s">
        <v>158</v>
      </c>
      <c r="Q826" t="s">
        <v>86</v>
      </c>
      <c r="R826" t="s">
        <v>82</v>
      </c>
      <c r="S826" t="s">
        <v>82</v>
      </c>
      <c r="T826" t="s">
        <v>82</v>
      </c>
      <c r="V826" t="s">
        <v>82</v>
      </c>
      <c r="W826" t="s">
        <v>82</v>
      </c>
      <c r="X826" t="s">
        <v>82</v>
      </c>
      <c r="Y826" s="3">
        <v>45712.76229893518</v>
      </c>
      <c r="Z826" s="3">
        <v>45712.765382488426</v>
      </c>
      <c r="AA826" s="3">
        <v>45712.774986574077</v>
      </c>
      <c r="AC826" t="s">
        <v>82</v>
      </c>
      <c r="AD826" t="s">
        <v>82</v>
      </c>
      <c r="AE826" t="s">
        <v>82</v>
      </c>
      <c r="AF826" t="s">
        <v>82</v>
      </c>
      <c r="AG826" t="s">
        <v>82</v>
      </c>
      <c r="AH826" t="s">
        <v>82</v>
      </c>
      <c r="AI826" t="s">
        <v>82</v>
      </c>
      <c r="AJ826" t="s">
        <v>82</v>
      </c>
      <c r="AK826" t="s">
        <v>82</v>
      </c>
      <c r="AL826" t="s">
        <v>82</v>
      </c>
      <c r="BD826" t="s">
        <v>82</v>
      </c>
      <c r="BE826" t="s">
        <v>82</v>
      </c>
      <c r="BF826" t="s">
        <v>82</v>
      </c>
      <c r="BG826" t="s">
        <v>88</v>
      </c>
      <c r="BH826" t="s">
        <v>89</v>
      </c>
      <c r="BL826" t="s">
        <v>82</v>
      </c>
      <c r="BM826" t="s">
        <v>82</v>
      </c>
      <c r="BN826" t="s">
        <v>82</v>
      </c>
      <c r="BO826" t="s">
        <v>82</v>
      </c>
      <c r="BP826" t="s">
        <v>82</v>
      </c>
      <c r="BQ826" t="s">
        <v>82</v>
      </c>
      <c r="BR826" t="s">
        <v>82</v>
      </c>
      <c r="BS826" t="s">
        <v>82</v>
      </c>
    </row>
    <row r="827" spans="1:71" hidden="1" x14ac:dyDescent="0.2">
      <c r="A827">
        <v>3369529</v>
      </c>
      <c r="B827" s="2">
        <v>45712.830542812502</v>
      </c>
      <c r="C827" s="3">
        <v>45712.830542812502</v>
      </c>
      <c r="D827" s="2">
        <v>45712.861607222221</v>
      </c>
      <c r="E827" s="3">
        <v>45712.861607222221</v>
      </c>
      <c r="F827" t="s">
        <v>207</v>
      </c>
      <c r="G827" t="s">
        <v>79</v>
      </c>
      <c r="H827" t="s">
        <v>101</v>
      </c>
      <c r="I827" s="4">
        <v>123.5</v>
      </c>
      <c r="K827" t="s">
        <v>82</v>
      </c>
      <c r="L827" t="s">
        <v>82</v>
      </c>
      <c r="N827" t="s">
        <v>92</v>
      </c>
      <c r="O827" t="s">
        <v>114</v>
      </c>
      <c r="P827" t="s">
        <v>118</v>
      </c>
      <c r="Q827" t="s">
        <v>95</v>
      </c>
      <c r="R827" t="s">
        <v>82</v>
      </c>
      <c r="S827" t="s">
        <v>82</v>
      </c>
      <c r="T827" t="s">
        <v>82</v>
      </c>
      <c r="V827" t="s">
        <v>82</v>
      </c>
      <c r="W827" t="s">
        <v>82</v>
      </c>
      <c r="X827" t="s">
        <v>82</v>
      </c>
      <c r="Y827" s="3">
        <v>45712.830796284718</v>
      </c>
      <c r="Z827" s="3">
        <v>45712.840685173607</v>
      </c>
      <c r="AA827" s="3">
        <v>45712.861581215278</v>
      </c>
      <c r="AC827" t="s">
        <v>82</v>
      </c>
      <c r="AD827" t="s">
        <v>82</v>
      </c>
      <c r="AE827" t="s">
        <v>82</v>
      </c>
      <c r="AF827" t="s">
        <v>82</v>
      </c>
      <c r="AG827" t="s">
        <v>82</v>
      </c>
      <c r="AH827" t="s">
        <v>82</v>
      </c>
      <c r="AI827" t="s">
        <v>82</v>
      </c>
      <c r="AJ827" t="s">
        <v>82</v>
      </c>
      <c r="AK827" t="s">
        <v>82</v>
      </c>
      <c r="AL827" t="s">
        <v>82</v>
      </c>
      <c r="AP827">
        <v>1</v>
      </c>
      <c r="BD827" t="s">
        <v>82</v>
      </c>
      <c r="BE827" t="s">
        <v>82</v>
      </c>
      <c r="BF827" t="s">
        <v>82</v>
      </c>
      <c r="BG827" t="s">
        <v>88</v>
      </c>
      <c r="BH827" t="s">
        <v>89</v>
      </c>
      <c r="BL827" t="s">
        <v>82</v>
      </c>
      <c r="BM827" t="s">
        <v>82</v>
      </c>
      <c r="BN827" t="s">
        <v>82</v>
      </c>
      <c r="BO827" t="s">
        <v>82</v>
      </c>
      <c r="BP827" t="s">
        <v>82</v>
      </c>
      <c r="BQ827" t="s">
        <v>82</v>
      </c>
      <c r="BR827" t="s">
        <v>82</v>
      </c>
      <c r="BS827" t="s">
        <v>82</v>
      </c>
    </row>
    <row r="828" spans="1:71" x14ac:dyDescent="0.2">
      <c r="A828">
        <v>3369600</v>
      </c>
      <c r="B828" s="2">
        <v>45712.917722893515</v>
      </c>
      <c r="C828" s="3">
        <v>45712.917722893515</v>
      </c>
      <c r="D828" s="2">
        <v>45713.237047430557</v>
      </c>
      <c r="E828" s="3">
        <v>45713.237047430557</v>
      </c>
      <c r="F828" t="s">
        <v>115</v>
      </c>
      <c r="G828" t="s">
        <v>79</v>
      </c>
      <c r="H828" t="s">
        <v>101</v>
      </c>
      <c r="I828" s="4">
        <v>199</v>
      </c>
      <c r="J828" s="4">
        <v>197</v>
      </c>
      <c r="K828" t="s">
        <v>82</v>
      </c>
      <c r="L828" t="s">
        <v>82</v>
      </c>
      <c r="N828" t="s">
        <v>83</v>
      </c>
      <c r="O828" t="s">
        <v>669</v>
      </c>
      <c r="P828" t="s">
        <v>85</v>
      </c>
      <c r="Q828" t="s">
        <v>86</v>
      </c>
      <c r="R828" t="s">
        <v>82</v>
      </c>
      <c r="S828" t="s">
        <v>82</v>
      </c>
      <c r="T828" t="s">
        <v>82</v>
      </c>
      <c r="V828" t="s">
        <v>82</v>
      </c>
      <c r="W828" t="s">
        <v>82</v>
      </c>
      <c r="X828" t="s">
        <v>82</v>
      </c>
      <c r="AC828" t="s">
        <v>87</v>
      </c>
      <c r="AD828" t="s">
        <v>82</v>
      </c>
      <c r="AE828" t="s">
        <v>82</v>
      </c>
      <c r="AF828" t="s">
        <v>82</v>
      </c>
      <c r="AG828" t="s">
        <v>82</v>
      </c>
      <c r="AH828" t="s">
        <v>82</v>
      </c>
      <c r="AI828" t="s">
        <v>82</v>
      </c>
      <c r="AJ828" t="s">
        <v>82</v>
      </c>
      <c r="AK828" t="s">
        <v>82</v>
      </c>
      <c r="AL828" t="s">
        <v>82</v>
      </c>
      <c r="BD828" t="s">
        <v>82</v>
      </c>
      <c r="BE828" t="s">
        <v>82</v>
      </c>
      <c r="BF828" t="s">
        <v>82</v>
      </c>
      <c r="BG828" t="s">
        <v>88</v>
      </c>
      <c r="BH828" t="s">
        <v>89</v>
      </c>
      <c r="BL828" t="s">
        <v>82</v>
      </c>
      <c r="BM828" t="s">
        <v>82</v>
      </c>
      <c r="BN828" t="s">
        <v>87</v>
      </c>
      <c r="BO828" t="s">
        <v>82</v>
      </c>
      <c r="BP828" t="s">
        <v>82</v>
      </c>
      <c r="BQ828" t="s">
        <v>82</v>
      </c>
      <c r="BR828" t="s">
        <v>82</v>
      </c>
      <c r="BS828" t="s">
        <v>82</v>
      </c>
    </row>
    <row r="829" spans="1:71" x14ac:dyDescent="0.2">
      <c r="A829">
        <v>3369714</v>
      </c>
      <c r="B829" s="2">
        <v>45713.274736851847</v>
      </c>
      <c r="C829" s="3">
        <v>45713.274736851847</v>
      </c>
      <c r="D829" s="2">
        <v>45713.288269826386</v>
      </c>
      <c r="E829" s="3">
        <v>45713.288269826386</v>
      </c>
      <c r="F829" t="s">
        <v>162</v>
      </c>
      <c r="G829" t="s">
        <v>79</v>
      </c>
      <c r="H829" t="s">
        <v>101</v>
      </c>
      <c r="I829" s="4">
        <v>196.4</v>
      </c>
      <c r="K829" t="s">
        <v>113</v>
      </c>
      <c r="L829" t="s">
        <v>82</v>
      </c>
      <c r="N829" t="s">
        <v>116</v>
      </c>
      <c r="O829" t="s">
        <v>670</v>
      </c>
      <c r="P829" t="s">
        <v>94</v>
      </c>
      <c r="Q829" t="s">
        <v>86</v>
      </c>
      <c r="R829" t="s">
        <v>82</v>
      </c>
      <c r="S829" t="s">
        <v>82</v>
      </c>
      <c r="T829" t="s">
        <v>82</v>
      </c>
      <c r="V829" t="s">
        <v>82</v>
      </c>
      <c r="W829" t="s">
        <v>82</v>
      </c>
      <c r="X829" t="s">
        <v>82</v>
      </c>
      <c r="Y829" s="3">
        <v>45713.277021203699</v>
      </c>
      <c r="Z829" s="3">
        <v>45713.287362870367</v>
      </c>
      <c r="AA829" s="3">
        <v>45713.288248657409</v>
      </c>
      <c r="AC829" t="s">
        <v>82</v>
      </c>
      <c r="AD829" t="s">
        <v>82</v>
      </c>
      <c r="AE829" t="s">
        <v>82</v>
      </c>
      <c r="AF829" t="s">
        <v>82</v>
      </c>
      <c r="AG829" t="s">
        <v>82</v>
      </c>
      <c r="AH829" t="s">
        <v>82</v>
      </c>
      <c r="AI829" t="s">
        <v>82</v>
      </c>
      <c r="AJ829" t="s">
        <v>82</v>
      </c>
      <c r="AK829" t="s">
        <v>82</v>
      </c>
      <c r="AL829" t="s">
        <v>82</v>
      </c>
      <c r="BD829" t="s">
        <v>82</v>
      </c>
      <c r="BE829" t="s">
        <v>82</v>
      </c>
      <c r="BF829" t="s">
        <v>82</v>
      </c>
      <c r="BG829" t="s">
        <v>88</v>
      </c>
      <c r="BH829" t="s">
        <v>89</v>
      </c>
      <c r="BL829" t="s">
        <v>82</v>
      </c>
      <c r="BM829" t="s">
        <v>82</v>
      </c>
      <c r="BN829" t="s">
        <v>82</v>
      </c>
      <c r="BO829" t="s">
        <v>82</v>
      </c>
      <c r="BP829" t="s">
        <v>82</v>
      </c>
      <c r="BQ829" t="s">
        <v>82</v>
      </c>
      <c r="BR829" t="s">
        <v>82</v>
      </c>
      <c r="BS829" t="s">
        <v>82</v>
      </c>
    </row>
    <row r="830" spans="1:71" x14ac:dyDescent="0.2">
      <c r="A830">
        <v>3369876</v>
      </c>
      <c r="B830" s="2">
        <v>45713.359945243057</v>
      </c>
      <c r="C830" s="3">
        <v>45713.359945243057</v>
      </c>
      <c r="D830" s="2">
        <v>45713.367490208329</v>
      </c>
      <c r="E830" s="3">
        <v>45713.367490208329</v>
      </c>
      <c r="F830" t="s">
        <v>162</v>
      </c>
      <c r="G830" t="s">
        <v>79</v>
      </c>
      <c r="H830" t="s">
        <v>101</v>
      </c>
      <c r="I830" s="4">
        <v>195</v>
      </c>
      <c r="K830" t="s">
        <v>129</v>
      </c>
      <c r="L830" t="s">
        <v>82</v>
      </c>
      <c r="N830" t="s">
        <v>116</v>
      </c>
      <c r="O830" t="s">
        <v>481</v>
      </c>
      <c r="P830" t="s">
        <v>94</v>
      </c>
      <c r="Q830" t="s">
        <v>86</v>
      </c>
      <c r="R830" t="s">
        <v>82</v>
      </c>
      <c r="S830" t="s">
        <v>82</v>
      </c>
      <c r="T830" t="s">
        <v>82</v>
      </c>
      <c r="V830" t="s">
        <v>82</v>
      </c>
      <c r="W830" t="s">
        <v>82</v>
      </c>
      <c r="X830" t="s">
        <v>82</v>
      </c>
      <c r="Y830" s="3">
        <v>45713.361027326391</v>
      </c>
      <c r="Z830" s="3">
        <v>45713.364491307875</v>
      </c>
      <c r="AA830" s="3">
        <v>45713.367474895829</v>
      </c>
      <c r="AC830" t="s">
        <v>82</v>
      </c>
      <c r="AD830" t="s">
        <v>82</v>
      </c>
      <c r="AE830" t="s">
        <v>82</v>
      </c>
      <c r="AF830" t="s">
        <v>82</v>
      </c>
      <c r="AG830" t="s">
        <v>82</v>
      </c>
      <c r="AH830" t="s">
        <v>82</v>
      </c>
      <c r="AI830" t="s">
        <v>82</v>
      </c>
      <c r="AJ830" t="s">
        <v>82</v>
      </c>
      <c r="AK830" t="s">
        <v>82</v>
      </c>
      <c r="AL830" t="s">
        <v>82</v>
      </c>
      <c r="BD830" t="s">
        <v>82</v>
      </c>
      <c r="BE830" t="s">
        <v>82</v>
      </c>
      <c r="BF830" t="s">
        <v>82</v>
      </c>
      <c r="BG830" t="s">
        <v>88</v>
      </c>
      <c r="BH830" t="s">
        <v>89</v>
      </c>
      <c r="BL830" t="s">
        <v>82</v>
      </c>
      <c r="BM830" t="s">
        <v>82</v>
      </c>
      <c r="BN830" t="s">
        <v>82</v>
      </c>
      <c r="BO830" t="s">
        <v>82</v>
      </c>
      <c r="BP830" t="s">
        <v>82</v>
      </c>
      <c r="BQ830" t="s">
        <v>82</v>
      </c>
      <c r="BR830" t="s">
        <v>82</v>
      </c>
      <c r="BS830" t="s">
        <v>82</v>
      </c>
    </row>
    <row r="831" spans="1:71" x14ac:dyDescent="0.2">
      <c r="A831">
        <v>3370122</v>
      </c>
      <c r="B831" s="2">
        <v>45713.495410937496</v>
      </c>
      <c r="C831" s="3">
        <v>45713.495410937496</v>
      </c>
      <c r="D831" s="2">
        <v>45713.508390509262</v>
      </c>
      <c r="E831" s="3">
        <v>45713.508390509262</v>
      </c>
      <c r="F831" t="s">
        <v>162</v>
      </c>
      <c r="G831" t="s">
        <v>79</v>
      </c>
      <c r="H831" t="s">
        <v>101</v>
      </c>
      <c r="I831" s="4">
        <v>196.1</v>
      </c>
      <c r="K831" t="s">
        <v>129</v>
      </c>
      <c r="L831" t="s">
        <v>82</v>
      </c>
      <c r="N831" t="s">
        <v>92</v>
      </c>
      <c r="O831" t="s">
        <v>114</v>
      </c>
      <c r="P831" t="s">
        <v>94</v>
      </c>
      <c r="Q831" t="s">
        <v>86</v>
      </c>
      <c r="R831" t="s">
        <v>82</v>
      </c>
      <c r="S831" t="s">
        <v>82</v>
      </c>
      <c r="T831" t="s">
        <v>82</v>
      </c>
      <c r="V831" t="s">
        <v>82</v>
      </c>
      <c r="W831" t="s">
        <v>82</v>
      </c>
      <c r="X831" t="s">
        <v>82</v>
      </c>
      <c r="Y831" s="3">
        <v>45713.495747928246</v>
      </c>
      <c r="Z831" s="3">
        <v>45713.502836574073</v>
      </c>
      <c r="AA831" s="3">
        <v>45713.508371782409</v>
      </c>
      <c r="AC831" t="s">
        <v>82</v>
      </c>
      <c r="AD831" t="s">
        <v>82</v>
      </c>
      <c r="AE831" t="s">
        <v>82</v>
      </c>
      <c r="AF831" t="s">
        <v>82</v>
      </c>
      <c r="AG831" t="s">
        <v>82</v>
      </c>
      <c r="AH831" t="s">
        <v>82</v>
      </c>
      <c r="AI831" t="s">
        <v>82</v>
      </c>
      <c r="AJ831" t="s">
        <v>82</v>
      </c>
      <c r="AK831" t="s">
        <v>82</v>
      </c>
      <c r="AL831" t="s">
        <v>82</v>
      </c>
      <c r="AP831">
        <v>1</v>
      </c>
      <c r="BD831" t="s">
        <v>82</v>
      </c>
      <c r="BE831" t="s">
        <v>82</v>
      </c>
      <c r="BF831" t="s">
        <v>82</v>
      </c>
      <c r="BG831" t="s">
        <v>88</v>
      </c>
      <c r="BH831" t="s">
        <v>89</v>
      </c>
      <c r="BL831" t="s">
        <v>82</v>
      </c>
      <c r="BM831" t="s">
        <v>82</v>
      </c>
      <c r="BN831" t="s">
        <v>82</v>
      </c>
      <c r="BO831" t="s">
        <v>82</v>
      </c>
      <c r="BP831" t="s">
        <v>82</v>
      </c>
      <c r="BQ831" t="s">
        <v>82</v>
      </c>
      <c r="BR831" t="s">
        <v>82</v>
      </c>
      <c r="BS831" t="s">
        <v>82</v>
      </c>
    </row>
    <row r="832" spans="1:71" hidden="1" x14ac:dyDescent="0.2">
      <c r="A832">
        <v>3370722</v>
      </c>
      <c r="B832" s="2">
        <v>45713.826572488426</v>
      </c>
      <c r="C832" s="3">
        <v>45713.826572488426</v>
      </c>
      <c r="D832" s="2">
        <v>45713.84213153935</v>
      </c>
      <c r="E832" s="3">
        <v>45713.84213153935</v>
      </c>
      <c r="F832" t="s">
        <v>110</v>
      </c>
      <c r="G832" t="s">
        <v>79</v>
      </c>
      <c r="H832" t="s">
        <v>101</v>
      </c>
      <c r="I832" s="4">
        <v>119</v>
      </c>
      <c r="K832" t="s">
        <v>82</v>
      </c>
      <c r="L832" t="s">
        <v>103</v>
      </c>
      <c r="N832" t="s">
        <v>92</v>
      </c>
      <c r="O832" t="s">
        <v>174</v>
      </c>
      <c r="P832" t="s">
        <v>158</v>
      </c>
      <c r="Q832" t="s">
        <v>95</v>
      </c>
      <c r="R832" t="s">
        <v>82</v>
      </c>
      <c r="S832" t="s">
        <v>82</v>
      </c>
      <c r="T832" t="s">
        <v>82</v>
      </c>
      <c r="V832" t="s">
        <v>82</v>
      </c>
      <c r="W832" t="s">
        <v>82</v>
      </c>
      <c r="X832" t="s">
        <v>82</v>
      </c>
      <c r="Y832" s="3">
        <v>45713.827048344909</v>
      </c>
      <c r="Z832" s="3">
        <v>45713.837732881948</v>
      </c>
      <c r="AA832" s="3">
        <v>45713.842116840278</v>
      </c>
      <c r="AC832" t="s">
        <v>82</v>
      </c>
      <c r="AD832" t="s">
        <v>82</v>
      </c>
      <c r="AE832" t="s">
        <v>82</v>
      </c>
      <c r="AF832" t="s">
        <v>82</v>
      </c>
      <c r="AG832" t="s">
        <v>82</v>
      </c>
      <c r="AH832" t="s">
        <v>82</v>
      </c>
      <c r="AI832" t="s">
        <v>82</v>
      </c>
      <c r="AJ832" t="s">
        <v>82</v>
      </c>
      <c r="AK832" t="s">
        <v>82</v>
      </c>
      <c r="AL832" t="s">
        <v>82</v>
      </c>
      <c r="BD832" t="s">
        <v>82</v>
      </c>
      <c r="BE832" t="s">
        <v>82</v>
      </c>
      <c r="BF832" t="s">
        <v>82</v>
      </c>
      <c r="BG832" t="s">
        <v>88</v>
      </c>
      <c r="BH832" t="s">
        <v>89</v>
      </c>
      <c r="BL832" t="s">
        <v>82</v>
      </c>
      <c r="BM832" t="s">
        <v>82</v>
      </c>
      <c r="BN832" t="s">
        <v>82</v>
      </c>
      <c r="BO832" t="s">
        <v>82</v>
      </c>
      <c r="BP832" t="s">
        <v>82</v>
      </c>
      <c r="BQ832" t="s">
        <v>82</v>
      </c>
      <c r="BR832" t="s">
        <v>82</v>
      </c>
      <c r="BS832" t="s">
        <v>82</v>
      </c>
    </row>
    <row r="833" spans="1:71" x14ac:dyDescent="0.2">
      <c r="A833">
        <v>3371052</v>
      </c>
      <c r="B833" s="2">
        <v>45714.364371365737</v>
      </c>
      <c r="C833" s="3">
        <v>45714.364371365737</v>
      </c>
      <c r="D833" s="2">
        <v>45714.387314826388</v>
      </c>
      <c r="E833" s="3">
        <v>45714.387314826388</v>
      </c>
      <c r="F833" t="s">
        <v>179</v>
      </c>
      <c r="G833" t="s">
        <v>79</v>
      </c>
      <c r="H833" t="s">
        <v>80</v>
      </c>
      <c r="I833" s="4">
        <v>197.3</v>
      </c>
      <c r="K833" t="s">
        <v>113</v>
      </c>
      <c r="L833" t="s">
        <v>526</v>
      </c>
      <c r="N833" t="s">
        <v>185</v>
      </c>
      <c r="O833" t="s">
        <v>671</v>
      </c>
      <c r="P833" t="s">
        <v>94</v>
      </c>
      <c r="Q833" t="s">
        <v>86</v>
      </c>
      <c r="R833" t="s">
        <v>82</v>
      </c>
      <c r="S833" t="s">
        <v>82</v>
      </c>
      <c r="T833" t="s">
        <v>82</v>
      </c>
      <c r="V833" t="s">
        <v>82</v>
      </c>
      <c r="W833" t="s">
        <v>87</v>
      </c>
      <c r="X833" t="s">
        <v>82</v>
      </c>
      <c r="Y833" s="3">
        <v>45714.365051712964</v>
      </c>
      <c r="Z833" s="3">
        <v>45714.365903310187</v>
      </c>
      <c r="AA833" s="3">
        <v>45714.386970335647</v>
      </c>
      <c r="AC833" t="s">
        <v>82</v>
      </c>
      <c r="AD833" t="s">
        <v>82</v>
      </c>
      <c r="AE833" t="s">
        <v>82</v>
      </c>
      <c r="AF833" t="s">
        <v>82</v>
      </c>
      <c r="AG833" t="s">
        <v>82</v>
      </c>
      <c r="AH833" t="s">
        <v>82</v>
      </c>
      <c r="AI833" t="s">
        <v>82</v>
      </c>
      <c r="AJ833" t="s">
        <v>82</v>
      </c>
      <c r="AK833" t="s">
        <v>82</v>
      </c>
      <c r="AL833" t="s">
        <v>82</v>
      </c>
      <c r="AP833">
        <v>1</v>
      </c>
      <c r="BD833" t="s">
        <v>82</v>
      </c>
      <c r="BE833" t="s">
        <v>82</v>
      </c>
      <c r="BF833" t="s">
        <v>82</v>
      </c>
      <c r="BG833" t="s">
        <v>88</v>
      </c>
      <c r="BH833" t="s">
        <v>89</v>
      </c>
      <c r="BL833" t="s">
        <v>82</v>
      </c>
      <c r="BM833" t="s">
        <v>82</v>
      </c>
      <c r="BN833" t="s">
        <v>82</v>
      </c>
      <c r="BO833" t="s">
        <v>82</v>
      </c>
      <c r="BP833" t="s">
        <v>82</v>
      </c>
      <c r="BQ833" t="s">
        <v>82</v>
      </c>
      <c r="BR833" t="s">
        <v>82</v>
      </c>
      <c r="BS833" t="s">
        <v>82</v>
      </c>
    </row>
    <row r="834" spans="1:71" x14ac:dyDescent="0.2">
      <c r="A834">
        <v>3371535</v>
      </c>
      <c r="B834" s="2">
        <v>45714.642228159719</v>
      </c>
      <c r="C834" s="3">
        <v>45714.642228159719</v>
      </c>
      <c r="D834" s="2">
        <v>45714.645602060184</v>
      </c>
      <c r="E834" s="3">
        <v>45714.645602060184</v>
      </c>
      <c r="F834" t="s">
        <v>145</v>
      </c>
      <c r="G834" t="s">
        <v>79</v>
      </c>
      <c r="H834" t="s">
        <v>101</v>
      </c>
      <c r="I834" s="4">
        <v>194.1</v>
      </c>
      <c r="K834" t="s">
        <v>248</v>
      </c>
      <c r="L834" t="s">
        <v>82</v>
      </c>
      <c r="N834" t="s">
        <v>116</v>
      </c>
      <c r="O834" t="s">
        <v>672</v>
      </c>
      <c r="P834" t="s">
        <v>94</v>
      </c>
      <c r="Q834" t="s">
        <v>86</v>
      </c>
      <c r="R834" t="s">
        <v>82</v>
      </c>
      <c r="S834" t="s">
        <v>82</v>
      </c>
      <c r="T834" t="s">
        <v>82</v>
      </c>
      <c r="V834" t="s">
        <v>82</v>
      </c>
      <c r="W834" t="s">
        <v>82</v>
      </c>
      <c r="X834" t="s">
        <v>82</v>
      </c>
      <c r="AC834" t="s">
        <v>82</v>
      </c>
      <c r="AD834" t="s">
        <v>82</v>
      </c>
      <c r="AE834" t="s">
        <v>82</v>
      </c>
      <c r="AF834" t="s">
        <v>82</v>
      </c>
      <c r="AG834" t="s">
        <v>82</v>
      </c>
      <c r="AH834" t="s">
        <v>82</v>
      </c>
      <c r="AI834" t="s">
        <v>82</v>
      </c>
      <c r="AJ834" t="s">
        <v>82</v>
      </c>
      <c r="AK834" t="s">
        <v>82</v>
      </c>
      <c r="AL834" t="s">
        <v>82</v>
      </c>
      <c r="BD834" t="s">
        <v>82</v>
      </c>
      <c r="BE834" t="s">
        <v>82</v>
      </c>
      <c r="BF834" t="s">
        <v>82</v>
      </c>
      <c r="BG834" t="s">
        <v>88</v>
      </c>
      <c r="BH834" t="s">
        <v>89</v>
      </c>
      <c r="BL834" t="s">
        <v>82</v>
      </c>
      <c r="BM834" t="s">
        <v>82</v>
      </c>
      <c r="BN834" t="s">
        <v>82</v>
      </c>
      <c r="BO834" t="s">
        <v>82</v>
      </c>
      <c r="BP834" t="s">
        <v>82</v>
      </c>
      <c r="BQ834" t="s">
        <v>82</v>
      </c>
      <c r="BR834" t="s">
        <v>82</v>
      </c>
      <c r="BS834" t="s">
        <v>82</v>
      </c>
    </row>
    <row r="835" spans="1:71" hidden="1" x14ac:dyDescent="0.2">
      <c r="A835">
        <v>3371566</v>
      </c>
      <c r="B835" s="2">
        <v>45714.65249497685</v>
      </c>
      <c r="C835" s="3">
        <v>45714.65249497685</v>
      </c>
      <c r="D835" s="2">
        <v>45714.678113541668</v>
      </c>
      <c r="E835" s="3">
        <v>45714.678113541668</v>
      </c>
      <c r="F835" t="s">
        <v>156</v>
      </c>
      <c r="G835" t="s">
        <v>79</v>
      </c>
      <c r="H835" t="s">
        <v>101</v>
      </c>
      <c r="I835" s="4">
        <v>193.9</v>
      </c>
      <c r="K835" t="s">
        <v>82</v>
      </c>
      <c r="L835" t="s">
        <v>82</v>
      </c>
      <c r="N835" t="s">
        <v>185</v>
      </c>
      <c r="O835" t="s">
        <v>673</v>
      </c>
      <c r="P835" t="s">
        <v>164</v>
      </c>
      <c r="Q835" t="s">
        <v>86</v>
      </c>
      <c r="R835" t="s">
        <v>82</v>
      </c>
      <c r="S835" t="s">
        <v>82</v>
      </c>
      <c r="T835" t="s">
        <v>82</v>
      </c>
      <c r="V835" t="s">
        <v>82</v>
      </c>
      <c r="W835" t="s">
        <v>82</v>
      </c>
      <c r="X835" t="s">
        <v>82</v>
      </c>
      <c r="Y835" s="3">
        <v>45714.653371736116</v>
      </c>
      <c r="AA835" s="3">
        <v>45714.677673587961</v>
      </c>
      <c r="AC835" t="s">
        <v>87</v>
      </c>
      <c r="AD835" t="s">
        <v>82</v>
      </c>
      <c r="AE835" t="s">
        <v>82</v>
      </c>
      <c r="AF835" t="s">
        <v>82</v>
      </c>
      <c r="AG835" t="s">
        <v>82</v>
      </c>
      <c r="AH835" t="s">
        <v>82</v>
      </c>
      <c r="AI835" t="s">
        <v>82</v>
      </c>
      <c r="AJ835" t="s">
        <v>82</v>
      </c>
      <c r="AK835" t="s">
        <v>82</v>
      </c>
      <c r="AL835" t="s">
        <v>82</v>
      </c>
      <c r="BD835" t="s">
        <v>82</v>
      </c>
      <c r="BE835" t="s">
        <v>82</v>
      </c>
      <c r="BF835" t="s">
        <v>82</v>
      </c>
      <c r="BG835" t="s">
        <v>88</v>
      </c>
      <c r="BH835" t="s">
        <v>89</v>
      </c>
      <c r="BL835" t="s">
        <v>82</v>
      </c>
      <c r="BM835" t="s">
        <v>82</v>
      </c>
      <c r="BN835" t="s">
        <v>82</v>
      </c>
      <c r="BO835" t="s">
        <v>82</v>
      </c>
      <c r="BP835" t="s">
        <v>82</v>
      </c>
      <c r="BQ835" t="s">
        <v>82</v>
      </c>
      <c r="BR835" t="s">
        <v>82</v>
      </c>
      <c r="BS835" t="s">
        <v>82</v>
      </c>
    </row>
    <row r="836" spans="1:71" x14ac:dyDescent="0.2">
      <c r="A836">
        <v>3371704</v>
      </c>
      <c r="B836" s="2">
        <v>45714.70919710648</v>
      </c>
      <c r="C836" s="3">
        <v>45714.70919710648</v>
      </c>
      <c r="D836" s="2">
        <v>45714.728107465278</v>
      </c>
      <c r="E836" s="3">
        <v>45714.728107465278</v>
      </c>
      <c r="F836" t="s">
        <v>181</v>
      </c>
      <c r="G836" t="s">
        <v>79</v>
      </c>
      <c r="H836" t="s">
        <v>101</v>
      </c>
      <c r="I836" s="4">
        <v>198.6</v>
      </c>
      <c r="K836" t="s">
        <v>124</v>
      </c>
      <c r="L836" t="s">
        <v>82</v>
      </c>
      <c r="N836" t="s">
        <v>130</v>
      </c>
      <c r="O836" t="s">
        <v>674</v>
      </c>
      <c r="P836" t="s">
        <v>99</v>
      </c>
      <c r="Q836" t="s">
        <v>86</v>
      </c>
      <c r="R836" t="s">
        <v>82</v>
      </c>
      <c r="S836" t="s">
        <v>82</v>
      </c>
      <c r="T836" t="s">
        <v>82</v>
      </c>
      <c r="V836" t="s">
        <v>82</v>
      </c>
      <c r="W836" t="s">
        <v>87</v>
      </c>
      <c r="X836" t="s">
        <v>82</v>
      </c>
      <c r="Y836" s="3">
        <v>45714.709697245373</v>
      </c>
      <c r="Z836" s="3">
        <v>45714.71185230324</v>
      </c>
      <c r="AA836" s="3">
        <v>45714.727478877314</v>
      </c>
      <c r="AB836" s="3">
        <v>45714.716726712963</v>
      </c>
      <c r="AC836" t="s">
        <v>87</v>
      </c>
      <c r="AD836" t="s">
        <v>82</v>
      </c>
      <c r="AE836" t="s">
        <v>82</v>
      </c>
      <c r="AF836" t="s">
        <v>82</v>
      </c>
      <c r="AG836" t="s">
        <v>82</v>
      </c>
      <c r="AH836" t="s">
        <v>82</v>
      </c>
      <c r="AI836" t="s">
        <v>82</v>
      </c>
      <c r="AJ836" t="s">
        <v>82</v>
      </c>
      <c r="AK836" t="s">
        <v>82</v>
      </c>
      <c r="AL836" t="s">
        <v>82</v>
      </c>
      <c r="AP836">
        <v>1</v>
      </c>
      <c r="BC836" t="s">
        <v>576</v>
      </c>
      <c r="BD836" t="s">
        <v>82</v>
      </c>
      <c r="BE836" t="s">
        <v>82</v>
      </c>
      <c r="BF836" t="s">
        <v>82</v>
      </c>
      <c r="BG836" t="s">
        <v>88</v>
      </c>
      <c r="BH836" t="s">
        <v>89</v>
      </c>
      <c r="BL836" t="s">
        <v>82</v>
      </c>
      <c r="BM836" t="s">
        <v>82</v>
      </c>
      <c r="BN836" t="s">
        <v>82</v>
      </c>
      <c r="BO836" t="s">
        <v>82</v>
      </c>
      <c r="BP836" t="s">
        <v>82</v>
      </c>
      <c r="BQ836" t="s">
        <v>82</v>
      </c>
      <c r="BR836" t="s">
        <v>82</v>
      </c>
      <c r="BS836" t="s">
        <v>82</v>
      </c>
    </row>
    <row r="837" spans="1:71" x14ac:dyDescent="0.2">
      <c r="A837">
        <v>3371712</v>
      </c>
      <c r="B837" s="2">
        <v>45714.711602488431</v>
      </c>
      <c r="C837" s="3">
        <v>45714.711602488431</v>
      </c>
      <c r="D837" s="2">
        <v>45714.728930497688</v>
      </c>
      <c r="E837" s="3">
        <v>45714.728930497688</v>
      </c>
      <c r="F837" t="s">
        <v>156</v>
      </c>
      <c r="G837" t="s">
        <v>79</v>
      </c>
      <c r="H837" t="s">
        <v>101</v>
      </c>
      <c r="I837" s="4">
        <v>200</v>
      </c>
      <c r="K837" t="s">
        <v>82</v>
      </c>
      <c r="L837" t="s">
        <v>82</v>
      </c>
      <c r="N837" t="s">
        <v>92</v>
      </c>
      <c r="O837" t="s">
        <v>675</v>
      </c>
      <c r="P837" t="s">
        <v>132</v>
      </c>
      <c r="Q837" t="s">
        <v>86</v>
      </c>
      <c r="R837" t="s">
        <v>82</v>
      </c>
      <c r="S837" t="s">
        <v>82</v>
      </c>
      <c r="T837" t="s">
        <v>82</v>
      </c>
      <c r="V837" t="s">
        <v>82</v>
      </c>
      <c r="W837" t="s">
        <v>82</v>
      </c>
      <c r="X837" t="s">
        <v>87</v>
      </c>
      <c r="AC837" t="s">
        <v>82</v>
      </c>
      <c r="AD837" t="s">
        <v>82</v>
      </c>
      <c r="AE837" t="s">
        <v>82</v>
      </c>
      <c r="AF837" t="s">
        <v>82</v>
      </c>
      <c r="AG837" t="s">
        <v>82</v>
      </c>
      <c r="AH837" t="s">
        <v>82</v>
      </c>
      <c r="AI837" t="s">
        <v>82</v>
      </c>
      <c r="AJ837" t="s">
        <v>82</v>
      </c>
      <c r="AK837" t="s">
        <v>82</v>
      </c>
      <c r="AL837" t="s">
        <v>82</v>
      </c>
      <c r="AP837">
        <v>1</v>
      </c>
      <c r="BD837" t="s">
        <v>82</v>
      </c>
      <c r="BE837" t="s">
        <v>82</v>
      </c>
      <c r="BF837" t="s">
        <v>82</v>
      </c>
      <c r="BG837" t="s">
        <v>88</v>
      </c>
      <c r="BH837" t="s">
        <v>89</v>
      </c>
      <c r="BL837" t="s">
        <v>82</v>
      </c>
      <c r="BM837" t="s">
        <v>82</v>
      </c>
      <c r="BN837" t="s">
        <v>82</v>
      </c>
      <c r="BO837" t="s">
        <v>82</v>
      </c>
      <c r="BP837" t="s">
        <v>82</v>
      </c>
      <c r="BQ837" t="s">
        <v>82</v>
      </c>
      <c r="BR837" t="s">
        <v>82</v>
      </c>
      <c r="BS837" t="s">
        <v>82</v>
      </c>
    </row>
    <row r="838" spans="1:71" x14ac:dyDescent="0.2">
      <c r="A838">
        <v>3372357</v>
      </c>
      <c r="B838" s="2">
        <v>45715.401336759256</v>
      </c>
      <c r="C838" s="3">
        <v>45715.401336759256</v>
      </c>
      <c r="D838" s="2">
        <v>45715.479454189815</v>
      </c>
      <c r="E838" s="3">
        <v>45715.479454189815</v>
      </c>
      <c r="F838" t="s">
        <v>217</v>
      </c>
      <c r="G838" t="s">
        <v>79</v>
      </c>
      <c r="H838" t="s">
        <v>101</v>
      </c>
      <c r="I838" s="4">
        <v>199.4</v>
      </c>
      <c r="K838" t="s">
        <v>82</v>
      </c>
      <c r="L838" t="s">
        <v>82</v>
      </c>
      <c r="N838" t="s">
        <v>83</v>
      </c>
      <c r="O838" t="s">
        <v>409</v>
      </c>
      <c r="P838" t="s">
        <v>194</v>
      </c>
      <c r="Q838" t="s">
        <v>86</v>
      </c>
      <c r="R838" t="s">
        <v>82</v>
      </c>
      <c r="S838" t="s">
        <v>82</v>
      </c>
      <c r="T838" t="s">
        <v>82</v>
      </c>
      <c r="V838" t="s">
        <v>82</v>
      </c>
      <c r="W838" t="s">
        <v>82</v>
      </c>
      <c r="X838" t="s">
        <v>82</v>
      </c>
      <c r="AC838" t="s">
        <v>82</v>
      </c>
      <c r="AD838" t="s">
        <v>82</v>
      </c>
      <c r="AE838" t="s">
        <v>82</v>
      </c>
      <c r="AF838" t="s">
        <v>82</v>
      </c>
      <c r="AG838" t="s">
        <v>82</v>
      </c>
      <c r="AH838" t="s">
        <v>82</v>
      </c>
      <c r="AI838" t="s">
        <v>82</v>
      </c>
      <c r="AJ838" t="s">
        <v>82</v>
      </c>
      <c r="AK838" t="s">
        <v>82</v>
      </c>
      <c r="AL838" t="s">
        <v>82</v>
      </c>
      <c r="BD838" t="s">
        <v>82</v>
      </c>
      <c r="BE838" t="s">
        <v>82</v>
      </c>
      <c r="BF838" t="s">
        <v>82</v>
      </c>
      <c r="BG838" t="s">
        <v>88</v>
      </c>
      <c r="BH838" t="s">
        <v>89</v>
      </c>
      <c r="BL838" t="s">
        <v>82</v>
      </c>
      <c r="BM838" t="s">
        <v>82</v>
      </c>
      <c r="BN838" t="s">
        <v>82</v>
      </c>
      <c r="BO838" t="s">
        <v>82</v>
      </c>
      <c r="BP838" t="s">
        <v>82</v>
      </c>
      <c r="BQ838" t="s">
        <v>82</v>
      </c>
      <c r="BR838" t="s">
        <v>82</v>
      </c>
      <c r="BS838" t="s">
        <v>82</v>
      </c>
    </row>
    <row r="839" spans="1:71" hidden="1" x14ac:dyDescent="0.2">
      <c r="A839">
        <v>3372396</v>
      </c>
      <c r="B839" s="2">
        <v>45715.419203634257</v>
      </c>
      <c r="C839" s="3">
        <v>45715.419203634257</v>
      </c>
      <c r="D839" s="2">
        <v>45715.536904247681</v>
      </c>
      <c r="E839" s="3">
        <v>45715.536904247681</v>
      </c>
      <c r="F839" t="s">
        <v>147</v>
      </c>
      <c r="G839" t="s">
        <v>79</v>
      </c>
      <c r="H839" t="s">
        <v>101</v>
      </c>
      <c r="I839" s="4">
        <v>119</v>
      </c>
      <c r="K839" t="s">
        <v>82</v>
      </c>
      <c r="L839" t="s">
        <v>103</v>
      </c>
      <c r="N839" t="s">
        <v>240</v>
      </c>
      <c r="O839" t="s">
        <v>676</v>
      </c>
      <c r="P839" t="s">
        <v>160</v>
      </c>
      <c r="Q839" t="s">
        <v>95</v>
      </c>
      <c r="R839" t="s">
        <v>82</v>
      </c>
      <c r="S839" t="s">
        <v>82</v>
      </c>
      <c r="T839" t="s">
        <v>82</v>
      </c>
      <c r="V839" t="s">
        <v>82</v>
      </c>
      <c r="W839" t="s">
        <v>82</v>
      </c>
      <c r="X839" t="s">
        <v>82</v>
      </c>
      <c r="Y839" s="3">
        <v>45715.419787210645</v>
      </c>
      <c r="AA839" s="3">
        <v>45715.420221087959</v>
      </c>
      <c r="AC839" t="s">
        <v>82</v>
      </c>
      <c r="AD839" t="s">
        <v>82</v>
      </c>
      <c r="AE839" t="s">
        <v>82</v>
      </c>
      <c r="AF839" t="s">
        <v>82</v>
      </c>
      <c r="AG839" t="s">
        <v>82</v>
      </c>
      <c r="AH839" t="s">
        <v>82</v>
      </c>
      <c r="AI839" t="s">
        <v>82</v>
      </c>
      <c r="AJ839" t="s">
        <v>82</v>
      </c>
      <c r="AK839" t="s">
        <v>82</v>
      </c>
      <c r="AL839" t="s">
        <v>82</v>
      </c>
      <c r="BD839" t="s">
        <v>82</v>
      </c>
      <c r="BE839" t="s">
        <v>82</v>
      </c>
      <c r="BF839" t="s">
        <v>82</v>
      </c>
      <c r="BG839" t="s">
        <v>88</v>
      </c>
      <c r="BH839" t="s">
        <v>89</v>
      </c>
      <c r="BL839" t="s">
        <v>82</v>
      </c>
      <c r="BM839" t="s">
        <v>82</v>
      </c>
      <c r="BN839" t="s">
        <v>82</v>
      </c>
      <c r="BO839" t="s">
        <v>82</v>
      </c>
      <c r="BP839" t="s">
        <v>82</v>
      </c>
      <c r="BQ839" t="s">
        <v>82</v>
      </c>
      <c r="BR839" t="s">
        <v>82</v>
      </c>
      <c r="BS839" t="s">
        <v>82</v>
      </c>
    </row>
    <row r="840" spans="1:71" hidden="1" x14ac:dyDescent="0.2">
      <c r="A840">
        <v>3372434</v>
      </c>
      <c r="B840" s="2">
        <v>45715.444820578705</v>
      </c>
      <c r="C840" s="3">
        <v>45715.444820578705</v>
      </c>
      <c r="D840" s="2">
        <v>45715.448504398148</v>
      </c>
      <c r="E840" s="3">
        <v>45715.448504398148</v>
      </c>
      <c r="F840" t="s">
        <v>147</v>
      </c>
      <c r="G840" t="s">
        <v>79</v>
      </c>
      <c r="H840" t="s">
        <v>80</v>
      </c>
      <c r="I840" s="4">
        <v>201.3</v>
      </c>
      <c r="K840" t="s">
        <v>134</v>
      </c>
      <c r="L840" t="s">
        <v>82</v>
      </c>
      <c r="N840" t="s">
        <v>185</v>
      </c>
      <c r="O840" t="s">
        <v>677</v>
      </c>
      <c r="P840" t="s">
        <v>158</v>
      </c>
      <c r="Q840" t="s">
        <v>86</v>
      </c>
      <c r="R840" t="s">
        <v>82</v>
      </c>
      <c r="S840" t="s">
        <v>82</v>
      </c>
      <c r="T840" t="s">
        <v>82</v>
      </c>
      <c r="V840" t="s">
        <v>82</v>
      </c>
      <c r="W840" t="s">
        <v>82</v>
      </c>
      <c r="X840" t="s">
        <v>82</v>
      </c>
      <c r="Y840" s="3">
        <v>45715.445117141207</v>
      </c>
      <c r="Z840" s="3">
        <v>45715.446134849539</v>
      </c>
      <c r="AA840" s="3">
        <v>45715.448469675925</v>
      </c>
      <c r="AC840" t="s">
        <v>82</v>
      </c>
      <c r="AD840" t="s">
        <v>82</v>
      </c>
      <c r="AE840" t="s">
        <v>82</v>
      </c>
      <c r="AF840" t="s">
        <v>82</v>
      </c>
      <c r="AG840" t="s">
        <v>82</v>
      </c>
      <c r="AH840" t="s">
        <v>82</v>
      </c>
      <c r="AI840" t="s">
        <v>82</v>
      </c>
      <c r="AJ840" t="s">
        <v>82</v>
      </c>
      <c r="AK840" t="s">
        <v>82</v>
      </c>
      <c r="AL840" t="s">
        <v>82</v>
      </c>
      <c r="BD840" t="s">
        <v>82</v>
      </c>
      <c r="BE840" t="s">
        <v>82</v>
      </c>
      <c r="BF840" t="s">
        <v>82</v>
      </c>
      <c r="BG840" t="s">
        <v>88</v>
      </c>
      <c r="BH840" t="s">
        <v>89</v>
      </c>
      <c r="BL840" t="s">
        <v>82</v>
      </c>
      <c r="BM840" t="s">
        <v>82</v>
      </c>
      <c r="BN840" t="s">
        <v>82</v>
      </c>
      <c r="BO840" t="s">
        <v>82</v>
      </c>
      <c r="BP840" t="s">
        <v>82</v>
      </c>
      <c r="BQ840" t="s">
        <v>82</v>
      </c>
      <c r="BR840" t="s">
        <v>82</v>
      </c>
      <c r="BS840" t="s">
        <v>82</v>
      </c>
    </row>
    <row r="841" spans="1:71" x14ac:dyDescent="0.2">
      <c r="A841">
        <v>3372633</v>
      </c>
      <c r="B841" s="2">
        <v>45715.577229456016</v>
      </c>
      <c r="C841" s="3">
        <v>45715.577229456016</v>
      </c>
      <c r="D841" s="2">
        <v>45715.593430636574</v>
      </c>
      <c r="E841" s="3">
        <v>45715.593430636574</v>
      </c>
      <c r="F841" t="s">
        <v>147</v>
      </c>
      <c r="G841" t="s">
        <v>79</v>
      </c>
      <c r="H841" t="s">
        <v>101</v>
      </c>
      <c r="I841" s="4">
        <v>195.3</v>
      </c>
      <c r="K841" t="s">
        <v>220</v>
      </c>
      <c r="L841" t="s">
        <v>82</v>
      </c>
      <c r="N841" t="s">
        <v>116</v>
      </c>
      <c r="O841" t="s">
        <v>678</v>
      </c>
      <c r="P841" t="s">
        <v>94</v>
      </c>
      <c r="Q841" t="s">
        <v>86</v>
      </c>
      <c r="R841" t="s">
        <v>82</v>
      </c>
      <c r="S841" t="s">
        <v>82</v>
      </c>
      <c r="T841" t="s">
        <v>82</v>
      </c>
      <c r="V841" t="s">
        <v>82</v>
      </c>
      <c r="W841" t="s">
        <v>82</v>
      </c>
      <c r="X841" t="s">
        <v>82</v>
      </c>
      <c r="Y841" s="3">
        <v>45715.579717141205</v>
      </c>
      <c r="Z841" s="3">
        <v>45715.590208796297</v>
      </c>
      <c r="AA841" s="3">
        <v>45715.593124016203</v>
      </c>
      <c r="AC841" t="s">
        <v>87</v>
      </c>
      <c r="AD841" t="s">
        <v>82</v>
      </c>
      <c r="AE841" t="s">
        <v>82</v>
      </c>
      <c r="AF841" t="s">
        <v>82</v>
      </c>
      <c r="AG841" t="s">
        <v>82</v>
      </c>
      <c r="AH841" t="s">
        <v>82</v>
      </c>
      <c r="AI841" t="s">
        <v>82</v>
      </c>
      <c r="AJ841" t="s">
        <v>82</v>
      </c>
      <c r="AK841" t="s">
        <v>82</v>
      </c>
      <c r="AL841" t="s">
        <v>82</v>
      </c>
      <c r="BD841" t="s">
        <v>82</v>
      </c>
      <c r="BE841" t="s">
        <v>82</v>
      </c>
      <c r="BF841" t="s">
        <v>82</v>
      </c>
      <c r="BG841" t="s">
        <v>88</v>
      </c>
      <c r="BH841" t="s">
        <v>89</v>
      </c>
      <c r="BL841" t="s">
        <v>82</v>
      </c>
      <c r="BM841" t="s">
        <v>82</v>
      </c>
      <c r="BN841" t="s">
        <v>82</v>
      </c>
      <c r="BO841" t="s">
        <v>82</v>
      </c>
      <c r="BP841" t="s">
        <v>82</v>
      </c>
      <c r="BQ841" t="s">
        <v>82</v>
      </c>
      <c r="BR841" t="s">
        <v>82</v>
      </c>
      <c r="BS841" t="s">
        <v>82</v>
      </c>
    </row>
    <row r="842" spans="1:71" hidden="1" x14ac:dyDescent="0.2">
      <c r="A842">
        <v>3372714</v>
      </c>
      <c r="B842" s="2">
        <v>45715.62780480324</v>
      </c>
      <c r="C842" s="3">
        <v>45715.62780480324</v>
      </c>
      <c r="D842" s="2">
        <v>45715.651684039352</v>
      </c>
      <c r="E842" s="3">
        <v>45715.651684039352</v>
      </c>
      <c r="F842" t="s">
        <v>140</v>
      </c>
      <c r="G842" t="s">
        <v>79</v>
      </c>
      <c r="H842" t="s">
        <v>101</v>
      </c>
      <c r="I842" s="4">
        <v>203.6</v>
      </c>
      <c r="K842" t="s">
        <v>82</v>
      </c>
      <c r="L842" t="s">
        <v>82</v>
      </c>
      <c r="N842" t="s">
        <v>130</v>
      </c>
      <c r="O842" t="s">
        <v>493</v>
      </c>
      <c r="P842" t="s">
        <v>94</v>
      </c>
      <c r="Q842" t="s">
        <v>86</v>
      </c>
      <c r="R842" t="s">
        <v>82</v>
      </c>
      <c r="S842" t="s">
        <v>82</v>
      </c>
      <c r="T842" t="s">
        <v>82</v>
      </c>
      <c r="V842" t="s">
        <v>82</v>
      </c>
      <c r="W842" t="s">
        <v>82</v>
      </c>
      <c r="X842" t="s">
        <v>82</v>
      </c>
      <c r="Y842" s="3">
        <v>45715.629272222221</v>
      </c>
      <c r="Z842" s="3">
        <v>45715.640013252312</v>
      </c>
      <c r="AA842" s="3">
        <v>45715.651751898149</v>
      </c>
      <c r="AC842" t="s">
        <v>87</v>
      </c>
      <c r="AD842" t="s">
        <v>82</v>
      </c>
      <c r="AE842" t="s">
        <v>82</v>
      </c>
      <c r="AF842" t="s">
        <v>82</v>
      </c>
      <c r="AG842" t="s">
        <v>82</v>
      </c>
      <c r="AH842" t="s">
        <v>82</v>
      </c>
      <c r="AI842" t="s">
        <v>82</v>
      </c>
      <c r="AJ842" t="s">
        <v>82</v>
      </c>
      <c r="AK842" t="s">
        <v>82</v>
      </c>
      <c r="AL842" t="s">
        <v>82</v>
      </c>
      <c r="AP842">
        <v>1</v>
      </c>
      <c r="BD842" t="s">
        <v>82</v>
      </c>
      <c r="BE842" t="s">
        <v>82</v>
      </c>
      <c r="BF842" t="s">
        <v>82</v>
      </c>
      <c r="BG842" t="s">
        <v>88</v>
      </c>
      <c r="BH842" t="s">
        <v>89</v>
      </c>
      <c r="BL842" t="s">
        <v>82</v>
      </c>
      <c r="BM842" t="s">
        <v>82</v>
      </c>
      <c r="BN842" t="s">
        <v>82</v>
      </c>
      <c r="BO842" t="s">
        <v>82</v>
      </c>
      <c r="BP842" t="s">
        <v>82</v>
      </c>
      <c r="BQ842" t="s">
        <v>82</v>
      </c>
      <c r="BR842" t="s">
        <v>82</v>
      </c>
      <c r="BS842" t="s">
        <v>82</v>
      </c>
    </row>
    <row r="843" spans="1:71" hidden="1" x14ac:dyDescent="0.2">
      <c r="A843">
        <v>3372743</v>
      </c>
      <c r="B843" s="2">
        <v>45715.640710787033</v>
      </c>
      <c r="C843" s="3">
        <v>45715.640710787033</v>
      </c>
      <c r="D843" s="2">
        <v>45715.665255254629</v>
      </c>
      <c r="E843" s="3">
        <v>45715.665255254629</v>
      </c>
      <c r="F843" t="s">
        <v>140</v>
      </c>
      <c r="G843" t="s">
        <v>79</v>
      </c>
      <c r="H843" t="s">
        <v>101</v>
      </c>
      <c r="I843" s="4">
        <v>193.6</v>
      </c>
      <c r="K843" t="s">
        <v>82</v>
      </c>
      <c r="L843" t="s">
        <v>143</v>
      </c>
      <c r="N843" t="s">
        <v>149</v>
      </c>
      <c r="O843" t="s">
        <v>679</v>
      </c>
      <c r="P843" t="s">
        <v>94</v>
      </c>
      <c r="Q843" t="s">
        <v>86</v>
      </c>
      <c r="R843" t="s">
        <v>82</v>
      </c>
      <c r="S843" t="s">
        <v>82</v>
      </c>
      <c r="T843" t="s">
        <v>82</v>
      </c>
      <c r="V843" t="s">
        <v>82</v>
      </c>
      <c r="W843" t="s">
        <v>82</v>
      </c>
      <c r="X843" t="s">
        <v>82</v>
      </c>
      <c r="Y843" s="3">
        <v>45715.641810856483</v>
      </c>
      <c r="Z843" s="3">
        <v>45715.659201932867</v>
      </c>
      <c r="AA843" s="3">
        <v>45715.66503048611</v>
      </c>
      <c r="AC843" t="s">
        <v>82</v>
      </c>
      <c r="AD843" t="s">
        <v>82</v>
      </c>
      <c r="AE843" t="s">
        <v>82</v>
      </c>
      <c r="AF843" t="s">
        <v>82</v>
      </c>
      <c r="AG843" t="s">
        <v>82</v>
      </c>
      <c r="AH843" t="s">
        <v>82</v>
      </c>
      <c r="AI843" t="s">
        <v>82</v>
      </c>
      <c r="AJ843" t="s">
        <v>82</v>
      </c>
      <c r="AK843" t="s">
        <v>82</v>
      </c>
      <c r="AL843" t="s">
        <v>82</v>
      </c>
      <c r="BD843" t="s">
        <v>82</v>
      </c>
      <c r="BE843" t="s">
        <v>82</v>
      </c>
      <c r="BF843" t="s">
        <v>82</v>
      </c>
      <c r="BG843" t="s">
        <v>88</v>
      </c>
      <c r="BH843" t="s">
        <v>89</v>
      </c>
      <c r="BL843" t="s">
        <v>82</v>
      </c>
      <c r="BM843" t="s">
        <v>82</v>
      </c>
      <c r="BN843" t="s">
        <v>82</v>
      </c>
      <c r="BO843" t="s">
        <v>82</v>
      </c>
      <c r="BP843" t="s">
        <v>82</v>
      </c>
      <c r="BQ843" t="s">
        <v>82</v>
      </c>
      <c r="BR843" t="s">
        <v>82</v>
      </c>
      <c r="BS843" t="s">
        <v>82</v>
      </c>
    </row>
    <row r="844" spans="1:71" x14ac:dyDescent="0.2">
      <c r="A844">
        <v>3372888</v>
      </c>
      <c r="B844" s="2">
        <v>45715.709681643522</v>
      </c>
      <c r="C844" s="3">
        <v>45715.709681643522</v>
      </c>
      <c r="D844" s="2">
        <v>45715.844207048613</v>
      </c>
      <c r="E844" s="3">
        <v>45715.844207048613</v>
      </c>
      <c r="F844" t="s">
        <v>140</v>
      </c>
      <c r="G844" t="s">
        <v>79</v>
      </c>
      <c r="H844" t="s">
        <v>101</v>
      </c>
      <c r="I844" s="4">
        <v>195.3</v>
      </c>
      <c r="K844" t="s">
        <v>82</v>
      </c>
      <c r="L844" t="s">
        <v>82</v>
      </c>
      <c r="N844" t="s">
        <v>92</v>
      </c>
      <c r="O844" t="s">
        <v>303</v>
      </c>
      <c r="P844" t="s">
        <v>118</v>
      </c>
      <c r="Q844" t="s">
        <v>86</v>
      </c>
      <c r="R844" t="s">
        <v>82</v>
      </c>
      <c r="S844" t="s">
        <v>82</v>
      </c>
      <c r="T844" t="s">
        <v>82</v>
      </c>
      <c r="V844" t="s">
        <v>82</v>
      </c>
      <c r="W844" t="s">
        <v>87</v>
      </c>
      <c r="X844" t="s">
        <v>82</v>
      </c>
      <c r="Y844" s="3">
        <v>45715.710186365744</v>
      </c>
      <c r="Z844" s="3">
        <v>45715.714329259259</v>
      </c>
      <c r="AA844" s="3">
        <v>45715.844187083334</v>
      </c>
      <c r="AC844" t="s">
        <v>87</v>
      </c>
      <c r="AD844" t="s">
        <v>82</v>
      </c>
      <c r="AE844" t="s">
        <v>82</v>
      </c>
      <c r="AF844" t="s">
        <v>82</v>
      </c>
      <c r="AG844" t="s">
        <v>82</v>
      </c>
      <c r="AH844" t="s">
        <v>82</v>
      </c>
      <c r="AI844" t="s">
        <v>82</v>
      </c>
      <c r="AJ844" t="s">
        <v>82</v>
      </c>
      <c r="AK844" t="s">
        <v>82</v>
      </c>
      <c r="AL844" t="s">
        <v>82</v>
      </c>
      <c r="AP844">
        <v>1</v>
      </c>
      <c r="BD844" t="s">
        <v>82</v>
      </c>
      <c r="BE844" t="s">
        <v>82</v>
      </c>
      <c r="BF844" t="s">
        <v>82</v>
      </c>
      <c r="BG844" t="s">
        <v>88</v>
      </c>
      <c r="BH844" t="s">
        <v>89</v>
      </c>
      <c r="BL844" t="s">
        <v>82</v>
      </c>
      <c r="BM844" t="s">
        <v>82</v>
      </c>
      <c r="BN844" t="s">
        <v>82</v>
      </c>
      <c r="BO844" t="s">
        <v>82</v>
      </c>
      <c r="BP844" t="s">
        <v>82</v>
      </c>
      <c r="BQ844" t="s">
        <v>82</v>
      </c>
      <c r="BR844" t="s">
        <v>82</v>
      </c>
      <c r="BS844" t="s">
        <v>82</v>
      </c>
    </row>
    <row r="845" spans="1:71" x14ac:dyDescent="0.2">
      <c r="A845">
        <v>3372986</v>
      </c>
      <c r="B845" s="2">
        <v>45715.752384236112</v>
      </c>
      <c r="C845" s="3">
        <v>45715.752384236112</v>
      </c>
      <c r="D845" s="2">
        <v>45715.774215196754</v>
      </c>
      <c r="E845" s="3">
        <v>45715.774215196754</v>
      </c>
      <c r="F845" t="s">
        <v>571</v>
      </c>
      <c r="G845" t="s">
        <v>79</v>
      </c>
      <c r="H845" t="s">
        <v>80</v>
      </c>
      <c r="I845" s="4">
        <v>197.3</v>
      </c>
      <c r="K845" t="s">
        <v>129</v>
      </c>
      <c r="L845" t="s">
        <v>82</v>
      </c>
      <c r="N845" t="s">
        <v>92</v>
      </c>
      <c r="O845" t="s">
        <v>114</v>
      </c>
      <c r="P845" t="s">
        <v>94</v>
      </c>
      <c r="Q845" t="s">
        <v>86</v>
      </c>
      <c r="R845" t="s">
        <v>82</v>
      </c>
      <c r="S845" t="s">
        <v>82</v>
      </c>
      <c r="T845" t="s">
        <v>82</v>
      </c>
      <c r="V845" t="s">
        <v>82</v>
      </c>
      <c r="W845" t="s">
        <v>82</v>
      </c>
      <c r="X845" t="s">
        <v>82</v>
      </c>
      <c r="Y845" s="3">
        <v>45715.752971944443</v>
      </c>
      <c r="Z845" s="3">
        <v>45715.76010619213</v>
      </c>
      <c r="AA845" s="3">
        <v>45715.774137881948</v>
      </c>
      <c r="AC845" t="s">
        <v>82</v>
      </c>
      <c r="AD845" t="s">
        <v>82</v>
      </c>
      <c r="AE845" t="s">
        <v>82</v>
      </c>
      <c r="AF845" t="s">
        <v>82</v>
      </c>
      <c r="AG845" t="s">
        <v>82</v>
      </c>
      <c r="AH845" t="s">
        <v>82</v>
      </c>
      <c r="AI845" t="s">
        <v>82</v>
      </c>
      <c r="AJ845" t="s">
        <v>82</v>
      </c>
      <c r="AK845" t="s">
        <v>82</v>
      </c>
      <c r="AL845" t="s">
        <v>82</v>
      </c>
      <c r="AP845">
        <v>1</v>
      </c>
      <c r="BD845" t="s">
        <v>82</v>
      </c>
      <c r="BE845" t="s">
        <v>82</v>
      </c>
      <c r="BF845" t="s">
        <v>82</v>
      </c>
      <c r="BG845" t="s">
        <v>88</v>
      </c>
      <c r="BH845" t="s">
        <v>89</v>
      </c>
      <c r="BL845" t="s">
        <v>82</v>
      </c>
      <c r="BM845" t="s">
        <v>82</v>
      </c>
      <c r="BN845" t="s">
        <v>82</v>
      </c>
      <c r="BO845" t="s">
        <v>82</v>
      </c>
      <c r="BP845" t="s">
        <v>82</v>
      </c>
      <c r="BQ845" t="s">
        <v>82</v>
      </c>
      <c r="BR845" t="s">
        <v>82</v>
      </c>
      <c r="BS845" t="s">
        <v>82</v>
      </c>
    </row>
    <row r="846" spans="1:71" x14ac:dyDescent="0.2">
      <c r="A846">
        <v>3373191</v>
      </c>
      <c r="B846" s="2">
        <v>45715.931310358792</v>
      </c>
      <c r="C846" s="3">
        <v>45715.931310358792</v>
      </c>
      <c r="D846" s="2">
        <v>45715.955917349536</v>
      </c>
      <c r="E846" s="3">
        <v>45715.955917349536</v>
      </c>
      <c r="F846" t="s">
        <v>680</v>
      </c>
      <c r="G846" t="s">
        <v>79</v>
      </c>
      <c r="H846" t="s">
        <v>101</v>
      </c>
      <c r="I846" s="4">
        <v>199</v>
      </c>
      <c r="K846" t="s">
        <v>82</v>
      </c>
      <c r="L846" t="s">
        <v>82</v>
      </c>
      <c r="N846" t="s">
        <v>92</v>
      </c>
      <c r="O846" t="s">
        <v>681</v>
      </c>
      <c r="P846" t="s">
        <v>132</v>
      </c>
      <c r="Q846" t="s">
        <v>86</v>
      </c>
      <c r="R846" t="s">
        <v>82</v>
      </c>
      <c r="S846" t="s">
        <v>82</v>
      </c>
      <c r="T846" t="s">
        <v>82</v>
      </c>
      <c r="V846" t="s">
        <v>82</v>
      </c>
      <c r="W846" t="s">
        <v>82</v>
      </c>
      <c r="X846" t="s">
        <v>82</v>
      </c>
      <c r="AC846" t="s">
        <v>87</v>
      </c>
      <c r="AD846" t="s">
        <v>82</v>
      </c>
      <c r="AE846" t="s">
        <v>82</v>
      </c>
      <c r="AF846" t="s">
        <v>82</v>
      </c>
      <c r="AG846" t="s">
        <v>82</v>
      </c>
      <c r="AH846" t="s">
        <v>82</v>
      </c>
      <c r="AI846" t="s">
        <v>82</v>
      </c>
      <c r="AJ846" t="s">
        <v>82</v>
      </c>
      <c r="AK846" t="s">
        <v>82</v>
      </c>
      <c r="AL846" t="s">
        <v>82</v>
      </c>
      <c r="AP846">
        <v>1</v>
      </c>
      <c r="BD846" t="s">
        <v>82</v>
      </c>
      <c r="BE846" t="s">
        <v>82</v>
      </c>
      <c r="BF846" t="s">
        <v>82</v>
      </c>
      <c r="BG846" t="s">
        <v>88</v>
      </c>
      <c r="BH846" t="s">
        <v>89</v>
      </c>
      <c r="BL846" t="s">
        <v>82</v>
      </c>
      <c r="BM846" t="s">
        <v>82</v>
      </c>
      <c r="BN846" t="s">
        <v>82</v>
      </c>
      <c r="BO846" t="s">
        <v>82</v>
      </c>
      <c r="BP846" t="s">
        <v>82</v>
      </c>
      <c r="BQ846" t="s">
        <v>82</v>
      </c>
      <c r="BR846" t="s">
        <v>82</v>
      </c>
      <c r="BS846" t="s">
        <v>82</v>
      </c>
    </row>
    <row r="847" spans="1:71" hidden="1" x14ac:dyDescent="0.2">
      <c r="A847">
        <v>3373375</v>
      </c>
      <c r="B847" s="2">
        <v>45716.316835335645</v>
      </c>
      <c r="C847" s="3">
        <v>45716.316835335645</v>
      </c>
      <c r="D847" s="2">
        <v>45716.328564386575</v>
      </c>
      <c r="E847" s="3">
        <v>45716.328564386575</v>
      </c>
      <c r="F847" t="s">
        <v>147</v>
      </c>
      <c r="G847" t="s">
        <v>79</v>
      </c>
      <c r="H847" t="s">
        <v>101</v>
      </c>
      <c r="I847" s="4">
        <v>123</v>
      </c>
      <c r="K847" t="s">
        <v>151</v>
      </c>
      <c r="L847" t="s">
        <v>82</v>
      </c>
      <c r="N847" t="s">
        <v>92</v>
      </c>
      <c r="O847" t="s">
        <v>114</v>
      </c>
      <c r="P847" t="s">
        <v>94</v>
      </c>
      <c r="Q847" t="s">
        <v>95</v>
      </c>
      <c r="R847" t="s">
        <v>82</v>
      </c>
      <c r="S847" t="s">
        <v>82</v>
      </c>
      <c r="T847" t="s">
        <v>82</v>
      </c>
      <c r="V847" t="s">
        <v>82</v>
      </c>
      <c r="W847" t="s">
        <v>87</v>
      </c>
      <c r="X847" t="s">
        <v>82</v>
      </c>
      <c r="Y847" s="3">
        <v>45716.317332453706</v>
      </c>
      <c r="Z847" s="3">
        <v>45716.327419583336</v>
      </c>
      <c r="AA847" s="3">
        <v>45716.328547245372</v>
      </c>
      <c r="AC847" t="s">
        <v>82</v>
      </c>
      <c r="AD847" t="s">
        <v>82</v>
      </c>
      <c r="AE847" t="s">
        <v>82</v>
      </c>
      <c r="AF847" t="s">
        <v>82</v>
      </c>
      <c r="AG847" t="s">
        <v>82</v>
      </c>
      <c r="AH847" t="s">
        <v>82</v>
      </c>
      <c r="AI847" t="s">
        <v>82</v>
      </c>
      <c r="AJ847" t="s">
        <v>82</v>
      </c>
      <c r="AK847" t="s">
        <v>82</v>
      </c>
      <c r="AL847" t="s">
        <v>82</v>
      </c>
      <c r="AP847">
        <v>1</v>
      </c>
      <c r="BD847" t="s">
        <v>82</v>
      </c>
      <c r="BE847" t="s">
        <v>82</v>
      </c>
      <c r="BF847" t="s">
        <v>82</v>
      </c>
      <c r="BG847" t="s">
        <v>88</v>
      </c>
      <c r="BH847" t="s">
        <v>89</v>
      </c>
      <c r="BL847" t="s">
        <v>82</v>
      </c>
      <c r="BM847" t="s">
        <v>82</v>
      </c>
      <c r="BN847" t="s">
        <v>82</v>
      </c>
      <c r="BO847" t="s">
        <v>82</v>
      </c>
      <c r="BP847" t="s">
        <v>82</v>
      </c>
      <c r="BQ847" t="s">
        <v>82</v>
      </c>
      <c r="BR847" t="s">
        <v>82</v>
      </c>
      <c r="BS847" t="s">
        <v>82</v>
      </c>
    </row>
    <row r="848" spans="1:71" hidden="1" x14ac:dyDescent="0.2">
      <c r="A848">
        <v>3373389</v>
      </c>
      <c r="B848" s="2">
        <v>45716.325834664356</v>
      </c>
      <c r="C848" s="3">
        <v>45716.325834664356</v>
      </c>
      <c r="D848" s="2">
        <v>45716.347979826387</v>
      </c>
      <c r="E848" s="3">
        <v>45716.347979826387</v>
      </c>
      <c r="F848" t="s">
        <v>110</v>
      </c>
      <c r="G848" t="s">
        <v>79</v>
      </c>
      <c r="H848" t="s">
        <v>80</v>
      </c>
      <c r="I848" s="4">
        <v>201.6</v>
      </c>
      <c r="K848" t="s">
        <v>220</v>
      </c>
      <c r="L848" t="s">
        <v>285</v>
      </c>
      <c r="N848" t="s">
        <v>104</v>
      </c>
      <c r="O848" t="s">
        <v>663</v>
      </c>
      <c r="P848" t="s">
        <v>158</v>
      </c>
      <c r="Q848" t="s">
        <v>86</v>
      </c>
      <c r="R848" t="s">
        <v>82</v>
      </c>
      <c r="S848" t="s">
        <v>82</v>
      </c>
      <c r="T848" t="s">
        <v>82</v>
      </c>
      <c r="V848" t="s">
        <v>82</v>
      </c>
      <c r="W848" t="s">
        <v>82</v>
      </c>
      <c r="X848" t="s">
        <v>82</v>
      </c>
      <c r="Y848" s="3">
        <v>45716.327372453699</v>
      </c>
      <c r="Z848" s="3">
        <v>45716.324664976855</v>
      </c>
      <c r="AA848" s="3">
        <v>45716.34743829861</v>
      </c>
      <c r="AC848" t="s">
        <v>87</v>
      </c>
      <c r="AD848" t="s">
        <v>82</v>
      </c>
      <c r="AE848" t="s">
        <v>82</v>
      </c>
      <c r="AF848" t="s">
        <v>82</v>
      </c>
      <c r="AG848" t="s">
        <v>82</v>
      </c>
      <c r="AH848" t="s">
        <v>82</v>
      </c>
      <c r="AI848" t="s">
        <v>82</v>
      </c>
      <c r="AJ848" t="s">
        <v>82</v>
      </c>
      <c r="AK848" t="s">
        <v>82</v>
      </c>
      <c r="AL848" t="s">
        <v>82</v>
      </c>
      <c r="AP848">
        <v>1</v>
      </c>
      <c r="BD848" t="s">
        <v>82</v>
      </c>
      <c r="BE848" t="s">
        <v>82</v>
      </c>
      <c r="BF848" t="s">
        <v>82</v>
      </c>
      <c r="BG848" t="s">
        <v>88</v>
      </c>
      <c r="BH848" t="s">
        <v>89</v>
      </c>
      <c r="BL848" t="s">
        <v>82</v>
      </c>
      <c r="BM848" t="s">
        <v>82</v>
      </c>
      <c r="BN848" t="s">
        <v>82</v>
      </c>
      <c r="BO848" t="s">
        <v>82</v>
      </c>
      <c r="BP848" t="s">
        <v>87</v>
      </c>
      <c r="BQ848" t="s">
        <v>87</v>
      </c>
      <c r="BR848" t="s">
        <v>82</v>
      </c>
      <c r="BS848" t="s">
        <v>82</v>
      </c>
    </row>
    <row r="849" spans="1:71" x14ac:dyDescent="0.2">
      <c r="A849">
        <v>3373634</v>
      </c>
      <c r="B849" s="2">
        <v>45716.475615520831</v>
      </c>
      <c r="C849" s="3">
        <v>45716.475615520831</v>
      </c>
      <c r="D849" s="2">
        <v>45716.490791064818</v>
      </c>
      <c r="E849" s="3">
        <v>45716.490791064818</v>
      </c>
      <c r="F849" t="s">
        <v>147</v>
      </c>
      <c r="G849" t="s">
        <v>79</v>
      </c>
      <c r="H849" t="s">
        <v>101</v>
      </c>
      <c r="I849" s="4">
        <v>198.9</v>
      </c>
      <c r="K849" t="s">
        <v>82</v>
      </c>
      <c r="L849" t="s">
        <v>103</v>
      </c>
      <c r="N849" t="s">
        <v>116</v>
      </c>
      <c r="O849" t="s">
        <v>682</v>
      </c>
      <c r="P849" t="s">
        <v>118</v>
      </c>
      <c r="Q849" t="s">
        <v>86</v>
      </c>
      <c r="R849" t="s">
        <v>82</v>
      </c>
      <c r="S849" t="s">
        <v>82</v>
      </c>
      <c r="T849" t="s">
        <v>82</v>
      </c>
      <c r="V849" t="s">
        <v>82</v>
      </c>
      <c r="W849" t="s">
        <v>82</v>
      </c>
      <c r="X849" t="s">
        <v>82</v>
      </c>
      <c r="Y849" s="3">
        <v>45716.480737569444</v>
      </c>
      <c r="Z849" s="3">
        <v>45716.487974895834</v>
      </c>
      <c r="AA849" s="3">
        <v>45716.490828379625</v>
      </c>
      <c r="AC849" t="s">
        <v>87</v>
      </c>
      <c r="AD849" t="s">
        <v>82</v>
      </c>
      <c r="AE849" t="s">
        <v>82</v>
      </c>
      <c r="AF849" t="s">
        <v>82</v>
      </c>
      <c r="AG849" t="s">
        <v>82</v>
      </c>
      <c r="AH849" t="s">
        <v>82</v>
      </c>
      <c r="AI849" t="s">
        <v>82</v>
      </c>
      <c r="AJ849" t="s">
        <v>82</v>
      </c>
      <c r="AK849" t="s">
        <v>82</v>
      </c>
      <c r="AL849" t="s">
        <v>82</v>
      </c>
      <c r="BD849" t="s">
        <v>82</v>
      </c>
      <c r="BE849" t="s">
        <v>82</v>
      </c>
      <c r="BF849" t="s">
        <v>82</v>
      </c>
      <c r="BG849" t="s">
        <v>88</v>
      </c>
      <c r="BH849" t="s">
        <v>89</v>
      </c>
      <c r="BL849" t="s">
        <v>82</v>
      </c>
      <c r="BM849" t="s">
        <v>82</v>
      </c>
      <c r="BN849" t="s">
        <v>82</v>
      </c>
      <c r="BO849" t="s">
        <v>82</v>
      </c>
      <c r="BP849" t="s">
        <v>82</v>
      </c>
      <c r="BQ849" t="s">
        <v>82</v>
      </c>
      <c r="BR849" t="s">
        <v>82</v>
      </c>
      <c r="BS849" t="s">
        <v>82</v>
      </c>
    </row>
    <row r="850" spans="1:71" hidden="1" x14ac:dyDescent="0.2">
      <c r="A850">
        <v>3373812</v>
      </c>
      <c r="B850" s="2">
        <v>45716.569894641201</v>
      </c>
      <c r="C850" s="3">
        <v>45716.569894641201</v>
      </c>
      <c r="D850" s="2">
        <v>45716.592626180558</v>
      </c>
      <c r="E850" s="3">
        <v>45716.592626180558</v>
      </c>
      <c r="F850" t="s">
        <v>147</v>
      </c>
      <c r="G850" t="s">
        <v>79</v>
      </c>
      <c r="H850" t="s">
        <v>80</v>
      </c>
      <c r="I850" s="4">
        <v>204.3</v>
      </c>
      <c r="K850" t="s">
        <v>134</v>
      </c>
      <c r="L850" t="s">
        <v>82</v>
      </c>
      <c r="N850" t="s">
        <v>185</v>
      </c>
      <c r="O850" t="s">
        <v>172</v>
      </c>
      <c r="P850" t="s">
        <v>158</v>
      </c>
      <c r="Q850" t="s">
        <v>86</v>
      </c>
      <c r="R850" t="s">
        <v>82</v>
      </c>
      <c r="S850" t="s">
        <v>82</v>
      </c>
      <c r="T850" t="s">
        <v>82</v>
      </c>
      <c r="V850" t="s">
        <v>82</v>
      </c>
      <c r="W850" t="s">
        <v>82</v>
      </c>
      <c r="X850" t="s">
        <v>82</v>
      </c>
      <c r="Y850" s="3">
        <v>45716.589559594911</v>
      </c>
      <c r="Z850" s="3">
        <v>45716.590417210653</v>
      </c>
      <c r="AA850" s="3">
        <v>45716.592439178239</v>
      </c>
      <c r="AC850" t="s">
        <v>82</v>
      </c>
      <c r="AD850" t="s">
        <v>82</v>
      </c>
      <c r="AE850" t="s">
        <v>82</v>
      </c>
      <c r="AF850" t="s">
        <v>82</v>
      </c>
      <c r="AG850" t="s">
        <v>82</v>
      </c>
      <c r="AH850" t="s">
        <v>82</v>
      </c>
      <c r="AI850" t="s">
        <v>82</v>
      </c>
      <c r="AJ850" t="s">
        <v>82</v>
      </c>
      <c r="AK850" t="s">
        <v>82</v>
      </c>
      <c r="AL850" t="s">
        <v>82</v>
      </c>
      <c r="BD850" t="s">
        <v>82</v>
      </c>
      <c r="BE850" t="s">
        <v>82</v>
      </c>
      <c r="BF850" t="s">
        <v>82</v>
      </c>
      <c r="BG850" t="s">
        <v>88</v>
      </c>
      <c r="BH850" t="s">
        <v>89</v>
      </c>
      <c r="BL850" t="s">
        <v>82</v>
      </c>
      <c r="BM850" t="s">
        <v>82</v>
      </c>
      <c r="BN850" t="s">
        <v>82</v>
      </c>
      <c r="BO850" t="s">
        <v>82</v>
      </c>
      <c r="BP850" t="s">
        <v>82</v>
      </c>
      <c r="BQ850" t="s">
        <v>82</v>
      </c>
      <c r="BR850" t="s">
        <v>82</v>
      </c>
      <c r="BS850" t="s">
        <v>82</v>
      </c>
    </row>
    <row r="851" spans="1:71" x14ac:dyDescent="0.2">
      <c r="A851">
        <v>3373839</v>
      </c>
      <c r="B851" s="2">
        <v>45716.590488171292</v>
      </c>
      <c r="C851" s="3">
        <v>45716.590488171292</v>
      </c>
      <c r="D851" s="2">
        <v>45716.59138755787</v>
      </c>
      <c r="E851" s="3">
        <v>45716.59138755787</v>
      </c>
      <c r="F851" t="s">
        <v>161</v>
      </c>
      <c r="G851" t="s">
        <v>79</v>
      </c>
      <c r="H851" t="s">
        <v>101</v>
      </c>
      <c r="I851" s="4">
        <v>200.4</v>
      </c>
      <c r="K851" t="s">
        <v>129</v>
      </c>
      <c r="L851" t="s">
        <v>82</v>
      </c>
      <c r="N851" t="s">
        <v>92</v>
      </c>
      <c r="O851" t="s">
        <v>146</v>
      </c>
      <c r="P851" t="s">
        <v>160</v>
      </c>
      <c r="Q851" t="s">
        <v>86</v>
      </c>
      <c r="R851" t="s">
        <v>82</v>
      </c>
      <c r="S851" t="s">
        <v>82</v>
      </c>
      <c r="T851" t="s">
        <v>82</v>
      </c>
      <c r="V851" t="s">
        <v>82</v>
      </c>
      <c r="W851" t="s">
        <v>82</v>
      </c>
      <c r="X851" t="s">
        <v>82</v>
      </c>
      <c r="AC851" t="s">
        <v>82</v>
      </c>
      <c r="AD851" t="s">
        <v>82</v>
      </c>
      <c r="AE851" t="s">
        <v>82</v>
      </c>
      <c r="AF851" t="s">
        <v>82</v>
      </c>
      <c r="AG851" t="s">
        <v>82</v>
      </c>
      <c r="AH851" t="s">
        <v>82</v>
      </c>
      <c r="AI851" t="s">
        <v>82</v>
      </c>
      <c r="AJ851" t="s">
        <v>82</v>
      </c>
      <c r="AK851" t="s">
        <v>82</v>
      </c>
      <c r="AL851" t="s">
        <v>82</v>
      </c>
      <c r="BD851" t="s">
        <v>82</v>
      </c>
      <c r="BE851" t="s">
        <v>82</v>
      </c>
      <c r="BF851" t="s">
        <v>82</v>
      </c>
      <c r="BG851" t="s">
        <v>88</v>
      </c>
      <c r="BH851" t="s">
        <v>89</v>
      </c>
      <c r="BL851" t="s">
        <v>82</v>
      </c>
      <c r="BM851" t="s">
        <v>82</v>
      </c>
      <c r="BN851" t="s">
        <v>82</v>
      </c>
      <c r="BO851" t="s">
        <v>82</v>
      </c>
      <c r="BP851" t="s">
        <v>82</v>
      </c>
      <c r="BQ851" t="s">
        <v>82</v>
      </c>
      <c r="BR851" t="s">
        <v>82</v>
      </c>
      <c r="BS851" t="s">
        <v>82</v>
      </c>
    </row>
    <row r="852" spans="1:71" x14ac:dyDescent="0.2">
      <c r="A852">
        <v>3374022</v>
      </c>
      <c r="B852" s="2">
        <v>45716.667710891204</v>
      </c>
      <c r="C852" s="3">
        <v>45716.667710891204</v>
      </c>
      <c r="D852" s="2">
        <v>45716.673080787034</v>
      </c>
      <c r="E852" s="3">
        <v>45716.673080787034</v>
      </c>
      <c r="F852" t="s">
        <v>123</v>
      </c>
      <c r="G852" t="s">
        <v>79</v>
      </c>
      <c r="H852" t="s">
        <v>101</v>
      </c>
      <c r="I852" s="4">
        <v>196.2</v>
      </c>
      <c r="K852" t="s">
        <v>91</v>
      </c>
      <c r="L852" t="s">
        <v>82</v>
      </c>
      <c r="N852" t="s">
        <v>130</v>
      </c>
      <c r="O852" t="s">
        <v>114</v>
      </c>
      <c r="P852" t="s">
        <v>160</v>
      </c>
      <c r="Q852" t="s">
        <v>86</v>
      </c>
      <c r="R852" t="s">
        <v>82</v>
      </c>
      <c r="S852" t="s">
        <v>82</v>
      </c>
      <c r="T852" t="s">
        <v>82</v>
      </c>
      <c r="V852" t="s">
        <v>82</v>
      </c>
      <c r="W852" t="s">
        <v>82</v>
      </c>
      <c r="X852" t="s">
        <v>82</v>
      </c>
      <c r="Y852" s="3">
        <v>45716.669542199073</v>
      </c>
      <c r="Z852" s="3">
        <v>45716.672396377311</v>
      </c>
      <c r="AA852" s="3">
        <v>45716.673065532406</v>
      </c>
      <c r="AC852" t="s">
        <v>82</v>
      </c>
      <c r="AD852" t="s">
        <v>82</v>
      </c>
      <c r="AE852" t="s">
        <v>82</v>
      </c>
      <c r="AF852" t="s">
        <v>82</v>
      </c>
      <c r="AG852" t="s">
        <v>82</v>
      </c>
      <c r="AH852" t="s">
        <v>82</v>
      </c>
      <c r="AI852" t="s">
        <v>82</v>
      </c>
      <c r="AJ852" t="s">
        <v>82</v>
      </c>
      <c r="AK852" t="s">
        <v>82</v>
      </c>
      <c r="AL852" t="s">
        <v>82</v>
      </c>
      <c r="BD852" t="s">
        <v>82</v>
      </c>
      <c r="BE852" t="s">
        <v>82</v>
      </c>
      <c r="BF852" t="s">
        <v>82</v>
      </c>
      <c r="BG852" t="s">
        <v>88</v>
      </c>
      <c r="BH852" t="s">
        <v>89</v>
      </c>
      <c r="BL852" t="s">
        <v>82</v>
      </c>
      <c r="BM852" t="s">
        <v>82</v>
      </c>
      <c r="BN852" t="s">
        <v>82</v>
      </c>
      <c r="BO852" t="s">
        <v>82</v>
      </c>
      <c r="BP852" t="s">
        <v>82</v>
      </c>
      <c r="BQ852" t="s">
        <v>82</v>
      </c>
      <c r="BR852" t="s">
        <v>82</v>
      </c>
      <c r="BS852" t="s">
        <v>82</v>
      </c>
    </row>
    <row r="853" spans="1:71" hidden="1" x14ac:dyDescent="0.2">
      <c r="A853">
        <v>3374053</v>
      </c>
      <c r="B853" s="2">
        <v>45716.679042013886</v>
      </c>
      <c r="C853" s="3">
        <v>45716.679042013886</v>
      </c>
      <c r="D853" s="2">
        <v>45716.679541006946</v>
      </c>
      <c r="E853" s="3">
        <v>45716.679541006946</v>
      </c>
      <c r="F853" t="s">
        <v>123</v>
      </c>
      <c r="G853" t="s">
        <v>79</v>
      </c>
      <c r="H853" t="s">
        <v>101</v>
      </c>
      <c r="I853" s="4">
        <v>204.5</v>
      </c>
      <c r="K853" t="s">
        <v>91</v>
      </c>
      <c r="L853" t="s">
        <v>82</v>
      </c>
      <c r="N853" t="s">
        <v>130</v>
      </c>
      <c r="O853" t="s">
        <v>114</v>
      </c>
      <c r="P853" t="s">
        <v>160</v>
      </c>
      <c r="Q853" t="s">
        <v>86</v>
      </c>
      <c r="R853" t="s">
        <v>82</v>
      </c>
      <c r="S853" t="s">
        <v>82</v>
      </c>
      <c r="T853" t="s">
        <v>82</v>
      </c>
      <c r="V853" t="s">
        <v>82</v>
      </c>
      <c r="W853" t="s">
        <v>82</v>
      </c>
      <c r="X853" t="s">
        <v>82</v>
      </c>
      <c r="Y853" s="3">
        <v>45716.67929266204</v>
      </c>
      <c r="Z853" s="3">
        <v>45716.677940335649</v>
      </c>
      <c r="AA853" s="3">
        <v>45716.679520277779</v>
      </c>
      <c r="AC853" t="s">
        <v>82</v>
      </c>
      <c r="AD853" t="s">
        <v>82</v>
      </c>
      <c r="AE853" t="s">
        <v>82</v>
      </c>
      <c r="AF853" t="s">
        <v>82</v>
      </c>
      <c r="AG853" t="s">
        <v>82</v>
      </c>
      <c r="AH853" t="s">
        <v>82</v>
      </c>
      <c r="AI853" t="s">
        <v>82</v>
      </c>
      <c r="AJ853" t="s">
        <v>82</v>
      </c>
      <c r="AK853" t="s">
        <v>82</v>
      </c>
      <c r="AL853" t="s">
        <v>82</v>
      </c>
      <c r="BD853" t="s">
        <v>82</v>
      </c>
      <c r="BE853" t="s">
        <v>82</v>
      </c>
      <c r="BF853" t="s">
        <v>82</v>
      </c>
      <c r="BG853" t="s">
        <v>88</v>
      </c>
      <c r="BH853" t="s">
        <v>89</v>
      </c>
      <c r="BL853" t="s">
        <v>82</v>
      </c>
      <c r="BM853" t="s">
        <v>82</v>
      </c>
      <c r="BN853" t="s">
        <v>82</v>
      </c>
      <c r="BO853" t="s">
        <v>82</v>
      </c>
      <c r="BP853" t="s">
        <v>82</v>
      </c>
      <c r="BQ853" t="s">
        <v>82</v>
      </c>
      <c r="BR853" t="s">
        <v>82</v>
      </c>
      <c r="BS853" t="s">
        <v>82</v>
      </c>
    </row>
    <row r="854" spans="1:71" hidden="1" x14ac:dyDescent="0.2">
      <c r="A854">
        <v>3374371</v>
      </c>
      <c r="B854" s="2">
        <v>45716.891666111114</v>
      </c>
      <c r="C854" s="3">
        <v>45716.891666111114</v>
      </c>
      <c r="D854" s="2">
        <v>45717.309065972222</v>
      </c>
      <c r="E854" s="3">
        <v>45717.309065972222</v>
      </c>
      <c r="F854" t="s">
        <v>183</v>
      </c>
      <c r="G854" t="s">
        <v>79</v>
      </c>
      <c r="H854" t="s">
        <v>101</v>
      </c>
      <c r="I854" s="4">
        <v>204</v>
      </c>
      <c r="J854" s="4">
        <v>200.4</v>
      </c>
      <c r="K854" t="s">
        <v>82</v>
      </c>
      <c r="L854" t="s">
        <v>82</v>
      </c>
      <c r="N854" t="s">
        <v>83</v>
      </c>
      <c r="O854" t="s">
        <v>683</v>
      </c>
      <c r="P854" t="s">
        <v>85</v>
      </c>
      <c r="Q854" t="s">
        <v>86</v>
      </c>
      <c r="R854" t="s">
        <v>82</v>
      </c>
      <c r="S854" t="s">
        <v>82</v>
      </c>
      <c r="T854" t="s">
        <v>82</v>
      </c>
      <c r="V854" t="s">
        <v>82</v>
      </c>
      <c r="W854" t="s">
        <v>82</v>
      </c>
      <c r="X854" t="s">
        <v>82</v>
      </c>
      <c r="AC854" t="s">
        <v>87</v>
      </c>
      <c r="AD854" t="s">
        <v>82</v>
      </c>
      <c r="AE854" t="s">
        <v>82</v>
      </c>
      <c r="AF854" t="s">
        <v>82</v>
      </c>
      <c r="AG854" t="s">
        <v>82</v>
      </c>
      <c r="AH854" t="s">
        <v>82</v>
      </c>
      <c r="AI854" t="s">
        <v>82</v>
      </c>
      <c r="AJ854" t="s">
        <v>82</v>
      </c>
      <c r="AK854" t="s">
        <v>82</v>
      </c>
      <c r="AL854" t="s">
        <v>82</v>
      </c>
      <c r="BD854" t="s">
        <v>82</v>
      </c>
      <c r="BE854" t="s">
        <v>82</v>
      </c>
      <c r="BF854" t="s">
        <v>82</v>
      </c>
      <c r="BG854" t="s">
        <v>88</v>
      </c>
      <c r="BH854" t="s">
        <v>89</v>
      </c>
      <c r="BL854" t="s">
        <v>82</v>
      </c>
      <c r="BM854" t="s">
        <v>82</v>
      </c>
      <c r="BN854" t="s">
        <v>82</v>
      </c>
      <c r="BO854" t="s">
        <v>82</v>
      </c>
      <c r="BP854" t="s">
        <v>82</v>
      </c>
      <c r="BQ854" t="s">
        <v>82</v>
      </c>
      <c r="BR854" t="s">
        <v>82</v>
      </c>
      <c r="BS854" t="s">
        <v>82</v>
      </c>
    </row>
    <row r="855" spans="1:71" x14ac:dyDescent="0.2">
      <c r="A855">
        <v>3374751</v>
      </c>
      <c r="B855" s="2">
        <v>45717.49266989583</v>
      </c>
      <c r="C855" s="3">
        <v>45717.49266989583</v>
      </c>
      <c r="D855" s="2">
        <v>45717.509095555557</v>
      </c>
      <c r="E855" s="3">
        <v>45717.509095555557</v>
      </c>
      <c r="F855" t="s">
        <v>107</v>
      </c>
      <c r="G855" t="s">
        <v>79</v>
      </c>
      <c r="H855" t="s">
        <v>80</v>
      </c>
      <c r="I855" s="4">
        <v>195.6</v>
      </c>
      <c r="K855" t="s">
        <v>82</v>
      </c>
      <c r="L855" t="s">
        <v>82</v>
      </c>
      <c r="N855" t="s">
        <v>92</v>
      </c>
      <c r="O855" t="s">
        <v>146</v>
      </c>
      <c r="P855" t="s">
        <v>94</v>
      </c>
      <c r="Q855" t="s">
        <v>86</v>
      </c>
      <c r="R855" t="s">
        <v>82</v>
      </c>
      <c r="S855" t="s">
        <v>82</v>
      </c>
      <c r="T855" t="s">
        <v>82</v>
      </c>
      <c r="V855" t="s">
        <v>82</v>
      </c>
      <c r="W855" t="s">
        <v>82</v>
      </c>
      <c r="X855" t="s">
        <v>82</v>
      </c>
      <c r="Y855" s="3">
        <v>45717.499407430558</v>
      </c>
      <c r="Z855" s="3">
        <v>45717.50906650463</v>
      </c>
      <c r="AA855" s="3">
        <v>45717.509081099532</v>
      </c>
      <c r="AC855" t="s">
        <v>82</v>
      </c>
      <c r="AD855" t="s">
        <v>82</v>
      </c>
      <c r="AE855" t="s">
        <v>82</v>
      </c>
      <c r="AF855" t="s">
        <v>82</v>
      </c>
      <c r="AG855" t="s">
        <v>82</v>
      </c>
      <c r="AH855" t="s">
        <v>82</v>
      </c>
      <c r="AI855" t="s">
        <v>82</v>
      </c>
      <c r="AJ855" t="s">
        <v>82</v>
      </c>
      <c r="AK855" t="s">
        <v>82</v>
      </c>
      <c r="AL855" t="s">
        <v>82</v>
      </c>
      <c r="BD855" t="s">
        <v>82</v>
      </c>
      <c r="BE855" t="s">
        <v>82</v>
      </c>
      <c r="BF855" t="s">
        <v>82</v>
      </c>
      <c r="BG855" t="s">
        <v>88</v>
      </c>
      <c r="BH855" t="s">
        <v>89</v>
      </c>
      <c r="BL855" t="s">
        <v>82</v>
      </c>
      <c r="BM855" t="s">
        <v>82</v>
      </c>
      <c r="BN855" t="s">
        <v>82</v>
      </c>
      <c r="BO855" t="s">
        <v>82</v>
      </c>
      <c r="BP855" t="s">
        <v>82</v>
      </c>
      <c r="BQ855" t="s">
        <v>82</v>
      </c>
      <c r="BR855" t="s">
        <v>82</v>
      </c>
      <c r="BS855" t="s">
        <v>82</v>
      </c>
    </row>
    <row r="856" spans="1:71" x14ac:dyDescent="0.2">
      <c r="A856">
        <v>3374838</v>
      </c>
      <c r="B856" s="2">
        <v>45717.578092476848</v>
      </c>
      <c r="C856" s="3">
        <v>45717.578092476848</v>
      </c>
      <c r="D856" s="2">
        <v>45717.58786112268</v>
      </c>
      <c r="E856" s="3">
        <v>45717.58786112268</v>
      </c>
      <c r="F856" t="s">
        <v>107</v>
      </c>
      <c r="G856" t="s">
        <v>79</v>
      </c>
      <c r="H856" t="s">
        <v>101</v>
      </c>
      <c r="I856" s="4">
        <v>200.1</v>
      </c>
      <c r="K856" t="s">
        <v>82</v>
      </c>
      <c r="L856" t="s">
        <v>82</v>
      </c>
      <c r="N856" t="s">
        <v>92</v>
      </c>
      <c r="O856" t="s">
        <v>120</v>
      </c>
      <c r="P856" t="s">
        <v>132</v>
      </c>
      <c r="Q856" t="s">
        <v>86</v>
      </c>
      <c r="R856" t="s">
        <v>82</v>
      </c>
      <c r="S856" t="s">
        <v>82</v>
      </c>
      <c r="T856" t="s">
        <v>82</v>
      </c>
      <c r="V856" t="s">
        <v>82</v>
      </c>
      <c r="W856" t="s">
        <v>82</v>
      </c>
      <c r="X856" t="s">
        <v>82</v>
      </c>
      <c r="Y856" s="3">
        <v>45717.578436076394</v>
      </c>
      <c r="AA856" s="3">
        <v>45717.587640393518</v>
      </c>
      <c r="AC856" t="s">
        <v>87</v>
      </c>
      <c r="AD856" t="s">
        <v>82</v>
      </c>
      <c r="AE856" t="s">
        <v>82</v>
      </c>
      <c r="AF856" t="s">
        <v>82</v>
      </c>
      <c r="AG856" t="s">
        <v>82</v>
      </c>
      <c r="AH856" t="s">
        <v>82</v>
      </c>
      <c r="AI856" t="s">
        <v>82</v>
      </c>
      <c r="AJ856" t="s">
        <v>82</v>
      </c>
      <c r="AK856" t="s">
        <v>82</v>
      </c>
      <c r="AL856" t="s">
        <v>82</v>
      </c>
      <c r="AQ856">
        <v>1</v>
      </c>
      <c r="BD856" t="s">
        <v>82</v>
      </c>
      <c r="BE856" t="s">
        <v>82</v>
      </c>
      <c r="BF856" t="s">
        <v>82</v>
      </c>
      <c r="BG856" t="s">
        <v>88</v>
      </c>
      <c r="BH856" t="s">
        <v>89</v>
      </c>
      <c r="BL856" t="s">
        <v>82</v>
      </c>
      <c r="BM856" t="s">
        <v>82</v>
      </c>
      <c r="BN856" t="s">
        <v>82</v>
      </c>
      <c r="BO856" t="s">
        <v>82</v>
      </c>
      <c r="BP856" t="s">
        <v>82</v>
      </c>
      <c r="BQ856" t="s">
        <v>82</v>
      </c>
      <c r="BR856" t="s">
        <v>82</v>
      </c>
      <c r="BS856" t="s">
        <v>82</v>
      </c>
    </row>
    <row r="857" spans="1:71" hidden="1" x14ac:dyDescent="0.2">
      <c r="A857">
        <v>3374953</v>
      </c>
      <c r="B857" s="2">
        <v>45717.653825069443</v>
      </c>
      <c r="C857" s="3">
        <v>45717.653825069443</v>
      </c>
      <c r="D857" s="2">
        <v>45717.665399745369</v>
      </c>
      <c r="E857" s="3">
        <v>45717.665399745369</v>
      </c>
      <c r="F857" t="s">
        <v>145</v>
      </c>
      <c r="G857" t="s">
        <v>79</v>
      </c>
      <c r="H857" t="s">
        <v>80</v>
      </c>
      <c r="I857" s="4">
        <v>204.9</v>
      </c>
      <c r="K857" t="s">
        <v>82</v>
      </c>
      <c r="L857" t="s">
        <v>82</v>
      </c>
      <c r="N857" t="s">
        <v>130</v>
      </c>
      <c r="O857" t="s">
        <v>114</v>
      </c>
      <c r="P857" t="s">
        <v>94</v>
      </c>
      <c r="Q857" t="s">
        <v>86</v>
      </c>
      <c r="R857" t="s">
        <v>82</v>
      </c>
      <c r="S857" t="s">
        <v>82</v>
      </c>
      <c r="T857" t="s">
        <v>82</v>
      </c>
      <c r="V857" t="s">
        <v>82</v>
      </c>
      <c r="W857" t="s">
        <v>82</v>
      </c>
      <c r="X857" t="s">
        <v>82</v>
      </c>
      <c r="Y857" s="3">
        <v>45717.654921712965</v>
      </c>
      <c r="Z857" s="3">
        <v>45717.664144814815</v>
      </c>
      <c r="AA857" s="3">
        <v>45717.665378078702</v>
      </c>
      <c r="AC857" t="s">
        <v>82</v>
      </c>
      <c r="AD857" t="s">
        <v>82</v>
      </c>
      <c r="AE857" t="s">
        <v>82</v>
      </c>
      <c r="AF857" t="s">
        <v>82</v>
      </c>
      <c r="AG857" t="s">
        <v>82</v>
      </c>
      <c r="AH857" t="s">
        <v>82</v>
      </c>
      <c r="AI857" t="s">
        <v>82</v>
      </c>
      <c r="AJ857" t="s">
        <v>82</v>
      </c>
      <c r="AK857" t="s">
        <v>82</v>
      </c>
      <c r="AL857" t="s">
        <v>82</v>
      </c>
      <c r="BD857" t="s">
        <v>82</v>
      </c>
      <c r="BE857" t="s">
        <v>82</v>
      </c>
      <c r="BF857" t="s">
        <v>82</v>
      </c>
      <c r="BG857" t="s">
        <v>88</v>
      </c>
      <c r="BH857" t="s">
        <v>89</v>
      </c>
      <c r="BL857" t="s">
        <v>82</v>
      </c>
      <c r="BM857" t="s">
        <v>82</v>
      </c>
      <c r="BN857" t="s">
        <v>82</v>
      </c>
      <c r="BO857" t="s">
        <v>82</v>
      </c>
      <c r="BP857" t="s">
        <v>82</v>
      </c>
      <c r="BQ857" t="s">
        <v>82</v>
      </c>
      <c r="BR857" t="s">
        <v>82</v>
      </c>
      <c r="BS857" t="s">
        <v>82</v>
      </c>
    </row>
    <row r="858" spans="1:71" x14ac:dyDescent="0.2">
      <c r="A858">
        <v>3375078</v>
      </c>
      <c r="B858" s="2">
        <v>45717.771622418979</v>
      </c>
      <c r="C858" s="3">
        <v>45717.771622418979</v>
      </c>
      <c r="D858" s="2">
        <v>45717.778387199069</v>
      </c>
      <c r="E858" s="3">
        <v>45717.778387199069</v>
      </c>
      <c r="F858" t="s">
        <v>96</v>
      </c>
      <c r="G858" t="s">
        <v>79</v>
      </c>
      <c r="H858" t="s">
        <v>101</v>
      </c>
      <c r="I858" s="4">
        <v>198.5</v>
      </c>
      <c r="K858" t="s">
        <v>129</v>
      </c>
      <c r="L858" t="s">
        <v>82</v>
      </c>
      <c r="N858" t="s">
        <v>130</v>
      </c>
      <c r="O858" t="s">
        <v>235</v>
      </c>
      <c r="P858" t="s">
        <v>132</v>
      </c>
      <c r="Q858" t="s">
        <v>86</v>
      </c>
      <c r="R858" t="s">
        <v>82</v>
      </c>
      <c r="S858" t="s">
        <v>82</v>
      </c>
      <c r="T858" t="s">
        <v>82</v>
      </c>
      <c r="V858" t="s">
        <v>82</v>
      </c>
      <c r="W858" t="s">
        <v>82</v>
      </c>
      <c r="X858" t="s">
        <v>82</v>
      </c>
      <c r="AC858" t="s">
        <v>87</v>
      </c>
      <c r="AD858" t="s">
        <v>82</v>
      </c>
      <c r="AE858" t="s">
        <v>82</v>
      </c>
      <c r="AF858" t="s">
        <v>82</v>
      </c>
      <c r="AG858" t="s">
        <v>82</v>
      </c>
      <c r="AH858" t="s">
        <v>82</v>
      </c>
      <c r="AI858" t="s">
        <v>82</v>
      </c>
      <c r="AJ858" t="s">
        <v>82</v>
      </c>
      <c r="AK858" t="s">
        <v>82</v>
      </c>
      <c r="AL858" t="s">
        <v>82</v>
      </c>
      <c r="BD858" t="s">
        <v>82</v>
      </c>
      <c r="BE858" t="s">
        <v>82</v>
      </c>
      <c r="BF858" t="s">
        <v>82</v>
      </c>
      <c r="BG858" t="s">
        <v>88</v>
      </c>
      <c r="BH858" t="s">
        <v>89</v>
      </c>
      <c r="BL858" t="s">
        <v>82</v>
      </c>
      <c r="BM858" t="s">
        <v>82</v>
      </c>
      <c r="BN858" t="s">
        <v>82</v>
      </c>
      <c r="BO858" t="s">
        <v>82</v>
      </c>
      <c r="BP858" t="s">
        <v>82</v>
      </c>
      <c r="BQ858" t="s">
        <v>82</v>
      </c>
      <c r="BR858" t="s">
        <v>82</v>
      </c>
      <c r="BS858" t="s">
        <v>82</v>
      </c>
    </row>
    <row r="859" spans="1:71" x14ac:dyDescent="0.2">
      <c r="A859">
        <v>3375347</v>
      </c>
      <c r="B859" s="2">
        <v>45718.428442222226</v>
      </c>
      <c r="C859" s="3">
        <v>45718.428442222226</v>
      </c>
      <c r="D859" s="2">
        <v>45718.428924780092</v>
      </c>
      <c r="E859" s="3">
        <v>45718.428924780092</v>
      </c>
      <c r="F859" t="s">
        <v>123</v>
      </c>
      <c r="G859" t="s">
        <v>79</v>
      </c>
      <c r="H859" t="s">
        <v>101</v>
      </c>
      <c r="I859" s="4">
        <v>194</v>
      </c>
      <c r="K859" t="s">
        <v>82</v>
      </c>
      <c r="L859" t="s">
        <v>82</v>
      </c>
      <c r="N859" t="s">
        <v>116</v>
      </c>
      <c r="O859" t="s">
        <v>684</v>
      </c>
      <c r="P859" t="s">
        <v>160</v>
      </c>
      <c r="Q859" t="s">
        <v>86</v>
      </c>
      <c r="R859" t="s">
        <v>82</v>
      </c>
      <c r="S859" t="s">
        <v>82</v>
      </c>
      <c r="T859" t="s">
        <v>82</v>
      </c>
      <c r="V859" t="s">
        <v>82</v>
      </c>
      <c r="W859" t="s">
        <v>82</v>
      </c>
      <c r="X859" t="s">
        <v>82</v>
      </c>
      <c r="Y859" s="3">
        <v>45718.428833206017</v>
      </c>
      <c r="AA859" s="3">
        <v>45718.428861527776</v>
      </c>
      <c r="AC859" t="s">
        <v>82</v>
      </c>
      <c r="AD859" t="s">
        <v>82</v>
      </c>
      <c r="AE859" t="s">
        <v>82</v>
      </c>
      <c r="AF859" t="s">
        <v>82</v>
      </c>
      <c r="AG859" t="s">
        <v>82</v>
      </c>
      <c r="AH859" t="s">
        <v>82</v>
      </c>
      <c r="AI859" t="s">
        <v>82</v>
      </c>
      <c r="AJ859" t="s">
        <v>82</v>
      </c>
      <c r="AK859" t="s">
        <v>82</v>
      </c>
      <c r="AL859" t="s">
        <v>82</v>
      </c>
      <c r="BD859" t="s">
        <v>82</v>
      </c>
      <c r="BE859" t="s">
        <v>82</v>
      </c>
      <c r="BF859" t="s">
        <v>82</v>
      </c>
      <c r="BG859" t="s">
        <v>88</v>
      </c>
      <c r="BH859" t="s">
        <v>89</v>
      </c>
      <c r="BL859" t="s">
        <v>82</v>
      </c>
      <c r="BM859" t="s">
        <v>82</v>
      </c>
      <c r="BN859" t="s">
        <v>82</v>
      </c>
      <c r="BO859" t="s">
        <v>82</v>
      </c>
      <c r="BP859" t="s">
        <v>82</v>
      </c>
      <c r="BQ859" t="s">
        <v>82</v>
      </c>
      <c r="BR859" t="s">
        <v>82</v>
      </c>
      <c r="BS859" t="s">
        <v>82</v>
      </c>
    </row>
    <row r="860" spans="1:71" x14ac:dyDescent="0.2">
      <c r="A860">
        <v>3375372</v>
      </c>
      <c r="B860" s="2">
        <v>45718.456584699074</v>
      </c>
      <c r="C860" s="3">
        <v>45718.456584699074</v>
      </c>
      <c r="D860" s="2">
        <v>45718.461171284725</v>
      </c>
      <c r="E860" s="3">
        <v>45718.461171284725</v>
      </c>
      <c r="F860" t="s">
        <v>217</v>
      </c>
      <c r="G860" t="s">
        <v>79</v>
      </c>
      <c r="H860" t="s">
        <v>101</v>
      </c>
      <c r="I860" s="4">
        <v>196.7</v>
      </c>
      <c r="K860" t="s">
        <v>82</v>
      </c>
      <c r="L860" t="s">
        <v>82</v>
      </c>
      <c r="N860" t="s">
        <v>116</v>
      </c>
      <c r="O860" t="s">
        <v>685</v>
      </c>
      <c r="P860" t="s">
        <v>160</v>
      </c>
      <c r="Q860" t="s">
        <v>86</v>
      </c>
      <c r="R860" t="s">
        <v>82</v>
      </c>
      <c r="S860" t="s">
        <v>82</v>
      </c>
      <c r="T860" t="s">
        <v>82</v>
      </c>
      <c r="V860" t="s">
        <v>82</v>
      </c>
      <c r="W860" t="s">
        <v>82</v>
      </c>
      <c r="X860" t="s">
        <v>82</v>
      </c>
      <c r="Y860" s="3">
        <v>45718.457477094911</v>
      </c>
      <c r="Z860" s="3">
        <v>45718.459815405091</v>
      </c>
      <c r="AA860" s="3">
        <v>45718.461236493051</v>
      </c>
      <c r="AC860" t="s">
        <v>87</v>
      </c>
      <c r="AD860" t="s">
        <v>82</v>
      </c>
      <c r="AE860" t="s">
        <v>82</v>
      </c>
      <c r="AF860" t="s">
        <v>82</v>
      </c>
      <c r="AG860" t="s">
        <v>82</v>
      </c>
      <c r="AH860" t="s">
        <v>82</v>
      </c>
      <c r="AI860" t="s">
        <v>82</v>
      </c>
      <c r="AJ860" t="s">
        <v>82</v>
      </c>
      <c r="AK860" t="s">
        <v>82</v>
      </c>
      <c r="AL860" t="s">
        <v>82</v>
      </c>
      <c r="BD860" t="s">
        <v>82</v>
      </c>
      <c r="BE860" t="s">
        <v>82</v>
      </c>
      <c r="BF860" t="s">
        <v>82</v>
      </c>
      <c r="BG860" t="s">
        <v>88</v>
      </c>
      <c r="BH860" t="s">
        <v>89</v>
      </c>
      <c r="BL860" t="s">
        <v>82</v>
      </c>
      <c r="BM860" t="s">
        <v>82</v>
      </c>
      <c r="BN860" t="s">
        <v>82</v>
      </c>
      <c r="BO860" t="s">
        <v>82</v>
      </c>
      <c r="BP860" t="s">
        <v>82</v>
      </c>
      <c r="BQ860" t="s">
        <v>82</v>
      </c>
      <c r="BR860" t="s">
        <v>82</v>
      </c>
      <c r="BS860" t="s">
        <v>82</v>
      </c>
    </row>
    <row r="861" spans="1:71" hidden="1" x14ac:dyDescent="0.2">
      <c r="A861">
        <v>3375505</v>
      </c>
      <c r="B861" s="2">
        <v>45718.604863113425</v>
      </c>
      <c r="C861" s="3">
        <v>45718.604863113425</v>
      </c>
      <c r="D861" s="2">
        <v>45718.626005162034</v>
      </c>
      <c r="E861" s="3">
        <v>45718.626005162034</v>
      </c>
      <c r="F861" t="s">
        <v>156</v>
      </c>
      <c r="G861" t="s">
        <v>79</v>
      </c>
      <c r="H861" t="s">
        <v>80</v>
      </c>
      <c r="I861" s="4">
        <v>118.8</v>
      </c>
      <c r="K861" t="s">
        <v>82</v>
      </c>
      <c r="L861" t="s">
        <v>82</v>
      </c>
      <c r="N861" t="s">
        <v>125</v>
      </c>
      <c r="O861" t="s">
        <v>686</v>
      </c>
      <c r="P861" t="s">
        <v>118</v>
      </c>
      <c r="Q861" t="s">
        <v>95</v>
      </c>
      <c r="R861" t="s">
        <v>82</v>
      </c>
      <c r="S861" t="s">
        <v>82</v>
      </c>
      <c r="T861" t="s">
        <v>82</v>
      </c>
      <c r="V861" t="s">
        <v>82</v>
      </c>
      <c r="W861" t="s">
        <v>82</v>
      </c>
      <c r="X861" t="s">
        <v>82</v>
      </c>
      <c r="Y861" s="3">
        <v>45718.607488055553</v>
      </c>
      <c r="Z861" s="3">
        <v>45718.624444988425</v>
      </c>
      <c r="AA861" s="3">
        <v>45718.625975162038</v>
      </c>
      <c r="AC861" t="s">
        <v>82</v>
      </c>
      <c r="AD861" t="s">
        <v>82</v>
      </c>
      <c r="AE861" t="s">
        <v>82</v>
      </c>
      <c r="AF861" t="s">
        <v>82</v>
      </c>
      <c r="AG861" t="s">
        <v>82</v>
      </c>
      <c r="AH861" t="s">
        <v>82</v>
      </c>
      <c r="AI861" t="s">
        <v>82</v>
      </c>
      <c r="AJ861" t="s">
        <v>82</v>
      </c>
      <c r="AK861" t="s">
        <v>82</v>
      </c>
      <c r="AL861" t="s">
        <v>82</v>
      </c>
      <c r="BD861" t="s">
        <v>82</v>
      </c>
      <c r="BE861" t="s">
        <v>82</v>
      </c>
      <c r="BF861" t="s">
        <v>82</v>
      </c>
      <c r="BG861" t="s">
        <v>88</v>
      </c>
      <c r="BH861" t="s">
        <v>89</v>
      </c>
      <c r="BL861" t="s">
        <v>82</v>
      </c>
      <c r="BM861" t="s">
        <v>82</v>
      </c>
      <c r="BN861" t="s">
        <v>82</v>
      </c>
      <c r="BO861" t="s">
        <v>82</v>
      </c>
      <c r="BP861" t="s">
        <v>82</v>
      </c>
      <c r="BQ861" t="s">
        <v>82</v>
      </c>
      <c r="BR861" t="s">
        <v>82</v>
      </c>
      <c r="BS861" t="s">
        <v>82</v>
      </c>
    </row>
    <row r="862" spans="1:71" hidden="1" x14ac:dyDescent="0.2">
      <c r="A862">
        <v>3375547</v>
      </c>
      <c r="B862" s="2">
        <v>45718.629716898147</v>
      </c>
      <c r="C862" s="3">
        <v>45718.629716898147</v>
      </c>
      <c r="D862" s="2">
        <v>45718.638913113427</v>
      </c>
      <c r="E862" s="3">
        <v>45718.638913113427</v>
      </c>
      <c r="F862" t="s">
        <v>243</v>
      </c>
      <c r="G862" t="s">
        <v>79</v>
      </c>
      <c r="H862" t="s">
        <v>80</v>
      </c>
      <c r="I862" s="4">
        <v>120</v>
      </c>
      <c r="K862" t="s">
        <v>82</v>
      </c>
      <c r="N862" t="s">
        <v>256</v>
      </c>
      <c r="O862" t="s">
        <v>687</v>
      </c>
      <c r="P862" t="s">
        <v>106</v>
      </c>
      <c r="Q862" t="s">
        <v>95</v>
      </c>
      <c r="R862" t="s">
        <v>82</v>
      </c>
      <c r="S862" t="s">
        <v>82</v>
      </c>
      <c r="T862" t="s">
        <v>82</v>
      </c>
      <c r="V862" t="s">
        <v>82</v>
      </c>
      <c r="W862" t="s">
        <v>82</v>
      </c>
      <c r="X862" t="s">
        <v>82</v>
      </c>
      <c r="Y862" s="3">
        <v>45718.629716898147</v>
      </c>
      <c r="Z862" s="3">
        <v>45718.629716898147</v>
      </c>
      <c r="AA862" s="3">
        <v>45718.638897002311</v>
      </c>
      <c r="AC862" t="s">
        <v>82</v>
      </c>
      <c r="AD862" t="s">
        <v>82</v>
      </c>
      <c r="AE862" t="s">
        <v>82</v>
      </c>
      <c r="AF862" t="s">
        <v>82</v>
      </c>
      <c r="AG862" t="s">
        <v>82</v>
      </c>
      <c r="AH862" t="s">
        <v>82</v>
      </c>
      <c r="AI862" t="s">
        <v>82</v>
      </c>
      <c r="AJ862" t="s">
        <v>82</v>
      </c>
      <c r="AK862" t="s">
        <v>82</v>
      </c>
      <c r="AL862" t="s">
        <v>82</v>
      </c>
      <c r="BD862" t="s">
        <v>82</v>
      </c>
      <c r="BE862" t="s">
        <v>82</v>
      </c>
      <c r="BF862" t="s">
        <v>82</v>
      </c>
      <c r="BG862" t="s">
        <v>88</v>
      </c>
      <c r="BH862" t="s">
        <v>89</v>
      </c>
      <c r="BL862" t="s">
        <v>82</v>
      </c>
      <c r="BM862" t="s">
        <v>82</v>
      </c>
      <c r="BN862" t="s">
        <v>82</v>
      </c>
      <c r="BO862" t="s">
        <v>82</v>
      </c>
      <c r="BP862" t="s">
        <v>82</v>
      </c>
      <c r="BQ862" t="s">
        <v>82</v>
      </c>
      <c r="BR862" t="s">
        <v>82</v>
      </c>
      <c r="BS862" t="s">
        <v>82</v>
      </c>
    </row>
    <row r="863" spans="1:71" x14ac:dyDescent="0.2">
      <c r="A863">
        <v>3375805</v>
      </c>
      <c r="B863" s="2">
        <v>45718.857883344906</v>
      </c>
      <c r="C863" s="3">
        <v>45718.857883344906</v>
      </c>
      <c r="D863" s="2">
        <v>45718.887303101852</v>
      </c>
      <c r="E863" s="3">
        <v>45718.887303101852</v>
      </c>
      <c r="F863" t="s">
        <v>96</v>
      </c>
      <c r="G863" t="s">
        <v>79</v>
      </c>
      <c r="H863" t="s">
        <v>80</v>
      </c>
      <c r="I863" s="4">
        <v>200.7</v>
      </c>
      <c r="K863" t="s">
        <v>129</v>
      </c>
      <c r="L863" t="s">
        <v>82</v>
      </c>
      <c r="N863" t="s">
        <v>130</v>
      </c>
      <c r="O863" t="s">
        <v>688</v>
      </c>
      <c r="P863" t="s">
        <v>158</v>
      </c>
      <c r="Q863" t="s">
        <v>86</v>
      </c>
      <c r="R863" t="s">
        <v>82</v>
      </c>
      <c r="S863" t="s">
        <v>82</v>
      </c>
      <c r="T863" t="s">
        <v>82</v>
      </c>
      <c r="V863" t="s">
        <v>82</v>
      </c>
      <c r="W863" t="s">
        <v>82</v>
      </c>
      <c r="X863" t="s">
        <v>82</v>
      </c>
      <c r="Y863" s="3">
        <v>45718.858310775468</v>
      </c>
      <c r="AA863" s="3">
        <v>45718.887143275468</v>
      </c>
      <c r="AC863" t="s">
        <v>87</v>
      </c>
      <c r="AD863" t="s">
        <v>82</v>
      </c>
      <c r="AE863" t="s">
        <v>82</v>
      </c>
      <c r="AF863" t="s">
        <v>82</v>
      </c>
      <c r="AG863" t="s">
        <v>82</v>
      </c>
      <c r="AH863" t="s">
        <v>82</v>
      </c>
      <c r="AI863" t="s">
        <v>82</v>
      </c>
      <c r="AJ863" t="s">
        <v>82</v>
      </c>
      <c r="AK863" t="s">
        <v>82</v>
      </c>
      <c r="AL863" t="s">
        <v>82</v>
      </c>
      <c r="AP863">
        <v>1</v>
      </c>
      <c r="BD863" t="s">
        <v>82</v>
      </c>
      <c r="BE863" t="s">
        <v>82</v>
      </c>
      <c r="BF863" t="s">
        <v>82</v>
      </c>
      <c r="BG863" t="s">
        <v>88</v>
      </c>
      <c r="BH863" t="s">
        <v>89</v>
      </c>
      <c r="BL863" t="s">
        <v>82</v>
      </c>
      <c r="BM863" t="s">
        <v>82</v>
      </c>
      <c r="BN863" t="s">
        <v>82</v>
      </c>
      <c r="BO863" t="s">
        <v>82</v>
      </c>
      <c r="BP863" t="s">
        <v>82</v>
      </c>
      <c r="BQ863" t="s">
        <v>82</v>
      </c>
      <c r="BR863" t="s">
        <v>82</v>
      </c>
      <c r="BS863" t="s">
        <v>82</v>
      </c>
    </row>
    <row r="864" spans="1:71" x14ac:dyDescent="0.2">
      <c r="A864">
        <v>3375872</v>
      </c>
      <c r="B864" s="2">
        <v>45718.98183881944</v>
      </c>
      <c r="C864" s="3">
        <v>45718.98183881944</v>
      </c>
      <c r="D864" s="2">
        <v>45718.984949745369</v>
      </c>
      <c r="E864" s="3">
        <v>45718.984949745369</v>
      </c>
      <c r="F864" t="s">
        <v>115</v>
      </c>
      <c r="G864" t="s">
        <v>79</v>
      </c>
      <c r="H864" t="s">
        <v>101</v>
      </c>
      <c r="I864" s="4">
        <v>196.2</v>
      </c>
      <c r="K864" t="s">
        <v>129</v>
      </c>
      <c r="L864" t="s">
        <v>82</v>
      </c>
      <c r="N864" t="s">
        <v>130</v>
      </c>
      <c r="O864" t="s">
        <v>214</v>
      </c>
      <c r="P864" t="s">
        <v>158</v>
      </c>
      <c r="Q864" t="s">
        <v>86</v>
      </c>
      <c r="R864" t="s">
        <v>82</v>
      </c>
      <c r="S864" t="s">
        <v>82</v>
      </c>
      <c r="T864" t="s">
        <v>82</v>
      </c>
      <c r="V864" t="s">
        <v>82</v>
      </c>
      <c r="W864" t="s">
        <v>82</v>
      </c>
      <c r="X864" t="s">
        <v>82</v>
      </c>
      <c r="AC864" t="s">
        <v>82</v>
      </c>
      <c r="AD864" t="s">
        <v>82</v>
      </c>
      <c r="AE864" t="s">
        <v>82</v>
      </c>
      <c r="AF864" t="s">
        <v>82</v>
      </c>
      <c r="AG864" t="s">
        <v>82</v>
      </c>
      <c r="AH864" t="s">
        <v>82</v>
      </c>
      <c r="AI864" t="s">
        <v>82</v>
      </c>
      <c r="AJ864" t="s">
        <v>82</v>
      </c>
      <c r="AK864" t="s">
        <v>82</v>
      </c>
      <c r="AL864" t="s">
        <v>82</v>
      </c>
      <c r="BD864" t="s">
        <v>82</v>
      </c>
      <c r="BE864" t="s">
        <v>82</v>
      </c>
      <c r="BF864" t="s">
        <v>82</v>
      </c>
      <c r="BG864" t="s">
        <v>88</v>
      </c>
      <c r="BH864" t="s">
        <v>89</v>
      </c>
      <c r="BL864" t="s">
        <v>82</v>
      </c>
      <c r="BM864" t="s">
        <v>82</v>
      </c>
      <c r="BN864" t="s">
        <v>82</v>
      </c>
      <c r="BO864" t="s">
        <v>82</v>
      </c>
      <c r="BP864" t="s">
        <v>82</v>
      </c>
      <c r="BQ864" t="s">
        <v>82</v>
      </c>
      <c r="BR864" t="s">
        <v>82</v>
      </c>
      <c r="BS864" t="s">
        <v>82</v>
      </c>
    </row>
    <row r="865" spans="1:71" x14ac:dyDescent="0.2">
      <c r="A865">
        <v>3375916</v>
      </c>
      <c r="B865" s="2">
        <v>45719.212842847221</v>
      </c>
      <c r="C865" s="3">
        <v>45719.212842847221</v>
      </c>
      <c r="D865" s="2">
        <v>45719.213818449076</v>
      </c>
      <c r="E865" s="3">
        <v>45719.213818449076</v>
      </c>
      <c r="F865" t="s">
        <v>197</v>
      </c>
      <c r="G865" t="s">
        <v>79</v>
      </c>
      <c r="H865" t="s">
        <v>101</v>
      </c>
      <c r="I865" s="4">
        <v>197.3</v>
      </c>
      <c r="K865" t="s">
        <v>113</v>
      </c>
      <c r="L865" t="s">
        <v>82</v>
      </c>
      <c r="N865" t="s">
        <v>130</v>
      </c>
      <c r="O865" t="s">
        <v>689</v>
      </c>
      <c r="P865" t="s">
        <v>132</v>
      </c>
      <c r="Q865" t="s">
        <v>86</v>
      </c>
      <c r="R865" t="s">
        <v>82</v>
      </c>
      <c r="S865" t="s">
        <v>82</v>
      </c>
      <c r="T865" t="s">
        <v>82</v>
      </c>
      <c r="V865" t="s">
        <v>82</v>
      </c>
      <c r="W865" t="s">
        <v>82</v>
      </c>
      <c r="X865" t="s">
        <v>82</v>
      </c>
      <c r="AC865" t="s">
        <v>87</v>
      </c>
      <c r="AD865" t="s">
        <v>82</v>
      </c>
      <c r="AE865" t="s">
        <v>82</v>
      </c>
      <c r="AF865" t="s">
        <v>82</v>
      </c>
      <c r="AG865" t="s">
        <v>82</v>
      </c>
      <c r="AH865" t="s">
        <v>82</v>
      </c>
      <c r="AI865" t="s">
        <v>82</v>
      </c>
      <c r="AJ865" t="s">
        <v>82</v>
      </c>
      <c r="AK865" t="s">
        <v>82</v>
      </c>
      <c r="AL865" t="s">
        <v>82</v>
      </c>
      <c r="BD865" t="s">
        <v>82</v>
      </c>
      <c r="BE865" t="s">
        <v>82</v>
      </c>
      <c r="BF865" t="s">
        <v>82</v>
      </c>
      <c r="BG865" t="s">
        <v>88</v>
      </c>
      <c r="BH865" t="s">
        <v>89</v>
      </c>
      <c r="BL865" t="s">
        <v>82</v>
      </c>
      <c r="BM865" t="s">
        <v>82</v>
      </c>
      <c r="BN865" t="s">
        <v>82</v>
      </c>
      <c r="BO865" t="s">
        <v>82</v>
      </c>
      <c r="BP865" t="s">
        <v>82</v>
      </c>
      <c r="BQ865" t="s">
        <v>82</v>
      </c>
      <c r="BR865" t="s">
        <v>82</v>
      </c>
      <c r="BS865" t="s">
        <v>82</v>
      </c>
    </row>
    <row r="866" spans="1:71" x14ac:dyDescent="0.2">
      <c r="A866">
        <v>3376317</v>
      </c>
      <c r="B866" s="2">
        <v>45719.514516527779</v>
      </c>
      <c r="C866" s="3">
        <v>45719.514516527779</v>
      </c>
      <c r="D866" s="2">
        <v>45719.519238668981</v>
      </c>
      <c r="E866" s="3">
        <v>45719.519238668981</v>
      </c>
      <c r="F866" t="s">
        <v>281</v>
      </c>
      <c r="G866" t="s">
        <v>79</v>
      </c>
      <c r="H866" t="s">
        <v>80</v>
      </c>
      <c r="I866" s="4">
        <v>198.2</v>
      </c>
      <c r="K866" t="s">
        <v>82</v>
      </c>
      <c r="L866" t="s">
        <v>82</v>
      </c>
      <c r="N866" t="s">
        <v>116</v>
      </c>
      <c r="O866" t="s">
        <v>690</v>
      </c>
      <c r="P866" t="s">
        <v>94</v>
      </c>
      <c r="Q866" t="s">
        <v>86</v>
      </c>
      <c r="R866" t="s">
        <v>82</v>
      </c>
      <c r="S866" t="s">
        <v>82</v>
      </c>
      <c r="T866" t="s">
        <v>82</v>
      </c>
      <c r="V866" t="s">
        <v>82</v>
      </c>
      <c r="W866" t="s">
        <v>82</v>
      </c>
      <c r="X866" t="s">
        <v>82</v>
      </c>
      <c r="Y866" s="3">
        <v>45719.516193310184</v>
      </c>
      <c r="Z866" s="3">
        <v>45719.517986701394</v>
      </c>
      <c r="AA866" s="3">
        <v>45719.519130567132</v>
      </c>
      <c r="AC866" t="s">
        <v>87</v>
      </c>
      <c r="AD866" t="s">
        <v>82</v>
      </c>
      <c r="AE866" t="s">
        <v>82</v>
      </c>
      <c r="AF866" t="s">
        <v>82</v>
      </c>
      <c r="AG866" t="s">
        <v>82</v>
      </c>
      <c r="AH866" t="s">
        <v>82</v>
      </c>
      <c r="AI866" t="s">
        <v>82</v>
      </c>
      <c r="AJ866" t="s">
        <v>82</v>
      </c>
      <c r="AK866" t="s">
        <v>82</v>
      </c>
      <c r="AL866" t="s">
        <v>82</v>
      </c>
      <c r="BD866" t="s">
        <v>82</v>
      </c>
      <c r="BE866" t="s">
        <v>82</v>
      </c>
      <c r="BF866" t="s">
        <v>82</v>
      </c>
      <c r="BG866" t="s">
        <v>88</v>
      </c>
      <c r="BH866" t="s">
        <v>89</v>
      </c>
      <c r="BL866" t="s">
        <v>82</v>
      </c>
      <c r="BM866" t="s">
        <v>82</v>
      </c>
      <c r="BN866" t="s">
        <v>82</v>
      </c>
      <c r="BO866" t="s">
        <v>82</v>
      </c>
      <c r="BP866" t="s">
        <v>82</v>
      </c>
      <c r="BQ866" t="s">
        <v>82</v>
      </c>
      <c r="BR866" t="s">
        <v>82</v>
      </c>
      <c r="BS866" t="s">
        <v>82</v>
      </c>
    </row>
    <row r="867" spans="1:71" x14ac:dyDescent="0.2">
      <c r="A867">
        <v>3376325</v>
      </c>
      <c r="B867" s="2">
        <v>45719.519731446759</v>
      </c>
      <c r="C867" s="3">
        <v>45719.519731446759</v>
      </c>
      <c r="D867" s="2">
        <v>45719.527514837959</v>
      </c>
      <c r="E867" s="3">
        <v>45719.527514837959</v>
      </c>
      <c r="F867" t="s">
        <v>206</v>
      </c>
      <c r="G867" t="s">
        <v>79</v>
      </c>
      <c r="H867" t="s">
        <v>80</v>
      </c>
      <c r="I867" s="4">
        <v>199.3</v>
      </c>
      <c r="K867" t="s">
        <v>82</v>
      </c>
      <c r="L867" t="s">
        <v>250</v>
      </c>
      <c r="N867" t="s">
        <v>92</v>
      </c>
      <c r="O867" t="s">
        <v>146</v>
      </c>
      <c r="P867" t="s">
        <v>106</v>
      </c>
      <c r="Q867" t="s">
        <v>86</v>
      </c>
      <c r="R867" t="s">
        <v>82</v>
      </c>
      <c r="S867" t="s">
        <v>82</v>
      </c>
      <c r="T867" t="s">
        <v>82</v>
      </c>
      <c r="V867" t="s">
        <v>82</v>
      </c>
      <c r="W867" t="s">
        <v>82</v>
      </c>
      <c r="X867" t="s">
        <v>82</v>
      </c>
      <c r="Y867" s="3">
        <v>45719.519731446759</v>
      </c>
      <c r="Z867" s="3">
        <v>45719.519731446759</v>
      </c>
      <c r="AA867" s="3">
        <v>45719.527495891205</v>
      </c>
      <c r="AC867" t="s">
        <v>87</v>
      </c>
      <c r="AD867" t="s">
        <v>82</v>
      </c>
      <c r="AE867" t="s">
        <v>82</v>
      </c>
      <c r="AF867" t="s">
        <v>82</v>
      </c>
      <c r="AG867" t="s">
        <v>82</v>
      </c>
      <c r="AH867" t="s">
        <v>82</v>
      </c>
      <c r="AI867" t="s">
        <v>82</v>
      </c>
      <c r="AJ867" t="s">
        <v>82</v>
      </c>
      <c r="AK867" t="s">
        <v>82</v>
      </c>
      <c r="AL867" t="s">
        <v>82</v>
      </c>
      <c r="BD867" t="s">
        <v>82</v>
      </c>
      <c r="BE867" t="s">
        <v>82</v>
      </c>
      <c r="BF867" t="s">
        <v>82</v>
      </c>
      <c r="BG867" t="s">
        <v>88</v>
      </c>
      <c r="BH867" t="s">
        <v>89</v>
      </c>
      <c r="BL867" t="s">
        <v>82</v>
      </c>
      <c r="BM867" t="s">
        <v>82</v>
      </c>
      <c r="BN867" t="s">
        <v>82</v>
      </c>
      <c r="BO867" t="s">
        <v>82</v>
      </c>
      <c r="BP867" t="s">
        <v>82</v>
      </c>
      <c r="BQ867" t="s">
        <v>82</v>
      </c>
      <c r="BR867" t="s">
        <v>82</v>
      </c>
      <c r="BS867" t="s">
        <v>82</v>
      </c>
    </row>
    <row r="868" spans="1:71" x14ac:dyDescent="0.2">
      <c r="A868">
        <v>3376331</v>
      </c>
      <c r="B868" s="2">
        <v>45719.522857824079</v>
      </c>
      <c r="C868" s="3">
        <v>45719.522857824079</v>
      </c>
      <c r="D868" s="2">
        <v>45719.538358287042</v>
      </c>
      <c r="E868" s="3">
        <v>45719.538358287042</v>
      </c>
      <c r="F868" t="s">
        <v>281</v>
      </c>
      <c r="G868" t="s">
        <v>79</v>
      </c>
      <c r="H868" t="s">
        <v>80</v>
      </c>
      <c r="I868" s="4">
        <v>196.8</v>
      </c>
      <c r="K868" t="s">
        <v>91</v>
      </c>
      <c r="L868" t="s">
        <v>82</v>
      </c>
      <c r="N868" t="s">
        <v>92</v>
      </c>
      <c r="O868" t="s">
        <v>146</v>
      </c>
      <c r="P868" t="s">
        <v>94</v>
      </c>
      <c r="Q868" t="s">
        <v>86</v>
      </c>
      <c r="R868" t="s">
        <v>82</v>
      </c>
      <c r="S868" t="s">
        <v>82</v>
      </c>
      <c r="T868" t="s">
        <v>82</v>
      </c>
      <c r="V868" t="s">
        <v>82</v>
      </c>
      <c r="W868" t="s">
        <v>82</v>
      </c>
      <c r="X868" t="s">
        <v>82</v>
      </c>
      <c r="Y868" s="3">
        <v>45719.523286666663</v>
      </c>
      <c r="Z868" s="3">
        <v>45719.527188032407</v>
      </c>
      <c r="AA868" s="3">
        <v>45719.538314212958</v>
      </c>
      <c r="AC868" t="s">
        <v>87</v>
      </c>
      <c r="AD868" t="s">
        <v>82</v>
      </c>
      <c r="AE868" t="s">
        <v>82</v>
      </c>
      <c r="AF868" t="s">
        <v>82</v>
      </c>
      <c r="AG868" t="s">
        <v>82</v>
      </c>
      <c r="AH868" t="s">
        <v>82</v>
      </c>
      <c r="AI868" t="s">
        <v>82</v>
      </c>
      <c r="AJ868" t="s">
        <v>82</v>
      </c>
      <c r="AK868" t="s">
        <v>82</v>
      </c>
      <c r="AL868" t="s">
        <v>82</v>
      </c>
      <c r="AP868">
        <v>1</v>
      </c>
      <c r="BD868" t="s">
        <v>82</v>
      </c>
      <c r="BE868" t="s">
        <v>82</v>
      </c>
      <c r="BF868" t="s">
        <v>82</v>
      </c>
      <c r="BG868" t="s">
        <v>88</v>
      </c>
      <c r="BH868" t="s">
        <v>89</v>
      </c>
      <c r="BL868" t="s">
        <v>82</v>
      </c>
      <c r="BM868" t="s">
        <v>82</v>
      </c>
      <c r="BN868" t="s">
        <v>82</v>
      </c>
      <c r="BO868" t="s">
        <v>82</v>
      </c>
      <c r="BP868" t="s">
        <v>82</v>
      </c>
      <c r="BQ868" t="s">
        <v>82</v>
      </c>
      <c r="BR868" t="s">
        <v>82</v>
      </c>
      <c r="BS868" t="s">
        <v>82</v>
      </c>
    </row>
    <row r="869" spans="1:71" x14ac:dyDescent="0.2">
      <c r="A869">
        <v>3376685</v>
      </c>
      <c r="B869" s="2">
        <v>45719.720188657404</v>
      </c>
      <c r="C869" s="3">
        <v>45719.720188657404</v>
      </c>
      <c r="D869" s="2">
        <v>45719.736348703707</v>
      </c>
      <c r="E869" s="3">
        <v>45719.736348703707</v>
      </c>
      <c r="F869" t="s">
        <v>110</v>
      </c>
      <c r="G869" t="s">
        <v>79</v>
      </c>
      <c r="H869" t="s">
        <v>80</v>
      </c>
      <c r="I869" s="4">
        <v>199.1</v>
      </c>
      <c r="K869" t="s">
        <v>82</v>
      </c>
      <c r="L869" t="s">
        <v>82</v>
      </c>
      <c r="N869" t="s">
        <v>130</v>
      </c>
      <c r="O869" t="s">
        <v>691</v>
      </c>
      <c r="P869" t="s">
        <v>132</v>
      </c>
      <c r="Q869" t="s">
        <v>86</v>
      </c>
      <c r="R869" t="s">
        <v>82</v>
      </c>
      <c r="S869" t="s">
        <v>82</v>
      </c>
      <c r="T869" t="s">
        <v>82</v>
      </c>
      <c r="V869" t="s">
        <v>82</v>
      </c>
      <c r="W869" t="s">
        <v>87</v>
      </c>
      <c r="X869" t="s">
        <v>82</v>
      </c>
      <c r="Y869" s="3">
        <v>45719.721121006944</v>
      </c>
      <c r="Z869" s="3">
        <v>45719.723738877314</v>
      </c>
      <c r="AA869" s="3">
        <v>45719.735054166667</v>
      </c>
      <c r="AC869" t="s">
        <v>87</v>
      </c>
      <c r="AD869" t="s">
        <v>82</v>
      </c>
      <c r="AE869" t="s">
        <v>82</v>
      </c>
      <c r="AF869" t="s">
        <v>82</v>
      </c>
      <c r="AG869" t="s">
        <v>82</v>
      </c>
      <c r="AH869" t="s">
        <v>82</v>
      </c>
      <c r="AI869" t="s">
        <v>82</v>
      </c>
      <c r="AJ869" t="s">
        <v>82</v>
      </c>
      <c r="AK869" t="s">
        <v>82</v>
      </c>
      <c r="AL869" t="s">
        <v>82</v>
      </c>
      <c r="AQ869">
        <v>1</v>
      </c>
      <c r="BD869" t="s">
        <v>82</v>
      </c>
      <c r="BE869" t="s">
        <v>82</v>
      </c>
      <c r="BF869" t="s">
        <v>82</v>
      </c>
      <c r="BG869" t="s">
        <v>88</v>
      </c>
      <c r="BH869" t="s">
        <v>89</v>
      </c>
      <c r="BL869" t="s">
        <v>82</v>
      </c>
      <c r="BM869" t="s">
        <v>82</v>
      </c>
      <c r="BN869" t="s">
        <v>82</v>
      </c>
      <c r="BO869" t="s">
        <v>82</v>
      </c>
      <c r="BP869" t="s">
        <v>82</v>
      </c>
      <c r="BQ869" t="s">
        <v>82</v>
      </c>
      <c r="BR869" t="s">
        <v>82</v>
      </c>
      <c r="BS869" t="s">
        <v>82</v>
      </c>
    </row>
    <row r="870" spans="1:71" hidden="1" x14ac:dyDescent="0.2">
      <c r="A870">
        <v>3376920</v>
      </c>
      <c r="B870" s="2">
        <v>45719.926708020837</v>
      </c>
      <c r="C870" s="3">
        <v>45719.926708020837</v>
      </c>
      <c r="D870" s="2">
        <v>45720.214689733795</v>
      </c>
      <c r="E870" s="3">
        <v>45720.214689733795</v>
      </c>
      <c r="F870" t="s">
        <v>183</v>
      </c>
      <c r="G870" t="s">
        <v>79</v>
      </c>
      <c r="H870" t="s">
        <v>101</v>
      </c>
      <c r="I870" s="4">
        <v>204.3</v>
      </c>
      <c r="J870" s="4">
        <v>199.6</v>
      </c>
      <c r="K870" t="s">
        <v>82</v>
      </c>
      <c r="L870" t="s">
        <v>82</v>
      </c>
      <c r="N870" t="s">
        <v>83</v>
      </c>
      <c r="O870" t="s">
        <v>683</v>
      </c>
      <c r="P870" t="s">
        <v>85</v>
      </c>
      <c r="Q870" t="s">
        <v>86</v>
      </c>
      <c r="R870" t="s">
        <v>82</v>
      </c>
      <c r="S870" t="s">
        <v>82</v>
      </c>
      <c r="T870" t="s">
        <v>82</v>
      </c>
      <c r="V870" t="s">
        <v>82</v>
      </c>
      <c r="W870" t="s">
        <v>82</v>
      </c>
      <c r="X870" t="s">
        <v>82</v>
      </c>
      <c r="AC870" t="s">
        <v>87</v>
      </c>
      <c r="AD870" t="s">
        <v>82</v>
      </c>
      <c r="AE870" t="s">
        <v>82</v>
      </c>
      <c r="AF870" t="s">
        <v>82</v>
      </c>
      <c r="AG870" t="s">
        <v>82</v>
      </c>
      <c r="AH870" t="s">
        <v>82</v>
      </c>
      <c r="AI870" t="s">
        <v>82</v>
      </c>
      <c r="AJ870" t="s">
        <v>82</v>
      </c>
      <c r="AK870" t="s">
        <v>82</v>
      </c>
      <c r="AL870" t="s">
        <v>82</v>
      </c>
      <c r="BD870" t="s">
        <v>82</v>
      </c>
      <c r="BE870" t="s">
        <v>82</v>
      </c>
      <c r="BF870" t="s">
        <v>82</v>
      </c>
      <c r="BG870" t="s">
        <v>88</v>
      </c>
      <c r="BH870" t="s">
        <v>89</v>
      </c>
      <c r="BL870" t="s">
        <v>82</v>
      </c>
      <c r="BM870" t="s">
        <v>82</v>
      </c>
      <c r="BN870" t="s">
        <v>82</v>
      </c>
      <c r="BO870" t="s">
        <v>82</v>
      </c>
      <c r="BP870" t="s">
        <v>82</v>
      </c>
      <c r="BQ870" t="s">
        <v>82</v>
      </c>
      <c r="BR870" t="s">
        <v>82</v>
      </c>
      <c r="BS870" t="s">
        <v>82</v>
      </c>
    </row>
    <row r="871" spans="1:71" x14ac:dyDescent="0.2">
      <c r="A871">
        <v>3377120</v>
      </c>
      <c r="B871" s="2">
        <v>45720.336489374997</v>
      </c>
      <c r="C871" s="3">
        <v>45720.336489374997</v>
      </c>
      <c r="D871" s="2">
        <v>45720.338206365741</v>
      </c>
      <c r="E871" s="3">
        <v>45720.338206365741</v>
      </c>
      <c r="F871" t="s">
        <v>190</v>
      </c>
      <c r="G871" t="s">
        <v>79</v>
      </c>
      <c r="H871" t="s">
        <v>101</v>
      </c>
      <c r="I871" s="4">
        <v>200.7</v>
      </c>
      <c r="K871" t="s">
        <v>129</v>
      </c>
      <c r="L871" t="s">
        <v>82</v>
      </c>
      <c r="N871" t="s">
        <v>130</v>
      </c>
      <c r="O871" t="s">
        <v>344</v>
      </c>
      <c r="P871" t="s">
        <v>132</v>
      </c>
      <c r="Q871" t="s">
        <v>86</v>
      </c>
      <c r="R871" t="s">
        <v>82</v>
      </c>
      <c r="S871" t="s">
        <v>82</v>
      </c>
      <c r="T871" t="s">
        <v>82</v>
      </c>
      <c r="V871" t="s">
        <v>82</v>
      </c>
      <c r="W871" t="s">
        <v>82</v>
      </c>
      <c r="X871" t="s">
        <v>82</v>
      </c>
      <c r="AC871" t="s">
        <v>82</v>
      </c>
      <c r="AD871" t="s">
        <v>82</v>
      </c>
      <c r="AE871" t="s">
        <v>82</v>
      </c>
      <c r="AF871" t="s">
        <v>82</v>
      </c>
      <c r="AG871" t="s">
        <v>82</v>
      </c>
      <c r="AH871" t="s">
        <v>82</v>
      </c>
      <c r="AI871" t="s">
        <v>82</v>
      </c>
      <c r="AJ871" t="s">
        <v>82</v>
      </c>
      <c r="AK871" t="s">
        <v>82</v>
      </c>
      <c r="AL871" t="s">
        <v>82</v>
      </c>
      <c r="BD871" t="s">
        <v>82</v>
      </c>
      <c r="BE871" t="s">
        <v>82</v>
      </c>
      <c r="BF871" t="s">
        <v>82</v>
      </c>
      <c r="BG871" t="s">
        <v>88</v>
      </c>
      <c r="BH871" t="s">
        <v>89</v>
      </c>
      <c r="BL871" t="s">
        <v>82</v>
      </c>
      <c r="BM871" t="s">
        <v>82</v>
      </c>
      <c r="BN871" t="s">
        <v>82</v>
      </c>
      <c r="BO871" t="s">
        <v>82</v>
      </c>
      <c r="BP871" t="s">
        <v>82</v>
      </c>
      <c r="BQ871" t="s">
        <v>82</v>
      </c>
      <c r="BR871" t="s">
        <v>82</v>
      </c>
      <c r="BS871" t="s">
        <v>82</v>
      </c>
    </row>
    <row r="872" spans="1:71" hidden="1" x14ac:dyDescent="0.2">
      <c r="A872">
        <v>3377160</v>
      </c>
      <c r="B872" s="2">
        <v>45720.357905196761</v>
      </c>
      <c r="C872" s="3">
        <v>45720.357905196761</v>
      </c>
      <c r="D872" s="2">
        <v>45720.4375</v>
      </c>
      <c r="E872" s="3">
        <v>45720.4375</v>
      </c>
      <c r="F872" t="s">
        <v>128</v>
      </c>
      <c r="G872" t="s">
        <v>79</v>
      </c>
      <c r="H872" t="s">
        <v>80</v>
      </c>
      <c r="I872" s="4">
        <v>205.2</v>
      </c>
      <c r="K872" t="s">
        <v>82</v>
      </c>
      <c r="L872" t="s">
        <v>250</v>
      </c>
      <c r="N872" t="s">
        <v>83</v>
      </c>
      <c r="O872" t="s">
        <v>692</v>
      </c>
      <c r="P872" t="s">
        <v>106</v>
      </c>
      <c r="Q872" t="s">
        <v>86</v>
      </c>
      <c r="R872" t="s">
        <v>82</v>
      </c>
      <c r="S872" t="s">
        <v>82</v>
      </c>
      <c r="T872" t="s">
        <v>82</v>
      </c>
      <c r="V872" t="s">
        <v>82</v>
      </c>
      <c r="W872" t="s">
        <v>82</v>
      </c>
      <c r="X872" t="s">
        <v>82</v>
      </c>
      <c r="Y872" s="3">
        <v>45720.357905196761</v>
      </c>
      <c r="Z872" s="3">
        <v>45720.357905196761</v>
      </c>
      <c r="AA872" s="3">
        <v>45720.361218645834</v>
      </c>
      <c r="AC872" t="s">
        <v>82</v>
      </c>
      <c r="AD872" t="s">
        <v>82</v>
      </c>
      <c r="AE872" t="s">
        <v>82</v>
      </c>
      <c r="AF872" t="s">
        <v>82</v>
      </c>
      <c r="AG872" t="s">
        <v>82</v>
      </c>
      <c r="AH872" t="s">
        <v>82</v>
      </c>
      <c r="AI872" t="s">
        <v>82</v>
      </c>
      <c r="AJ872" t="s">
        <v>82</v>
      </c>
      <c r="AK872" t="s">
        <v>82</v>
      </c>
      <c r="AL872" t="s">
        <v>82</v>
      </c>
      <c r="BD872" t="s">
        <v>82</v>
      </c>
      <c r="BE872" t="s">
        <v>82</v>
      </c>
      <c r="BF872" t="s">
        <v>82</v>
      </c>
      <c r="BG872" t="s">
        <v>88</v>
      </c>
      <c r="BH872" t="s">
        <v>89</v>
      </c>
      <c r="BL872" t="s">
        <v>82</v>
      </c>
      <c r="BM872" t="s">
        <v>82</v>
      </c>
      <c r="BN872" t="s">
        <v>82</v>
      </c>
      <c r="BO872" t="s">
        <v>82</v>
      </c>
      <c r="BP872" t="s">
        <v>82</v>
      </c>
      <c r="BQ872" t="s">
        <v>82</v>
      </c>
      <c r="BR872" t="s">
        <v>82</v>
      </c>
      <c r="BS872" t="s">
        <v>82</v>
      </c>
    </row>
    <row r="873" spans="1:71" x14ac:dyDescent="0.2">
      <c r="A873">
        <v>3377284</v>
      </c>
      <c r="B873" s="2">
        <v>45720.429606770835</v>
      </c>
      <c r="C873" s="3">
        <v>45720.429606770835</v>
      </c>
      <c r="D873" s="2">
        <v>45720.430749722218</v>
      </c>
      <c r="E873" s="3">
        <v>45720.430749722218</v>
      </c>
      <c r="F873" t="s">
        <v>128</v>
      </c>
      <c r="G873" t="s">
        <v>79</v>
      </c>
      <c r="H873" t="s">
        <v>101</v>
      </c>
      <c r="I873" s="4">
        <v>200</v>
      </c>
      <c r="K873" t="s">
        <v>82</v>
      </c>
      <c r="L873" t="s">
        <v>82</v>
      </c>
      <c r="N873" t="s">
        <v>164</v>
      </c>
      <c r="O873" t="s">
        <v>82</v>
      </c>
      <c r="P873" t="s">
        <v>164</v>
      </c>
      <c r="Q873" t="s">
        <v>86</v>
      </c>
      <c r="R873" t="s">
        <v>82</v>
      </c>
      <c r="S873" t="s">
        <v>82</v>
      </c>
      <c r="T873" t="s">
        <v>82</v>
      </c>
      <c r="V873" t="s">
        <v>82</v>
      </c>
      <c r="W873" t="s">
        <v>82</v>
      </c>
      <c r="X873" t="s">
        <v>82</v>
      </c>
      <c r="AC873" t="s">
        <v>82</v>
      </c>
      <c r="AD873" t="s">
        <v>82</v>
      </c>
      <c r="AE873" t="s">
        <v>82</v>
      </c>
      <c r="AF873" t="s">
        <v>82</v>
      </c>
      <c r="AG873" t="s">
        <v>82</v>
      </c>
      <c r="AH873" t="s">
        <v>82</v>
      </c>
      <c r="AI873" t="s">
        <v>82</v>
      </c>
      <c r="AJ873" t="s">
        <v>82</v>
      </c>
      <c r="AK873" t="s">
        <v>82</v>
      </c>
      <c r="AL873" t="s">
        <v>82</v>
      </c>
      <c r="BD873" t="s">
        <v>82</v>
      </c>
      <c r="BE873" t="s">
        <v>82</v>
      </c>
      <c r="BF873" t="s">
        <v>82</v>
      </c>
      <c r="BG873" t="s">
        <v>88</v>
      </c>
      <c r="BH873" t="s">
        <v>89</v>
      </c>
      <c r="BL873" t="s">
        <v>82</v>
      </c>
      <c r="BM873" t="s">
        <v>82</v>
      </c>
      <c r="BN873" t="s">
        <v>82</v>
      </c>
      <c r="BO873" t="s">
        <v>82</v>
      </c>
      <c r="BP873" t="s">
        <v>82</v>
      </c>
      <c r="BQ873" t="s">
        <v>82</v>
      </c>
      <c r="BR873" t="s">
        <v>82</v>
      </c>
      <c r="BS873" t="s">
        <v>82</v>
      </c>
    </row>
    <row r="874" spans="1:71" x14ac:dyDescent="0.2">
      <c r="A874">
        <v>3377514</v>
      </c>
      <c r="B874" s="2">
        <v>45720.577647280094</v>
      </c>
      <c r="C874" s="3">
        <v>45720.577647280094</v>
      </c>
      <c r="D874" s="2">
        <v>45720.594144212962</v>
      </c>
      <c r="E874" s="3">
        <v>45720.594144212962</v>
      </c>
      <c r="F874" t="s">
        <v>206</v>
      </c>
      <c r="G874" t="s">
        <v>79</v>
      </c>
      <c r="H874" t="s">
        <v>101</v>
      </c>
      <c r="I874" s="4">
        <v>197.7</v>
      </c>
      <c r="K874" t="s">
        <v>82</v>
      </c>
      <c r="L874" t="s">
        <v>82</v>
      </c>
      <c r="N874" t="s">
        <v>92</v>
      </c>
      <c r="O874" t="s">
        <v>114</v>
      </c>
      <c r="P874" t="s">
        <v>106</v>
      </c>
      <c r="Q874" t="s">
        <v>86</v>
      </c>
      <c r="R874" t="s">
        <v>82</v>
      </c>
      <c r="S874" t="s">
        <v>82</v>
      </c>
      <c r="T874" t="s">
        <v>82</v>
      </c>
      <c r="V874" t="s">
        <v>82</v>
      </c>
      <c r="W874" t="s">
        <v>82</v>
      </c>
      <c r="X874" t="s">
        <v>82</v>
      </c>
      <c r="Y874" s="3">
        <v>45720.577647280094</v>
      </c>
      <c r="Z874" s="3">
        <v>45720.577647280094</v>
      </c>
      <c r="AA874" s="3">
        <v>45720.594007743057</v>
      </c>
      <c r="AC874" t="s">
        <v>87</v>
      </c>
      <c r="AD874" t="s">
        <v>82</v>
      </c>
      <c r="AE874" t="s">
        <v>82</v>
      </c>
      <c r="AF874" t="s">
        <v>82</v>
      </c>
      <c r="AG874" t="s">
        <v>82</v>
      </c>
      <c r="AH874" t="s">
        <v>82</v>
      </c>
      <c r="AI874" t="s">
        <v>82</v>
      </c>
      <c r="AJ874" t="s">
        <v>82</v>
      </c>
      <c r="AK874" t="s">
        <v>82</v>
      </c>
      <c r="AL874" t="s">
        <v>82</v>
      </c>
      <c r="BD874" t="s">
        <v>82</v>
      </c>
      <c r="BE874" t="s">
        <v>82</v>
      </c>
      <c r="BF874" t="s">
        <v>82</v>
      </c>
      <c r="BG874" t="s">
        <v>88</v>
      </c>
      <c r="BH874" t="s">
        <v>89</v>
      </c>
      <c r="BL874" t="s">
        <v>82</v>
      </c>
      <c r="BM874" t="s">
        <v>82</v>
      </c>
      <c r="BN874" t="s">
        <v>82</v>
      </c>
      <c r="BO874" t="s">
        <v>82</v>
      </c>
      <c r="BP874" t="s">
        <v>82</v>
      </c>
      <c r="BQ874" t="s">
        <v>82</v>
      </c>
      <c r="BR874" t="s">
        <v>82</v>
      </c>
      <c r="BS874" t="s">
        <v>82</v>
      </c>
    </row>
    <row r="875" spans="1:71" x14ac:dyDescent="0.2">
      <c r="A875">
        <v>3377698</v>
      </c>
      <c r="B875" s="2">
        <v>45720.668499513893</v>
      </c>
      <c r="C875" s="3">
        <v>45720.668499513893</v>
      </c>
      <c r="F875" t="s">
        <v>680</v>
      </c>
      <c r="G875" t="s">
        <v>79</v>
      </c>
      <c r="H875" t="s">
        <v>101</v>
      </c>
      <c r="I875" s="4">
        <v>198</v>
      </c>
      <c r="K875" t="s">
        <v>82</v>
      </c>
      <c r="L875" t="s">
        <v>82</v>
      </c>
      <c r="N875" t="s">
        <v>97</v>
      </c>
      <c r="O875" t="s">
        <v>693</v>
      </c>
      <c r="P875" t="s">
        <v>99</v>
      </c>
      <c r="Q875" t="s">
        <v>86</v>
      </c>
      <c r="R875" t="s">
        <v>82</v>
      </c>
      <c r="S875" t="s">
        <v>82</v>
      </c>
      <c r="T875" t="s">
        <v>82</v>
      </c>
      <c r="V875" t="s">
        <v>82</v>
      </c>
      <c r="W875" t="s">
        <v>82</v>
      </c>
      <c r="X875" t="s">
        <v>82</v>
      </c>
      <c r="AC875" t="s">
        <v>82</v>
      </c>
      <c r="AD875" t="s">
        <v>82</v>
      </c>
      <c r="AE875" t="s">
        <v>82</v>
      </c>
      <c r="AF875" t="s">
        <v>82</v>
      </c>
      <c r="AG875" t="s">
        <v>82</v>
      </c>
      <c r="AH875" t="s">
        <v>82</v>
      </c>
      <c r="AI875" t="s">
        <v>82</v>
      </c>
      <c r="AJ875" t="s">
        <v>82</v>
      </c>
      <c r="AK875" t="s">
        <v>82</v>
      </c>
      <c r="AL875" t="s">
        <v>82</v>
      </c>
      <c r="BD875" t="s">
        <v>82</v>
      </c>
      <c r="BE875" t="s">
        <v>82</v>
      </c>
      <c r="BF875" t="s">
        <v>82</v>
      </c>
      <c r="BG875" t="s">
        <v>88</v>
      </c>
      <c r="BH875" t="s">
        <v>89</v>
      </c>
      <c r="BL875" t="s">
        <v>82</v>
      </c>
      <c r="BM875" t="s">
        <v>82</v>
      </c>
      <c r="BN875" t="s">
        <v>82</v>
      </c>
      <c r="BO875" t="s">
        <v>82</v>
      </c>
      <c r="BP875" t="s">
        <v>82</v>
      </c>
      <c r="BQ875" t="s">
        <v>82</v>
      </c>
      <c r="BR875" t="s">
        <v>82</v>
      </c>
      <c r="BS875" t="s">
        <v>82</v>
      </c>
    </row>
    <row r="876" spans="1:71" hidden="1" x14ac:dyDescent="0.2">
      <c r="A876">
        <v>3377729</v>
      </c>
      <c r="B876" s="2">
        <v>45720.680472337961</v>
      </c>
      <c r="C876" s="3">
        <v>45720.680472337961</v>
      </c>
      <c r="D876" s="2">
        <v>45720.712845624999</v>
      </c>
      <c r="E876" s="3">
        <v>45720.712845624999</v>
      </c>
      <c r="F876" t="s">
        <v>217</v>
      </c>
      <c r="G876" t="s">
        <v>79</v>
      </c>
      <c r="H876" t="s">
        <v>101</v>
      </c>
      <c r="I876" s="4">
        <v>205</v>
      </c>
      <c r="K876" t="s">
        <v>113</v>
      </c>
      <c r="L876" t="s">
        <v>82</v>
      </c>
      <c r="N876" t="s">
        <v>92</v>
      </c>
      <c r="O876" t="s">
        <v>235</v>
      </c>
      <c r="P876" t="s">
        <v>94</v>
      </c>
      <c r="Q876" t="s">
        <v>86</v>
      </c>
      <c r="R876" t="s">
        <v>82</v>
      </c>
      <c r="S876" t="s">
        <v>82</v>
      </c>
      <c r="T876" t="s">
        <v>82</v>
      </c>
      <c r="V876" t="s">
        <v>82</v>
      </c>
      <c r="W876" t="s">
        <v>87</v>
      </c>
      <c r="X876" t="s">
        <v>82</v>
      </c>
      <c r="Y876" s="3">
        <v>45720.681428692129</v>
      </c>
      <c r="Z876" s="3">
        <v>45720.687627893523</v>
      </c>
      <c r="AA876" s="3">
        <v>45720.712629178241</v>
      </c>
      <c r="AC876" t="s">
        <v>82</v>
      </c>
      <c r="AD876" t="s">
        <v>82</v>
      </c>
      <c r="AE876" t="s">
        <v>82</v>
      </c>
      <c r="AF876" t="s">
        <v>82</v>
      </c>
      <c r="AG876" t="s">
        <v>82</v>
      </c>
      <c r="AH876" t="s">
        <v>82</v>
      </c>
      <c r="AI876" t="s">
        <v>82</v>
      </c>
      <c r="AJ876" t="s">
        <v>82</v>
      </c>
      <c r="AK876" t="s">
        <v>82</v>
      </c>
      <c r="AL876" t="s">
        <v>82</v>
      </c>
      <c r="AQ876">
        <v>1</v>
      </c>
      <c r="BD876" t="s">
        <v>82</v>
      </c>
      <c r="BE876" t="s">
        <v>82</v>
      </c>
      <c r="BF876" t="s">
        <v>82</v>
      </c>
      <c r="BG876" t="s">
        <v>88</v>
      </c>
      <c r="BH876" t="s">
        <v>89</v>
      </c>
      <c r="BL876" t="s">
        <v>82</v>
      </c>
      <c r="BM876" t="s">
        <v>82</v>
      </c>
      <c r="BN876" t="s">
        <v>82</v>
      </c>
      <c r="BO876" t="s">
        <v>82</v>
      </c>
      <c r="BP876" t="s">
        <v>82</v>
      </c>
      <c r="BQ876" t="s">
        <v>82</v>
      </c>
      <c r="BR876" t="s">
        <v>82</v>
      </c>
      <c r="BS876" t="s">
        <v>82</v>
      </c>
    </row>
    <row r="877" spans="1:71" hidden="1" x14ac:dyDescent="0.2">
      <c r="A877">
        <v>3377758</v>
      </c>
      <c r="B877" s="2">
        <v>45720.694310914347</v>
      </c>
      <c r="C877" s="3">
        <v>45720.694310914347</v>
      </c>
      <c r="D877" s="2">
        <v>45720.737492187502</v>
      </c>
      <c r="E877" s="3">
        <v>45720.737492187502</v>
      </c>
      <c r="F877" t="s">
        <v>217</v>
      </c>
      <c r="G877" t="s">
        <v>79</v>
      </c>
      <c r="H877" t="s">
        <v>101</v>
      </c>
      <c r="I877" s="4">
        <v>201.1</v>
      </c>
      <c r="K877" t="s">
        <v>208</v>
      </c>
      <c r="L877" t="s">
        <v>82</v>
      </c>
      <c r="N877" t="s">
        <v>92</v>
      </c>
      <c r="O877" t="s">
        <v>114</v>
      </c>
      <c r="P877" t="s">
        <v>94</v>
      </c>
      <c r="Q877" t="s">
        <v>86</v>
      </c>
      <c r="R877" t="s">
        <v>82</v>
      </c>
      <c r="S877" t="s">
        <v>82</v>
      </c>
      <c r="T877" t="s">
        <v>82</v>
      </c>
      <c r="V877" t="s">
        <v>82</v>
      </c>
      <c r="W877" t="s">
        <v>87</v>
      </c>
      <c r="X877" t="s">
        <v>87</v>
      </c>
      <c r="Y877" s="3">
        <v>45720.695439618052</v>
      </c>
      <c r="Z877" s="3">
        <v>45720.699028310184</v>
      </c>
      <c r="AA877" s="3">
        <v>45720.736364548611</v>
      </c>
      <c r="AC877" t="s">
        <v>87</v>
      </c>
      <c r="AD877" t="s">
        <v>82</v>
      </c>
      <c r="AE877" t="s">
        <v>82</v>
      </c>
      <c r="AF877" t="s">
        <v>82</v>
      </c>
      <c r="AG877" t="s">
        <v>82</v>
      </c>
      <c r="AH877" t="s">
        <v>82</v>
      </c>
      <c r="AI877" t="s">
        <v>82</v>
      </c>
      <c r="AJ877" t="s">
        <v>82</v>
      </c>
      <c r="AK877" t="s">
        <v>82</v>
      </c>
      <c r="AL877" t="s">
        <v>82</v>
      </c>
      <c r="AP877">
        <v>1</v>
      </c>
      <c r="BD877" t="s">
        <v>82</v>
      </c>
      <c r="BE877" t="s">
        <v>82</v>
      </c>
      <c r="BF877" t="s">
        <v>82</v>
      </c>
      <c r="BG877" t="s">
        <v>88</v>
      </c>
      <c r="BH877" t="s">
        <v>89</v>
      </c>
      <c r="BL877" t="s">
        <v>82</v>
      </c>
      <c r="BM877" t="s">
        <v>82</v>
      </c>
      <c r="BN877" t="s">
        <v>82</v>
      </c>
      <c r="BO877" t="s">
        <v>82</v>
      </c>
      <c r="BP877" t="s">
        <v>82</v>
      </c>
      <c r="BQ877" t="s">
        <v>82</v>
      </c>
      <c r="BR877" t="s">
        <v>82</v>
      </c>
      <c r="BS877" t="s">
        <v>82</v>
      </c>
    </row>
    <row r="878" spans="1:71" hidden="1" x14ac:dyDescent="0.2">
      <c r="A878">
        <v>3378062</v>
      </c>
      <c r="B878" s="2">
        <v>45720.868702951389</v>
      </c>
      <c r="C878" s="3">
        <v>45720.868702951389</v>
      </c>
      <c r="D878" s="2">
        <v>45721.223486990741</v>
      </c>
      <c r="E878" s="3">
        <v>45721.223486990741</v>
      </c>
      <c r="F878" t="s">
        <v>156</v>
      </c>
      <c r="G878" t="s">
        <v>694</v>
      </c>
      <c r="K878" t="s">
        <v>82</v>
      </c>
      <c r="N878" t="s">
        <v>83</v>
      </c>
      <c r="O878" t="s">
        <v>695</v>
      </c>
      <c r="P878" t="s">
        <v>85</v>
      </c>
      <c r="Q878" t="s">
        <v>82</v>
      </c>
      <c r="R878" t="s">
        <v>82</v>
      </c>
      <c r="S878" t="s">
        <v>82</v>
      </c>
      <c r="T878" t="s">
        <v>82</v>
      </c>
      <c r="V878" t="s">
        <v>82</v>
      </c>
      <c r="W878" t="s">
        <v>82</v>
      </c>
      <c r="X878" t="s">
        <v>82</v>
      </c>
      <c r="AC878" t="s">
        <v>87</v>
      </c>
      <c r="AD878" t="s">
        <v>82</v>
      </c>
      <c r="AE878" t="s">
        <v>82</v>
      </c>
      <c r="AF878" t="s">
        <v>82</v>
      </c>
      <c r="AG878" t="s">
        <v>82</v>
      </c>
      <c r="AH878" t="s">
        <v>82</v>
      </c>
      <c r="AI878" t="s">
        <v>82</v>
      </c>
      <c r="AJ878" t="s">
        <v>82</v>
      </c>
      <c r="AK878" t="s">
        <v>82</v>
      </c>
      <c r="AL878" t="s">
        <v>82</v>
      </c>
      <c r="BD878" t="s">
        <v>82</v>
      </c>
      <c r="BE878" t="s">
        <v>82</v>
      </c>
      <c r="BF878" t="s">
        <v>82</v>
      </c>
      <c r="BG878" t="s">
        <v>88</v>
      </c>
      <c r="BH878" t="s">
        <v>89</v>
      </c>
      <c r="BL878" t="s">
        <v>82</v>
      </c>
      <c r="BM878" t="s">
        <v>82</v>
      </c>
      <c r="BN878" t="s">
        <v>82</v>
      </c>
      <c r="BO878" t="s">
        <v>82</v>
      </c>
      <c r="BP878" t="s">
        <v>82</v>
      </c>
      <c r="BQ878" t="s">
        <v>82</v>
      </c>
      <c r="BR878" t="s">
        <v>82</v>
      </c>
      <c r="BS878" t="s">
        <v>82</v>
      </c>
    </row>
    <row r="879" spans="1:71" x14ac:dyDescent="0.2">
      <c r="A879">
        <v>3378397</v>
      </c>
      <c r="B879" s="2">
        <v>45721.390576412035</v>
      </c>
      <c r="C879" s="3">
        <v>45721.390576412035</v>
      </c>
      <c r="D879" s="2">
        <v>45721.395127442127</v>
      </c>
      <c r="E879" s="3">
        <v>45721.395127442127</v>
      </c>
      <c r="F879" t="s">
        <v>112</v>
      </c>
      <c r="G879" t="s">
        <v>79</v>
      </c>
      <c r="H879" t="s">
        <v>101</v>
      </c>
      <c r="I879" s="4">
        <v>199.9</v>
      </c>
      <c r="K879" t="s">
        <v>696</v>
      </c>
      <c r="L879" t="s">
        <v>82</v>
      </c>
      <c r="N879" t="s">
        <v>470</v>
      </c>
      <c r="O879" t="s">
        <v>697</v>
      </c>
      <c r="P879" t="s">
        <v>94</v>
      </c>
      <c r="Q879" t="s">
        <v>86</v>
      </c>
      <c r="R879" t="s">
        <v>82</v>
      </c>
      <c r="S879" t="s">
        <v>82</v>
      </c>
      <c r="T879" t="s">
        <v>82</v>
      </c>
      <c r="V879" t="s">
        <v>82</v>
      </c>
      <c r="W879" t="s">
        <v>82</v>
      </c>
      <c r="X879" t="s">
        <v>82</v>
      </c>
      <c r="Y879" s="3">
        <v>45721.391236111114</v>
      </c>
      <c r="Z879" s="3">
        <v>45721.394861608795</v>
      </c>
      <c r="AA879" s="3">
        <v>45721.395104895833</v>
      </c>
      <c r="AC879" t="s">
        <v>82</v>
      </c>
      <c r="AD879" t="s">
        <v>82</v>
      </c>
      <c r="AE879" t="s">
        <v>82</v>
      </c>
      <c r="AF879" t="s">
        <v>82</v>
      </c>
      <c r="AG879" t="s">
        <v>82</v>
      </c>
      <c r="AH879" t="s">
        <v>82</v>
      </c>
      <c r="AI879" t="s">
        <v>82</v>
      </c>
      <c r="AJ879" t="s">
        <v>82</v>
      </c>
      <c r="AK879" t="s">
        <v>82</v>
      </c>
      <c r="AL879" t="s">
        <v>82</v>
      </c>
      <c r="BD879" t="s">
        <v>82</v>
      </c>
      <c r="BE879" t="s">
        <v>82</v>
      </c>
      <c r="BF879" t="s">
        <v>82</v>
      </c>
      <c r="BG879" t="s">
        <v>88</v>
      </c>
      <c r="BH879" t="s">
        <v>89</v>
      </c>
      <c r="BL879" t="s">
        <v>82</v>
      </c>
      <c r="BM879" t="s">
        <v>82</v>
      </c>
      <c r="BN879" t="s">
        <v>82</v>
      </c>
      <c r="BO879" t="s">
        <v>82</v>
      </c>
      <c r="BP879" t="s">
        <v>82</v>
      </c>
      <c r="BQ879" t="s">
        <v>82</v>
      </c>
      <c r="BR879" t="s">
        <v>82</v>
      </c>
      <c r="BS879" t="s">
        <v>82</v>
      </c>
    </row>
    <row r="880" spans="1:71" x14ac:dyDescent="0.2">
      <c r="A880">
        <v>3379407</v>
      </c>
      <c r="B880" s="2">
        <v>45721.930180613424</v>
      </c>
      <c r="C880" s="3">
        <v>45721.930180613424</v>
      </c>
      <c r="D880" s="2">
        <v>45722.087730671294</v>
      </c>
      <c r="E880" s="3">
        <v>45722.087730671294</v>
      </c>
      <c r="F880" t="s">
        <v>147</v>
      </c>
      <c r="G880" t="s">
        <v>79</v>
      </c>
      <c r="H880" t="s">
        <v>101</v>
      </c>
      <c r="I880" s="4">
        <v>200.8</v>
      </c>
      <c r="K880" t="s">
        <v>698</v>
      </c>
      <c r="L880" t="s">
        <v>82</v>
      </c>
      <c r="N880" t="s">
        <v>83</v>
      </c>
      <c r="O880" t="s">
        <v>699</v>
      </c>
      <c r="P880" t="s">
        <v>85</v>
      </c>
      <c r="Q880" t="s">
        <v>86</v>
      </c>
      <c r="R880" t="s">
        <v>82</v>
      </c>
      <c r="S880" t="s">
        <v>82</v>
      </c>
      <c r="T880" t="s">
        <v>82</v>
      </c>
      <c r="V880" t="s">
        <v>82</v>
      </c>
      <c r="W880" t="s">
        <v>82</v>
      </c>
      <c r="X880" t="s">
        <v>82</v>
      </c>
      <c r="AC880" t="s">
        <v>82</v>
      </c>
      <c r="AD880" t="s">
        <v>82</v>
      </c>
      <c r="AE880" t="s">
        <v>82</v>
      </c>
      <c r="AF880" t="s">
        <v>82</v>
      </c>
      <c r="AG880" t="s">
        <v>82</v>
      </c>
      <c r="AH880" t="s">
        <v>82</v>
      </c>
      <c r="AI880" t="s">
        <v>82</v>
      </c>
      <c r="AJ880" t="s">
        <v>82</v>
      </c>
      <c r="AK880" t="s">
        <v>82</v>
      </c>
      <c r="AL880" t="s">
        <v>82</v>
      </c>
      <c r="BD880" t="s">
        <v>82</v>
      </c>
      <c r="BE880" t="s">
        <v>82</v>
      </c>
      <c r="BF880" t="s">
        <v>82</v>
      </c>
      <c r="BG880" t="s">
        <v>88</v>
      </c>
      <c r="BH880" t="s">
        <v>89</v>
      </c>
      <c r="BL880" t="s">
        <v>82</v>
      </c>
      <c r="BM880" t="s">
        <v>82</v>
      </c>
      <c r="BN880" t="s">
        <v>82</v>
      </c>
      <c r="BO880" t="s">
        <v>82</v>
      </c>
      <c r="BP880" t="s">
        <v>82</v>
      </c>
      <c r="BQ880" t="s">
        <v>82</v>
      </c>
      <c r="BR880" t="s">
        <v>82</v>
      </c>
      <c r="BS880" t="s">
        <v>82</v>
      </c>
    </row>
    <row r="881" spans="1:71" x14ac:dyDescent="0.2">
      <c r="A881">
        <v>3379724</v>
      </c>
      <c r="B881" s="2">
        <v>45722.389820381941</v>
      </c>
      <c r="C881" s="3">
        <v>45722.389820381941</v>
      </c>
      <c r="D881" s="2">
        <v>45722.406025208329</v>
      </c>
      <c r="E881" s="3">
        <v>45722.406025208329</v>
      </c>
      <c r="F881" t="s">
        <v>128</v>
      </c>
      <c r="G881" t="s">
        <v>79</v>
      </c>
      <c r="H881" t="s">
        <v>101</v>
      </c>
      <c r="I881" s="4">
        <v>195.8</v>
      </c>
      <c r="K881" t="s">
        <v>82</v>
      </c>
      <c r="L881" t="s">
        <v>143</v>
      </c>
      <c r="N881" t="s">
        <v>92</v>
      </c>
      <c r="O881" t="s">
        <v>214</v>
      </c>
      <c r="P881" t="s">
        <v>94</v>
      </c>
      <c r="Q881" t="s">
        <v>86</v>
      </c>
      <c r="R881" t="s">
        <v>82</v>
      </c>
      <c r="S881" t="s">
        <v>82</v>
      </c>
      <c r="T881" t="s">
        <v>82</v>
      </c>
      <c r="V881" t="s">
        <v>82</v>
      </c>
      <c r="W881" t="s">
        <v>87</v>
      </c>
      <c r="X881" t="s">
        <v>82</v>
      </c>
      <c r="Y881" s="3">
        <v>45722.39047175926</v>
      </c>
      <c r="Z881" s="3">
        <v>45722.392327615744</v>
      </c>
      <c r="AA881" s="3">
        <v>45722.406003564814</v>
      </c>
      <c r="AC881" t="s">
        <v>82</v>
      </c>
      <c r="AD881" t="s">
        <v>82</v>
      </c>
      <c r="AE881" t="s">
        <v>82</v>
      </c>
      <c r="AF881" t="s">
        <v>82</v>
      </c>
      <c r="AG881" t="s">
        <v>82</v>
      </c>
      <c r="AH881" t="s">
        <v>82</v>
      </c>
      <c r="AI881" t="s">
        <v>82</v>
      </c>
      <c r="AJ881" t="s">
        <v>82</v>
      </c>
      <c r="AK881" t="s">
        <v>82</v>
      </c>
      <c r="AL881" t="s">
        <v>82</v>
      </c>
      <c r="AP881">
        <v>1</v>
      </c>
      <c r="BD881" t="s">
        <v>82</v>
      </c>
      <c r="BE881" t="s">
        <v>82</v>
      </c>
      <c r="BF881" t="s">
        <v>82</v>
      </c>
      <c r="BG881" t="s">
        <v>88</v>
      </c>
      <c r="BH881" t="s">
        <v>89</v>
      </c>
      <c r="BL881" t="s">
        <v>82</v>
      </c>
      <c r="BM881" t="s">
        <v>82</v>
      </c>
      <c r="BN881" t="s">
        <v>82</v>
      </c>
      <c r="BO881" t="s">
        <v>82</v>
      </c>
      <c r="BP881" t="s">
        <v>82</v>
      </c>
      <c r="BQ881" t="s">
        <v>82</v>
      </c>
      <c r="BR881" t="s">
        <v>82</v>
      </c>
      <c r="BS881" t="s">
        <v>82</v>
      </c>
    </row>
    <row r="882" spans="1:71" x14ac:dyDescent="0.2">
      <c r="A882">
        <v>3380000</v>
      </c>
      <c r="B882" s="2">
        <v>45722.559762847217</v>
      </c>
      <c r="C882" s="3">
        <v>45722.559762847217</v>
      </c>
      <c r="D882" s="2">
        <v>45722.56347375</v>
      </c>
      <c r="E882" s="3">
        <v>45722.56347375</v>
      </c>
      <c r="F882" t="s">
        <v>128</v>
      </c>
      <c r="G882" t="s">
        <v>79</v>
      </c>
      <c r="H882" t="s">
        <v>80</v>
      </c>
      <c r="I882" s="4">
        <v>197.7</v>
      </c>
      <c r="K882" t="s">
        <v>82</v>
      </c>
      <c r="L882" t="s">
        <v>82</v>
      </c>
      <c r="N882" t="s">
        <v>164</v>
      </c>
      <c r="O882" t="s">
        <v>700</v>
      </c>
      <c r="P882" t="s">
        <v>164</v>
      </c>
      <c r="Q882" t="s">
        <v>86</v>
      </c>
      <c r="R882" t="s">
        <v>82</v>
      </c>
      <c r="S882" t="s">
        <v>82</v>
      </c>
      <c r="T882" t="s">
        <v>82</v>
      </c>
      <c r="V882" t="s">
        <v>82</v>
      </c>
      <c r="W882" t="s">
        <v>82</v>
      </c>
      <c r="X882" t="s">
        <v>82</v>
      </c>
      <c r="AC882" t="s">
        <v>82</v>
      </c>
      <c r="AD882" t="s">
        <v>82</v>
      </c>
      <c r="AE882" t="s">
        <v>82</v>
      </c>
      <c r="AF882" t="s">
        <v>82</v>
      </c>
      <c r="AG882" t="s">
        <v>82</v>
      </c>
      <c r="AH882" t="s">
        <v>82</v>
      </c>
      <c r="AI882" t="s">
        <v>82</v>
      </c>
      <c r="AJ882" t="s">
        <v>82</v>
      </c>
      <c r="AK882" t="s">
        <v>82</v>
      </c>
      <c r="AL882" t="s">
        <v>82</v>
      </c>
      <c r="BD882" t="s">
        <v>82</v>
      </c>
      <c r="BE882" t="s">
        <v>82</v>
      </c>
      <c r="BF882" t="s">
        <v>82</v>
      </c>
      <c r="BG882" t="s">
        <v>88</v>
      </c>
      <c r="BH882" t="s">
        <v>89</v>
      </c>
      <c r="BL882" t="s">
        <v>82</v>
      </c>
      <c r="BM882" t="s">
        <v>82</v>
      </c>
      <c r="BN882" t="s">
        <v>82</v>
      </c>
      <c r="BO882" t="s">
        <v>82</v>
      </c>
      <c r="BP882" t="s">
        <v>82</v>
      </c>
      <c r="BQ882" t="s">
        <v>82</v>
      </c>
      <c r="BR882" t="s">
        <v>82</v>
      </c>
      <c r="BS882" t="s">
        <v>82</v>
      </c>
    </row>
    <row r="883" spans="1:71" x14ac:dyDescent="0.2">
      <c r="A883">
        <v>3380510</v>
      </c>
      <c r="B883" s="2">
        <v>45722.734507500005</v>
      </c>
      <c r="C883" s="3">
        <v>45722.734507500005</v>
      </c>
      <c r="D883" s="2">
        <v>45722.773592233796</v>
      </c>
      <c r="E883" s="3">
        <v>45722.773592233796</v>
      </c>
      <c r="F883" t="s">
        <v>680</v>
      </c>
      <c r="G883" t="s">
        <v>79</v>
      </c>
      <c r="H883" t="s">
        <v>101</v>
      </c>
      <c r="I883" s="4">
        <v>199.3</v>
      </c>
      <c r="K883" t="s">
        <v>82</v>
      </c>
      <c r="L883" t="s">
        <v>82</v>
      </c>
      <c r="N883" t="s">
        <v>92</v>
      </c>
      <c r="O883" t="s">
        <v>214</v>
      </c>
      <c r="P883" t="s">
        <v>99</v>
      </c>
      <c r="Q883" t="s">
        <v>86</v>
      </c>
      <c r="R883" t="s">
        <v>82</v>
      </c>
      <c r="S883" t="s">
        <v>82</v>
      </c>
      <c r="T883" t="s">
        <v>82</v>
      </c>
      <c r="V883" t="s">
        <v>82</v>
      </c>
      <c r="W883" t="s">
        <v>82</v>
      </c>
      <c r="X883" t="s">
        <v>82</v>
      </c>
      <c r="Y883" s="3">
        <v>45722.736910659718</v>
      </c>
      <c r="AA883" s="3">
        <v>45722.77350383102</v>
      </c>
      <c r="AC883" t="s">
        <v>87</v>
      </c>
      <c r="AD883" t="s">
        <v>82</v>
      </c>
      <c r="AE883" t="s">
        <v>82</v>
      </c>
      <c r="AF883" t="s">
        <v>82</v>
      </c>
      <c r="AG883" t="s">
        <v>82</v>
      </c>
      <c r="AH883" t="s">
        <v>82</v>
      </c>
      <c r="AI883" t="s">
        <v>82</v>
      </c>
      <c r="AJ883" t="s">
        <v>82</v>
      </c>
      <c r="AK883" t="s">
        <v>82</v>
      </c>
      <c r="AL883" t="s">
        <v>82</v>
      </c>
      <c r="AP883">
        <v>1</v>
      </c>
      <c r="BD883" t="s">
        <v>82</v>
      </c>
      <c r="BE883" t="s">
        <v>82</v>
      </c>
      <c r="BF883" t="s">
        <v>82</v>
      </c>
      <c r="BG883" t="s">
        <v>88</v>
      </c>
      <c r="BH883" t="s">
        <v>89</v>
      </c>
      <c r="BL883" t="s">
        <v>82</v>
      </c>
      <c r="BM883" t="s">
        <v>82</v>
      </c>
      <c r="BN883" t="s">
        <v>82</v>
      </c>
      <c r="BO883" t="s">
        <v>82</v>
      </c>
      <c r="BP883" t="s">
        <v>82</v>
      </c>
      <c r="BQ883" t="s">
        <v>82</v>
      </c>
      <c r="BR883" t="s">
        <v>82</v>
      </c>
      <c r="BS883" t="s">
        <v>82</v>
      </c>
    </row>
    <row r="884" spans="1:71" hidden="1" x14ac:dyDescent="0.2">
      <c r="A884">
        <v>3380950</v>
      </c>
      <c r="B884" s="2">
        <v>45723.302172048614</v>
      </c>
      <c r="C884" s="3">
        <v>45723.302172048614</v>
      </c>
      <c r="D884" s="2">
        <v>45723.317535717593</v>
      </c>
      <c r="E884" s="3">
        <v>45723.317535717593</v>
      </c>
      <c r="F884" t="s">
        <v>153</v>
      </c>
      <c r="G884" t="s">
        <v>79</v>
      </c>
      <c r="H884" t="s">
        <v>101</v>
      </c>
      <c r="I884" s="4">
        <v>117.8</v>
      </c>
      <c r="K884" t="s">
        <v>91</v>
      </c>
      <c r="L884" t="s">
        <v>82</v>
      </c>
      <c r="N884" t="s">
        <v>125</v>
      </c>
      <c r="O884" t="s">
        <v>701</v>
      </c>
      <c r="P884" t="s">
        <v>160</v>
      </c>
      <c r="Q884" t="s">
        <v>95</v>
      </c>
      <c r="R884" t="s">
        <v>82</v>
      </c>
      <c r="S884" t="s">
        <v>82</v>
      </c>
      <c r="T884" t="s">
        <v>82</v>
      </c>
      <c r="V884" t="s">
        <v>82</v>
      </c>
      <c r="W884" t="s">
        <v>82</v>
      </c>
      <c r="X884" t="s">
        <v>82</v>
      </c>
      <c r="Y884" s="3">
        <v>45723.302614143518</v>
      </c>
      <c r="Z884" s="3">
        <v>45723.315649548611</v>
      </c>
      <c r="AA884" s="3">
        <v>45723.317522673606</v>
      </c>
      <c r="AC884" t="s">
        <v>82</v>
      </c>
      <c r="AD884" t="s">
        <v>82</v>
      </c>
      <c r="AE884" t="s">
        <v>82</v>
      </c>
      <c r="AF884" t="s">
        <v>82</v>
      </c>
      <c r="AG884" t="s">
        <v>82</v>
      </c>
      <c r="AH884" t="s">
        <v>82</v>
      </c>
      <c r="AI884" t="s">
        <v>82</v>
      </c>
      <c r="AJ884" t="s">
        <v>82</v>
      </c>
      <c r="AK884" t="s">
        <v>82</v>
      </c>
      <c r="AL884" t="s">
        <v>82</v>
      </c>
      <c r="BD884" t="s">
        <v>82</v>
      </c>
      <c r="BE884" t="s">
        <v>82</v>
      </c>
      <c r="BF884" t="s">
        <v>82</v>
      </c>
      <c r="BG884" t="s">
        <v>88</v>
      </c>
      <c r="BH884" t="s">
        <v>89</v>
      </c>
      <c r="BL884" t="s">
        <v>82</v>
      </c>
      <c r="BM884" t="s">
        <v>82</v>
      </c>
      <c r="BN884" t="s">
        <v>82</v>
      </c>
      <c r="BO884" t="s">
        <v>82</v>
      </c>
      <c r="BP884" t="s">
        <v>82</v>
      </c>
      <c r="BQ884" t="s">
        <v>82</v>
      </c>
      <c r="BR884" t="s">
        <v>82</v>
      </c>
      <c r="BS884" t="s">
        <v>82</v>
      </c>
    </row>
    <row r="885" spans="1:71" x14ac:dyDescent="0.2">
      <c r="A885">
        <v>3381434</v>
      </c>
      <c r="B885" s="2">
        <v>45723.549687199076</v>
      </c>
      <c r="C885" s="3">
        <v>45723.549687199076</v>
      </c>
      <c r="D885" s="2">
        <v>45723.552118333333</v>
      </c>
      <c r="E885" s="3">
        <v>45723.552118333333</v>
      </c>
      <c r="F885" t="s">
        <v>702</v>
      </c>
      <c r="G885" t="s">
        <v>79</v>
      </c>
      <c r="H885" t="s">
        <v>101</v>
      </c>
      <c r="I885" s="4">
        <v>195</v>
      </c>
      <c r="K885" t="s">
        <v>129</v>
      </c>
      <c r="L885" t="s">
        <v>82</v>
      </c>
      <c r="N885" t="s">
        <v>130</v>
      </c>
      <c r="O885" t="s">
        <v>660</v>
      </c>
      <c r="P885" t="s">
        <v>158</v>
      </c>
      <c r="Q885" t="s">
        <v>86</v>
      </c>
      <c r="R885" t="s">
        <v>82</v>
      </c>
      <c r="S885" t="s">
        <v>82</v>
      </c>
      <c r="T885" t="s">
        <v>82</v>
      </c>
      <c r="V885" t="s">
        <v>82</v>
      </c>
      <c r="W885" t="s">
        <v>82</v>
      </c>
      <c r="X885" t="s">
        <v>82</v>
      </c>
      <c r="AC885" t="s">
        <v>82</v>
      </c>
      <c r="AD885" t="s">
        <v>82</v>
      </c>
      <c r="AE885" t="s">
        <v>82</v>
      </c>
      <c r="AF885" t="s">
        <v>82</v>
      </c>
      <c r="AG885" t="s">
        <v>82</v>
      </c>
      <c r="AH885" t="s">
        <v>82</v>
      </c>
      <c r="AI885" t="s">
        <v>82</v>
      </c>
      <c r="AJ885" t="s">
        <v>82</v>
      </c>
      <c r="AK885" t="s">
        <v>82</v>
      </c>
      <c r="AL885" t="s">
        <v>82</v>
      </c>
      <c r="BD885" t="s">
        <v>82</v>
      </c>
      <c r="BE885" t="s">
        <v>82</v>
      </c>
      <c r="BF885" t="s">
        <v>82</v>
      </c>
      <c r="BG885" t="s">
        <v>88</v>
      </c>
      <c r="BH885" t="s">
        <v>89</v>
      </c>
      <c r="BL885" t="s">
        <v>82</v>
      </c>
      <c r="BM885" t="s">
        <v>82</v>
      </c>
      <c r="BN885" t="s">
        <v>82</v>
      </c>
      <c r="BO885" t="s">
        <v>82</v>
      </c>
      <c r="BP885" t="s">
        <v>82</v>
      </c>
      <c r="BQ885" t="s">
        <v>82</v>
      </c>
      <c r="BR885" t="s">
        <v>82</v>
      </c>
      <c r="BS885" t="s">
        <v>82</v>
      </c>
    </row>
    <row r="886" spans="1:71" x14ac:dyDescent="0.2">
      <c r="A886">
        <v>3381478</v>
      </c>
      <c r="B886" s="2">
        <v>45723.56774189815</v>
      </c>
      <c r="C886" s="3">
        <v>45723.56774189815</v>
      </c>
      <c r="D886" s="2">
        <v>45723.606741018521</v>
      </c>
      <c r="E886" s="3">
        <v>45723.606741018521</v>
      </c>
      <c r="F886" t="s">
        <v>153</v>
      </c>
      <c r="G886" t="s">
        <v>79</v>
      </c>
      <c r="H886" t="s">
        <v>101</v>
      </c>
      <c r="I886" s="4">
        <v>198.4</v>
      </c>
      <c r="K886" t="s">
        <v>124</v>
      </c>
      <c r="L886" t="s">
        <v>82</v>
      </c>
      <c r="N886" t="s">
        <v>130</v>
      </c>
      <c r="O886" t="s">
        <v>703</v>
      </c>
      <c r="P886" t="s">
        <v>132</v>
      </c>
      <c r="Q886" t="s">
        <v>86</v>
      </c>
      <c r="R886" t="s">
        <v>82</v>
      </c>
      <c r="S886" t="s">
        <v>82</v>
      </c>
      <c r="T886" t="s">
        <v>82</v>
      </c>
      <c r="V886" t="s">
        <v>82</v>
      </c>
      <c r="W886" t="s">
        <v>87</v>
      </c>
      <c r="X886" t="s">
        <v>82</v>
      </c>
      <c r="Y886" s="3">
        <v>45723.568253993057</v>
      </c>
      <c r="Z886" s="3">
        <v>45723.574896412036</v>
      </c>
      <c r="AA886" s="3">
        <v>45723.606653449075</v>
      </c>
      <c r="AB886" s="3">
        <v>45723.571455300931</v>
      </c>
      <c r="AC886" t="s">
        <v>87</v>
      </c>
      <c r="AD886" t="s">
        <v>82</v>
      </c>
      <c r="AE886" t="s">
        <v>82</v>
      </c>
      <c r="AF886" t="s">
        <v>82</v>
      </c>
      <c r="AG886" t="s">
        <v>82</v>
      </c>
      <c r="AH886" t="s">
        <v>82</v>
      </c>
      <c r="AI886" t="s">
        <v>82</v>
      </c>
      <c r="AJ886" t="s">
        <v>82</v>
      </c>
      <c r="AK886" t="s">
        <v>82</v>
      </c>
      <c r="AL886" t="s">
        <v>82</v>
      </c>
      <c r="BD886" t="s">
        <v>82</v>
      </c>
      <c r="BE886" t="s">
        <v>82</v>
      </c>
      <c r="BF886" t="s">
        <v>82</v>
      </c>
      <c r="BG886" t="s">
        <v>88</v>
      </c>
      <c r="BH886" t="s">
        <v>89</v>
      </c>
      <c r="BL886" t="s">
        <v>82</v>
      </c>
      <c r="BM886" t="s">
        <v>82</v>
      </c>
      <c r="BN886" t="s">
        <v>87</v>
      </c>
      <c r="BO886" t="s">
        <v>82</v>
      </c>
      <c r="BP886" t="s">
        <v>82</v>
      </c>
      <c r="BQ886" t="s">
        <v>82</v>
      </c>
      <c r="BR886" t="s">
        <v>82</v>
      </c>
      <c r="BS886" t="s">
        <v>82</v>
      </c>
    </row>
    <row r="887" spans="1:71" x14ac:dyDescent="0.2">
      <c r="A887">
        <v>3381509</v>
      </c>
      <c r="B887" s="2">
        <v>45723.580593298611</v>
      </c>
      <c r="C887" s="3">
        <v>45723.580593298611</v>
      </c>
      <c r="D887" s="2">
        <v>45723.616890821759</v>
      </c>
      <c r="E887" s="3">
        <v>45723.616890821759</v>
      </c>
      <c r="F887" t="s">
        <v>207</v>
      </c>
      <c r="G887" t="s">
        <v>79</v>
      </c>
      <c r="H887" t="s">
        <v>80</v>
      </c>
      <c r="I887" s="4">
        <v>196.7</v>
      </c>
      <c r="K887" t="s">
        <v>82</v>
      </c>
      <c r="L887" t="s">
        <v>82</v>
      </c>
      <c r="M887">
        <v>2</v>
      </c>
      <c r="N887" t="s">
        <v>104</v>
      </c>
      <c r="O887" t="s">
        <v>704</v>
      </c>
      <c r="P887" t="s">
        <v>94</v>
      </c>
      <c r="Q887" t="s">
        <v>86</v>
      </c>
      <c r="R887" t="s">
        <v>82</v>
      </c>
      <c r="S887" t="s">
        <v>82</v>
      </c>
      <c r="T887" t="s">
        <v>82</v>
      </c>
      <c r="V887" t="s">
        <v>82</v>
      </c>
      <c r="W887" t="s">
        <v>87</v>
      </c>
      <c r="X887" t="s">
        <v>82</v>
      </c>
      <c r="Y887" s="3">
        <v>45723.582007060184</v>
      </c>
      <c r="Z887" s="3">
        <v>45723.58489648148</v>
      </c>
      <c r="AA887" s="3">
        <v>45723.616511956017</v>
      </c>
      <c r="AB887" s="3">
        <v>45723.590553217597</v>
      </c>
      <c r="AC887" t="s">
        <v>87</v>
      </c>
      <c r="AD887" t="s">
        <v>82</v>
      </c>
      <c r="AE887" t="s">
        <v>82</v>
      </c>
      <c r="AF887" t="s">
        <v>82</v>
      </c>
      <c r="AG887" t="s">
        <v>82</v>
      </c>
      <c r="AH887" t="s">
        <v>82</v>
      </c>
      <c r="AI887" t="s">
        <v>82</v>
      </c>
      <c r="AJ887" t="s">
        <v>82</v>
      </c>
      <c r="AK887" t="s">
        <v>82</v>
      </c>
      <c r="AL887" t="s">
        <v>82</v>
      </c>
      <c r="AP887">
        <v>1</v>
      </c>
      <c r="AQ887">
        <v>1</v>
      </c>
      <c r="BD887" t="s">
        <v>82</v>
      </c>
      <c r="BE887" t="s">
        <v>82</v>
      </c>
      <c r="BF887" t="s">
        <v>82</v>
      </c>
      <c r="BG887" t="s">
        <v>88</v>
      </c>
      <c r="BH887" t="s">
        <v>89</v>
      </c>
      <c r="BL887" t="s">
        <v>82</v>
      </c>
      <c r="BM887" t="s">
        <v>82</v>
      </c>
      <c r="BN887" t="s">
        <v>87</v>
      </c>
      <c r="BO887" t="s">
        <v>82</v>
      </c>
      <c r="BP887" t="s">
        <v>82</v>
      </c>
      <c r="BQ887" t="s">
        <v>82</v>
      </c>
      <c r="BR887" t="s">
        <v>82</v>
      </c>
      <c r="BS887" t="s">
        <v>82</v>
      </c>
    </row>
    <row r="888" spans="1:71" hidden="1" x14ac:dyDescent="0.2">
      <c r="A888">
        <v>3381566</v>
      </c>
      <c r="B888" s="2">
        <v>45723.601117546292</v>
      </c>
      <c r="C888" s="3">
        <v>45723.601117546292</v>
      </c>
      <c r="D888" s="2">
        <v>45723.612020092594</v>
      </c>
      <c r="E888" s="3">
        <v>45723.612020092594</v>
      </c>
      <c r="F888" t="s">
        <v>156</v>
      </c>
      <c r="G888" t="s">
        <v>79</v>
      </c>
      <c r="H888" t="s">
        <v>101</v>
      </c>
      <c r="I888" s="4">
        <v>121.3</v>
      </c>
      <c r="K888" t="s">
        <v>82</v>
      </c>
      <c r="L888" t="s">
        <v>82</v>
      </c>
      <c r="N888" t="s">
        <v>116</v>
      </c>
      <c r="O888" t="s">
        <v>705</v>
      </c>
      <c r="P888" t="s">
        <v>94</v>
      </c>
      <c r="Q888" t="s">
        <v>95</v>
      </c>
      <c r="R888" t="s">
        <v>82</v>
      </c>
      <c r="S888" t="s">
        <v>82</v>
      </c>
      <c r="T888" t="s">
        <v>82</v>
      </c>
      <c r="V888" t="s">
        <v>82</v>
      </c>
      <c r="W888" t="s">
        <v>87</v>
      </c>
      <c r="X888" t="s">
        <v>82</v>
      </c>
      <c r="Y888" s="3">
        <v>45723.601464918982</v>
      </c>
      <c r="Z888" s="3">
        <v>45723.610046956019</v>
      </c>
      <c r="AA888" s="3">
        <v>45723.611995370375</v>
      </c>
      <c r="AC888" t="s">
        <v>82</v>
      </c>
      <c r="AD888" t="s">
        <v>82</v>
      </c>
      <c r="AE888" t="s">
        <v>82</v>
      </c>
      <c r="AF888" t="s">
        <v>82</v>
      </c>
      <c r="AG888" t="s">
        <v>82</v>
      </c>
      <c r="AH888" t="s">
        <v>82</v>
      </c>
      <c r="AI888" t="s">
        <v>82</v>
      </c>
      <c r="AJ888" t="s">
        <v>82</v>
      </c>
      <c r="AK888" t="s">
        <v>82</v>
      </c>
      <c r="AL888" t="s">
        <v>82</v>
      </c>
      <c r="BD888" t="s">
        <v>82</v>
      </c>
      <c r="BE888" t="s">
        <v>82</v>
      </c>
      <c r="BF888" t="s">
        <v>82</v>
      </c>
      <c r="BG888" t="s">
        <v>88</v>
      </c>
      <c r="BH888" t="s">
        <v>89</v>
      </c>
      <c r="BL888" t="s">
        <v>82</v>
      </c>
      <c r="BM888" t="s">
        <v>82</v>
      </c>
      <c r="BN888" t="s">
        <v>82</v>
      </c>
      <c r="BO888" t="s">
        <v>82</v>
      </c>
      <c r="BP888" t="s">
        <v>82</v>
      </c>
      <c r="BQ888" t="s">
        <v>82</v>
      </c>
      <c r="BR888" t="s">
        <v>82</v>
      </c>
      <c r="BS888" t="s">
        <v>82</v>
      </c>
    </row>
    <row r="889" spans="1:71" x14ac:dyDescent="0.2">
      <c r="A889">
        <v>3381799</v>
      </c>
      <c r="B889" s="2">
        <v>45723.669340092594</v>
      </c>
      <c r="C889" s="3">
        <v>45723.669340092594</v>
      </c>
      <c r="D889" s="2">
        <v>45723.678820092595</v>
      </c>
      <c r="E889" s="3">
        <v>45723.678820092595</v>
      </c>
      <c r="F889" t="s">
        <v>107</v>
      </c>
      <c r="G889" t="s">
        <v>79</v>
      </c>
      <c r="H889" t="s">
        <v>101</v>
      </c>
      <c r="I889" s="4">
        <v>196.9</v>
      </c>
      <c r="K889" t="s">
        <v>82</v>
      </c>
      <c r="L889" t="s">
        <v>82</v>
      </c>
      <c r="N889" t="s">
        <v>92</v>
      </c>
      <c r="O889" t="s">
        <v>706</v>
      </c>
      <c r="P889" t="s">
        <v>155</v>
      </c>
      <c r="Q889" t="s">
        <v>86</v>
      </c>
      <c r="R889" t="s">
        <v>82</v>
      </c>
      <c r="S889" t="s">
        <v>82</v>
      </c>
      <c r="T889" t="s">
        <v>82</v>
      </c>
      <c r="V889" t="s">
        <v>82</v>
      </c>
      <c r="W889" t="s">
        <v>82</v>
      </c>
      <c r="X889" t="s">
        <v>82</v>
      </c>
      <c r="Y889" s="3">
        <v>45723.674647569445</v>
      </c>
      <c r="Z889" s="3">
        <v>45723.67324131944</v>
      </c>
      <c r="AA889" s="3">
        <v>45723.678606724541</v>
      </c>
      <c r="AC889" t="s">
        <v>82</v>
      </c>
      <c r="AD889" t="s">
        <v>82</v>
      </c>
      <c r="AE889" t="s">
        <v>82</v>
      </c>
      <c r="AF889" t="s">
        <v>82</v>
      </c>
      <c r="AG889" t="s">
        <v>82</v>
      </c>
      <c r="AH889" t="s">
        <v>82</v>
      </c>
      <c r="AI889" t="s">
        <v>82</v>
      </c>
      <c r="AJ889" t="s">
        <v>82</v>
      </c>
      <c r="AK889" t="s">
        <v>82</v>
      </c>
      <c r="AL889" t="s">
        <v>82</v>
      </c>
      <c r="AO889">
        <v>1</v>
      </c>
      <c r="BD889" t="s">
        <v>82</v>
      </c>
      <c r="BE889" t="s">
        <v>82</v>
      </c>
      <c r="BF889" t="s">
        <v>82</v>
      </c>
      <c r="BG889" t="s">
        <v>88</v>
      </c>
      <c r="BH889" t="s">
        <v>89</v>
      </c>
      <c r="BL889" t="s">
        <v>82</v>
      </c>
      <c r="BM889" t="s">
        <v>82</v>
      </c>
      <c r="BN889" t="s">
        <v>82</v>
      </c>
      <c r="BO889" t="s">
        <v>82</v>
      </c>
      <c r="BP889" t="s">
        <v>82</v>
      </c>
      <c r="BQ889" t="s">
        <v>82</v>
      </c>
      <c r="BR889" t="s">
        <v>82</v>
      </c>
      <c r="BS889" t="s">
        <v>82</v>
      </c>
    </row>
    <row r="890" spans="1:71" hidden="1" x14ac:dyDescent="0.2">
      <c r="A890">
        <v>3381833</v>
      </c>
      <c r="B890" s="2">
        <v>45723.677133738427</v>
      </c>
      <c r="C890" s="3">
        <v>45723.677133738427</v>
      </c>
      <c r="D890" s="2">
        <v>45723.695825393515</v>
      </c>
      <c r="E890" s="3">
        <v>45723.695825393515</v>
      </c>
      <c r="F890" t="s">
        <v>107</v>
      </c>
      <c r="G890" t="s">
        <v>79</v>
      </c>
      <c r="H890" t="s">
        <v>80</v>
      </c>
      <c r="I890" s="4">
        <v>193.9</v>
      </c>
      <c r="K890" t="s">
        <v>82</v>
      </c>
      <c r="L890" t="s">
        <v>82</v>
      </c>
      <c r="N890" t="s">
        <v>553</v>
      </c>
      <c r="O890" t="s">
        <v>550</v>
      </c>
      <c r="P890" t="s">
        <v>94</v>
      </c>
      <c r="Q890" t="s">
        <v>86</v>
      </c>
      <c r="R890" t="s">
        <v>82</v>
      </c>
      <c r="S890" t="s">
        <v>82</v>
      </c>
      <c r="T890" t="s">
        <v>82</v>
      </c>
      <c r="V890" t="s">
        <v>82</v>
      </c>
      <c r="W890" t="s">
        <v>82</v>
      </c>
      <c r="X890" t="s">
        <v>82</v>
      </c>
      <c r="AC890" t="s">
        <v>87</v>
      </c>
      <c r="AD890" t="s">
        <v>82</v>
      </c>
      <c r="AE890" t="s">
        <v>82</v>
      </c>
      <c r="AF890" t="s">
        <v>82</v>
      </c>
      <c r="AG890" t="s">
        <v>82</v>
      </c>
      <c r="AH890" t="s">
        <v>82</v>
      </c>
      <c r="AI890" t="s">
        <v>82</v>
      </c>
      <c r="AJ890" t="s">
        <v>82</v>
      </c>
      <c r="AK890" t="s">
        <v>82</v>
      </c>
      <c r="AL890" t="s">
        <v>82</v>
      </c>
      <c r="BD890" t="s">
        <v>82</v>
      </c>
      <c r="BE890" t="s">
        <v>82</v>
      </c>
      <c r="BF890" t="s">
        <v>82</v>
      </c>
      <c r="BG890" t="s">
        <v>88</v>
      </c>
      <c r="BH890" t="s">
        <v>89</v>
      </c>
      <c r="BL890" t="s">
        <v>82</v>
      </c>
      <c r="BM890" t="s">
        <v>82</v>
      </c>
      <c r="BN890" t="s">
        <v>82</v>
      </c>
      <c r="BO890" t="s">
        <v>82</v>
      </c>
      <c r="BP890" t="s">
        <v>82</v>
      </c>
      <c r="BQ890" t="s">
        <v>82</v>
      </c>
      <c r="BR890" t="s">
        <v>82</v>
      </c>
      <c r="BS890" t="s">
        <v>82</v>
      </c>
    </row>
    <row r="891" spans="1:71" x14ac:dyDescent="0.2">
      <c r="A891">
        <v>3381961</v>
      </c>
      <c r="B891" s="2">
        <v>45723.722313229169</v>
      </c>
      <c r="C891" s="3">
        <v>45723.722313229169</v>
      </c>
      <c r="D891" s="2">
        <v>45723.746061134254</v>
      </c>
      <c r="E891" s="3">
        <v>45723.746061134254</v>
      </c>
      <c r="F891" t="s">
        <v>156</v>
      </c>
      <c r="G891" t="s">
        <v>79</v>
      </c>
      <c r="H891" t="s">
        <v>101</v>
      </c>
      <c r="I891" s="4">
        <v>199</v>
      </c>
      <c r="K891" t="s">
        <v>82</v>
      </c>
      <c r="L891" t="s">
        <v>103</v>
      </c>
      <c r="N891" t="s">
        <v>104</v>
      </c>
      <c r="O891" t="s">
        <v>707</v>
      </c>
      <c r="P891" t="s">
        <v>132</v>
      </c>
      <c r="Q891" t="s">
        <v>86</v>
      </c>
      <c r="R891" t="s">
        <v>82</v>
      </c>
      <c r="S891" t="s">
        <v>82</v>
      </c>
      <c r="T891" t="s">
        <v>82</v>
      </c>
      <c r="V891" t="s">
        <v>82</v>
      </c>
      <c r="W891" t="s">
        <v>87</v>
      </c>
      <c r="X891" t="s">
        <v>82</v>
      </c>
      <c r="Y891" s="3">
        <v>45723.724081307868</v>
      </c>
      <c r="Z891" s="3">
        <v>45723.727477488428</v>
      </c>
      <c r="AA891" s="3">
        <v>45723.739383368054</v>
      </c>
      <c r="AC891" t="s">
        <v>87</v>
      </c>
      <c r="AD891" t="s">
        <v>82</v>
      </c>
      <c r="AE891" t="s">
        <v>82</v>
      </c>
      <c r="AF891" t="s">
        <v>82</v>
      </c>
      <c r="AG891" t="s">
        <v>82</v>
      </c>
      <c r="AH891" t="s">
        <v>82</v>
      </c>
      <c r="AI891" t="s">
        <v>82</v>
      </c>
      <c r="AJ891" t="s">
        <v>82</v>
      </c>
      <c r="AK891" t="s">
        <v>82</v>
      </c>
      <c r="AL891" t="s">
        <v>82</v>
      </c>
      <c r="AP891">
        <v>1</v>
      </c>
      <c r="BD891" t="s">
        <v>82</v>
      </c>
      <c r="BE891" t="s">
        <v>82</v>
      </c>
      <c r="BF891" t="s">
        <v>82</v>
      </c>
      <c r="BG891" t="s">
        <v>88</v>
      </c>
      <c r="BH891" t="s">
        <v>89</v>
      </c>
      <c r="BL891" t="s">
        <v>82</v>
      </c>
      <c r="BM891" t="s">
        <v>82</v>
      </c>
      <c r="BN891" t="s">
        <v>82</v>
      </c>
      <c r="BO891" t="s">
        <v>82</v>
      </c>
      <c r="BP891" t="s">
        <v>82</v>
      </c>
      <c r="BQ891" t="s">
        <v>82</v>
      </c>
      <c r="BR891" t="s">
        <v>82</v>
      </c>
      <c r="BS891" t="s">
        <v>82</v>
      </c>
    </row>
    <row r="892" spans="1:71" x14ac:dyDescent="0.2">
      <c r="A892">
        <v>3382206</v>
      </c>
      <c r="B892" s="2">
        <v>45723.875021296291</v>
      </c>
      <c r="C892" s="3">
        <v>45723.875021296291</v>
      </c>
      <c r="D892" s="2">
        <v>45723.901624525461</v>
      </c>
      <c r="E892" s="3">
        <v>45723.901624525461</v>
      </c>
      <c r="F892" t="s">
        <v>148</v>
      </c>
      <c r="G892" t="s">
        <v>79</v>
      </c>
      <c r="H892" t="s">
        <v>101</v>
      </c>
      <c r="I892" s="4">
        <v>200.8</v>
      </c>
      <c r="K892" t="s">
        <v>82</v>
      </c>
      <c r="L892" t="s">
        <v>82</v>
      </c>
      <c r="N892" t="s">
        <v>92</v>
      </c>
      <c r="O892" t="s">
        <v>236</v>
      </c>
      <c r="P892" t="s">
        <v>347</v>
      </c>
      <c r="Q892" t="s">
        <v>86</v>
      </c>
      <c r="R892" t="s">
        <v>82</v>
      </c>
      <c r="S892" t="s">
        <v>82</v>
      </c>
      <c r="T892" t="s">
        <v>82</v>
      </c>
      <c r="V892" t="s">
        <v>82</v>
      </c>
      <c r="W892" t="s">
        <v>82</v>
      </c>
      <c r="X892" t="s">
        <v>82</v>
      </c>
      <c r="Y892" s="3">
        <v>45723.879748425927</v>
      </c>
      <c r="Z892" s="3">
        <v>45723.893484305554</v>
      </c>
      <c r="AA892" s="3">
        <v>45723.894142349542</v>
      </c>
      <c r="AC892" t="s">
        <v>82</v>
      </c>
      <c r="AD892" t="s">
        <v>82</v>
      </c>
      <c r="AE892" t="s">
        <v>82</v>
      </c>
      <c r="AF892" t="s">
        <v>82</v>
      </c>
      <c r="AG892" t="s">
        <v>82</v>
      </c>
      <c r="AH892" t="s">
        <v>82</v>
      </c>
      <c r="AI892" t="s">
        <v>82</v>
      </c>
      <c r="AJ892" t="s">
        <v>82</v>
      </c>
      <c r="AK892" t="s">
        <v>82</v>
      </c>
      <c r="AL892" t="s">
        <v>82</v>
      </c>
      <c r="AP892">
        <v>1</v>
      </c>
      <c r="BD892" t="s">
        <v>82</v>
      </c>
      <c r="BE892" t="s">
        <v>82</v>
      </c>
      <c r="BF892" t="s">
        <v>82</v>
      </c>
      <c r="BG892" t="s">
        <v>88</v>
      </c>
      <c r="BH892" t="s">
        <v>89</v>
      </c>
      <c r="BL892" t="s">
        <v>82</v>
      </c>
      <c r="BM892" t="s">
        <v>82</v>
      </c>
      <c r="BN892" t="s">
        <v>82</v>
      </c>
      <c r="BO892" t="s">
        <v>82</v>
      </c>
      <c r="BP892" t="s">
        <v>82</v>
      </c>
      <c r="BQ892" t="s">
        <v>82</v>
      </c>
      <c r="BR892" t="s">
        <v>82</v>
      </c>
      <c r="BS892" t="s">
        <v>82</v>
      </c>
    </row>
    <row r="893" spans="1:71" x14ac:dyDescent="0.2">
      <c r="A893">
        <v>3382224</v>
      </c>
      <c r="B893" s="2">
        <v>45723.896656076387</v>
      </c>
      <c r="C893" s="3">
        <v>45723.896656076387</v>
      </c>
      <c r="D893" s="2">
        <v>45723.911125057872</v>
      </c>
      <c r="E893" s="3">
        <v>45723.911125057872</v>
      </c>
      <c r="F893" t="s">
        <v>107</v>
      </c>
      <c r="G893" t="s">
        <v>79</v>
      </c>
      <c r="H893" t="s">
        <v>80</v>
      </c>
      <c r="I893" s="4">
        <v>194.5</v>
      </c>
      <c r="K893" t="s">
        <v>82</v>
      </c>
      <c r="N893" t="s">
        <v>92</v>
      </c>
      <c r="O893" t="s">
        <v>146</v>
      </c>
      <c r="P893" t="s">
        <v>106</v>
      </c>
      <c r="Q893" t="s">
        <v>86</v>
      </c>
      <c r="R893" t="s">
        <v>82</v>
      </c>
      <c r="S893" t="s">
        <v>82</v>
      </c>
      <c r="T893" t="s">
        <v>82</v>
      </c>
      <c r="V893" t="s">
        <v>82</v>
      </c>
      <c r="W893" t="s">
        <v>82</v>
      </c>
      <c r="X893" t="s">
        <v>82</v>
      </c>
      <c r="Y893" s="3">
        <v>45723.896656076387</v>
      </c>
      <c r="Z893" s="3">
        <v>45723.896656076387</v>
      </c>
      <c r="AA893" s="3">
        <v>45723.911081273152</v>
      </c>
      <c r="AC893" t="s">
        <v>82</v>
      </c>
      <c r="AD893" t="s">
        <v>82</v>
      </c>
      <c r="AE893" t="s">
        <v>82</v>
      </c>
      <c r="AF893" t="s">
        <v>82</v>
      </c>
      <c r="AG893" t="s">
        <v>82</v>
      </c>
      <c r="AH893" t="s">
        <v>82</v>
      </c>
      <c r="AI893" t="s">
        <v>82</v>
      </c>
      <c r="AJ893" t="s">
        <v>82</v>
      </c>
      <c r="AK893" t="s">
        <v>82</v>
      </c>
      <c r="AL893" t="s">
        <v>82</v>
      </c>
      <c r="AP893">
        <v>1</v>
      </c>
      <c r="BD893" t="s">
        <v>82</v>
      </c>
      <c r="BE893" t="s">
        <v>82</v>
      </c>
      <c r="BF893" t="s">
        <v>82</v>
      </c>
      <c r="BG893" t="s">
        <v>88</v>
      </c>
      <c r="BH893" t="s">
        <v>89</v>
      </c>
      <c r="BL893" t="s">
        <v>82</v>
      </c>
      <c r="BM893" t="s">
        <v>82</v>
      </c>
      <c r="BN893" t="s">
        <v>82</v>
      </c>
      <c r="BO893" t="s">
        <v>82</v>
      </c>
      <c r="BP893" t="s">
        <v>82</v>
      </c>
      <c r="BQ893" t="s">
        <v>82</v>
      </c>
      <c r="BR893" t="s">
        <v>82</v>
      </c>
      <c r="BS893" t="s">
        <v>82</v>
      </c>
    </row>
    <row r="894" spans="1:71" x14ac:dyDescent="0.2">
      <c r="A894">
        <v>3382390</v>
      </c>
      <c r="B894" s="2">
        <v>45724.296231469911</v>
      </c>
      <c r="C894" s="3">
        <v>45724.296231469911</v>
      </c>
      <c r="D894" s="2">
        <v>45724.302954942134</v>
      </c>
      <c r="E894" s="3">
        <v>45724.302954942134</v>
      </c>
      <c r="F894" t="s">
        <v>123</v>
      </c>
      <c r="G894" t="s">
        <v>79</v>
      </c>
      <c r="H894" t="s">
        <v>101</v>
      </c>
      <c r="I894" s="4">
        <v>198.8</v>
      </c>
      <c r="K894" t="s">
        <v>248</v>
      </c>
      <c r="L894" t="s">
        <v>82</v>
      </c>
      <c r="N894" t="s">
        <v>116</v>
      </c>
      <c r="O894" t="s">
        <v>708</v>
      </c>
      <c r="P894" t="s">
        <v>160</v>
      </c>
      <c r="Q894" t="s">
        <v>86</v>
      </c>
      <c r="R894" t="s">
        <v>82</v>
      </c>
      <c r="S894" t="s">
        <v>82</v>
      </c>
      <c r="T894" t="s">
        <v>82</v>
      </c>
      <c r="V894" t="s">
        <v>82</v>
      </c>
      <c r="W894" t="s">
        <v>82</v>
      </c>
      <c r="X894" t="s">
        <v>82</v>
      </c>
      <c r="Y894" s="3">
        <v>45724.298760648147</v>
      </c>
      <c r="Z894" s="3">
        <v>45724.301447210644</v>
      </c>
      <c r="AA894" s="3">
        <v>45724.30278633102</v>
      </c>
      <c r="AC894" t="s">
        <v>87</v>
      </c>
      <c r="AD894" t="s">
        <v>82</v>
      </c>
      <c r="AE894" t="s">
        <v>82</v>
      </c>
      <c r="AF894" t="s">
        <v>82</v>
      </c>
      <c r="AG894" t="s">
        <v>82</v>
      </c>
      <c r="AH894" t="s">
        <v>82</v>
      </c>
      <c r="AI894" t="s">
        <v>82</v>
      </c>
      <c r="AJ894" t="s">
        <v>82</v>
      </c>
      <c r="AK894" t="s">
        <v>82</v>
      </c>
      <c r="AL894" t="s">
        <v>82</v>
      </c>
      <c r="BD894" t="s">
        <v>82</v>
      </c>
      <c r="BE894" t="s">
        <v>82</v>
      </c>
      <c r="BF894" t="s">
        <v>82</v>
      </c>
      <c r="BG894" t="s">
        <v>88</v>
      </c>
      <c r="BH894" t="s">
        <v>89</v>
      </c>
      <c r="BL894" t="s">
        <v>82</v>
      </c>
      <c r="BM894" t="s">
        <v>82</v>
      </c>
      <c r="BN894" t="s">
        <v>82</v>
      </c>
      <c r="BO894" t="s">
        <v>82</v>
      </c>
      <c r="BP894" t="s">
        <v>82</v>
      </c>
      <c r="BQ894" t="s">
        <v>82</v>
      </c>
      <c r="BR894" t="s">
        <v>82</v>
      </c>
      <c r="BS894" t="s">
        <v>82</v>
      </c>
    </row>
    <row r="895" spans="1:71" x14ac:dyDescent="0.2">
      <c r="A895">
        <v>3382595</v>
      </c>
      <c r="B895" s="2">
        <v>45724.488520358791</v>
      </c>
      <c r="C895" s="3">
        <v>45724.488520358791</v>
      </c>
      <c r="D895" s="2">
        <v>45724.504373680553</v>
      </c>
      <c r="E895" s="3">
        <v>45724.504373680553</v>
      </c>
      <c r="F895" t="s">
        <v>112</v>
      </c>
      <c r="G895" t="s">
        <v>79</v>
      </c>
      <c r="H895" t="s">
        <v>80</v>
      </c>
      <c r="I895" s="4">
        <v>200.4</v>
      </c>
      <c r="K895" t="s">
        <v>82</v>
      </c>
      <c r="L895" t="s">
        <v>82</v>
      </c>
      <c r="N895" t="s">
        <v>125</v>
      </c>
      <c r="O895" t="s">
        <v>709</v>
      </c>
      <c r="P895" t="s">
        <v>239</v>
      </c>
      <c r="Q895" t="s">
        <v>86</v>
      </c>
      <c r="R895" t="s">
        <v>82</v>
      </c>
      <c r="S895" t="s">
        <v>82</v>
      </c>
      <c r="T895" t="s">
        <v>82</v>
      </c>
      <c r="V895" t="s">
        <v>82</v>
      </c>
      <c r="W895" t="s">
        <v>82</v>
      </c>
      <c r="X895" t="s">
        <v>82</v>
      </c>
      <c r="Y895" s="3">
        <v>45724.491519814816</v>
      </c>
      <c r="Z895" s="3">
        <v>45724.502037511571</v>
      </c>
      <c r="AA895" s="3">
        <v>45724.504344444445</v>
      </c>
      <c r="AC895" t="s">
        <v>87</v>
      </c>
      <c r="AD895" t="s">
        <v>82</v>
      </c>
      <c r="AE895" t="s">
        <v>82</v>
      </c>
      <c r="AF895" t="s">
        <v>82</v>
      </c>
      <c r="AG895" t="s">
        <v>82</v>
      </c>
      <c r="AH895" t="s">
        <v>82</v>
      </c>
      <c r="AI895" t="s">
        <v>82</v>
      </c>
      <c r="AJ895" t="s">
        <v>82</v>
      </c>
      <c r="AK895" t="s">
        <v>82</v>
      </c>
      <c r="AL895" t="s">
        <v>82</v>
      </c>
      <c r="BD895" t="s">
        <v>82</v>
      </c>
      <c r="BE895" t="s">
        <v>82</v>
      </c>
      <c r="BF895" t="s">
        <v>82</v>
      </c>
      <c r="BG895" t="s">
        <v>88</v>
      </c>
      <c r="BH895" t="s">
        <v>89</v>
      </c>
      <c r="BL895" t="s">
        <v>82</v>
      </c>
      <c r="BM895" t="s">
        <v>82</v>
      </c>
      <c r="BN895" t="s">
        <v>82</v>
      </c>
      <c r="BO895" t="s">
        <v>82</v>
      </c>
      <c r="BP895" t="s">
        <v>82</v>
      </c>
      <c r="BQ895" t="s">
        <v>82</v>
      </c>
      <c r="BR895" t="s">
        <v>82</v>
      </c>
      <c r="BS895" t="s">
        <v>82</v>
      </c>
    </row>
    <row r="896" spans="1:71" x14ac:dyDescent="0.2">
      <c r="A896">
        <v>3382700</v>
      </c>
      <c r="B896" s="2">
        <v>45724.549808437499</v>
      </c>
      <c r="C896" s="3">
        <v>45724.549808437499</v>
      </c>
      <c r="D896" s="2">
        <v>45724.576435266208</v>
      </c>
      <c r="E896" s="3">
        <v>45724.576435266208</v>
      </c>
      <c r="F896" t="s">
        <v>136</v>
      </c>
      <c r="G896" t="s">
        <v>79</v>
      </c>
      <c r="H896" t="s">
        <v>101</v>
      </c>
      <c r="I896" s="4">
        <v>198.9</v>
      </c>
      <c r="K896" t="s">
        <v>82</v>
      </c>
      <c r="L896" t="s">
        <v>82</v>
      </c>
      <c r="N896" t="s">
        <v>92</v>
      </c>
      <c r="O896" t="s">
        <v>235</v>
      </c>
      <c r="P896" t="s">
        <v>132</v>
      </c>
      <c r="Q896" t="s">
        <v>86</v>
      </c>
      <c r="R896" t="s">
        <v>82</v>
      </c>
      <c r="S896" t="s">
        <v>82</v>
      </c>
      <c r="T896" t="s">
        <v>82</v>
      </c>
      <c r="V896" t="s">
        <v>82</v>
      </c>
      <c r="W896" t="s">
        <v>87</v>
      </c>
      <c r="X896" t="s">
        <v>82</v>
      </c>
      <c r="Y896" s="3">
        <v>45724.551148969906</v>
      </c>
      <c r="Z896" s="3">
        <v>45724.567431041665</v>
      </c>
      <c r="AA896" s="3">
        <v>45724.576360462961</v>
      </c>
      <c r="AB896" s="3">
        <v>45724.554527974542</v>
      </c>
      <c r="AC896" t="s">
        <v>87</v>
      </c>
      <c r="AD896" t="s">
        <v>87</v>
      </c>
      <c r="AE896" t="s">
        <v>82</v>
      </c>
      <c r="AF896" t="s">
        <v>82</v>
      </c>
      <c r="AG896" t="s">
        <v>82</v>
      </c>
      <c r="AH896" t="s">
        <v>82</v>
      </c>
      <c r="AI896" t="s">
        <v>82</v>
      </c>
      <c r="AJ896" t="s">
        <v>82</v>
      </c>
      <c r="AK896" t="s">
        <v>82</v>
      </c>
      <c r="AL896" t="s">
        <v>82</v>
      </c>
      <c r="AQ896">
        <v>1</v>
      </c>
      <c r="BD896" t="s">
        <v>82</v>
      </c>
      <c r="BE896" t="s">
        <v>82</v>
      </c>
      <c r="BF896" t="s">
        <v>82</v>
      </c>
      <c r="BG896" t="s">
        <v>88</v>
      </c>
      <c r="BH896" t="s">
        <v>89</v>
      </c>
      <c r="BL896" t="s">
        <v>82</v>
      </c>
      <c r="BM896" t="s">
        <v>82</v>
      </c>
      <c r="BN896" t="s">
        <v>87</v>
      </c>
      <c r="BO896" t="s">
        <v>82</v>
      </c>
      <c r="BP896" t="s">
        <v>82</v>
      </c>
      <c r="BQ896" t="s">
        <v>82</v>
      </c>
      <c r="BR896" t="s">
        <v>82</v>
      </c>
      <c r="BS896" t="s">
        <v>82</v>
      </c>
    </row>
    <row r="897" spans="1:71" x14ac:dyDescent="0.2">
      <c r="A897">
        <v>3383361</v>
      </c>
      <c r="B897" s="2">
        <v>45725.18038262731</v>
      </c>
      <c r="C897" s="3">
        <v>45725.18038262731</v>
      </c>
      <c r="D897" s="2">
        <v>45725.262350925928</v>
      </c>
      <c r="E897" s="3">
        <v>45725.262350925928</v>
      </c>
      <c r="F897" t="s">
        <v>147</v>
      </c>
      <c r="G897" t="s">
        <v>79</v>
      </c>
      <c r="H897" t="s">
        <v>80</v>
      </c>
      <c r="I897" s="4">
        <v>200</v>
      </c>
      <c r="K897" t="s">
        <v>82</v>
      </c>
      <c r="L897" t="s">
        <v>82</v>
      </c>
      <c r="N897" t="s">
        <v>185</v>
      </c>
      <c r="O897" t="s">
        <v>710</v>
      </c>
      <c r="P897" t="s">
        <v>94</v>
      </c>
      <c r="Q897" t="s">
        <v>86</v>
      </c>
      <c r="R897" t="s">
        <v>82</v>
      </c>
      <c r="S897" t="s">
        <v>82</v>
      </c>
      <c r="T897" t="s">
        <v>82</v>
      </c>
      <c r="V897" t="s">
        <v>82</v>
      </c>
      <c r="W897" t="s">
        <v>82</v>
      </c>
      <c r="X897" t="s">
        <v>82</v>
      </c>
      <c r="AC897" t="s">
        <v>82</v>
      </c>
      <c r="AD897" t="s">
        <v>82</v>
      </c>
      <c r="AE897" t="s">
        <v>82</v>
      </c>
      <c r="AF897" t="s">
        <v>82</v>
      </c>
      <c r="AG897" t="s">
        <v>82</v>
      </c>
      <c r="AH897" t="s">
        <v>82</v>
      </c>
      <c r="AI897" t="s">
        <v>82</v>
      </c>
      <c r="AJ897" t="s">
        <v>82</v>
      </c>
      <c r="AK897" t="s">
        <v>82</v>
      </c>
      <c r="AL897" t="s">
        <v>82</v>
      </c>
      <c r="BD897" t="s">
        <v>82</v>
      </c>
      <c r="BE897" t="s">
        <v>82</v>
      </c>
      <c r="BF897" t="s">
        <v>82</v>
      </c>
      <c r="BG897" t="s">
        <v>88</v>
      </c>
      <c r="BH897" t="s">
        <v>89</v>
      </c>
      <c r="BL897" t="s">
        <v>82</v>
      </c>
      <c r="BM897" t="s">
        <v>82</v>
      </c>
      <c r="BN897" t="s">
        <v>82</v>
      </c>
      <c r="BO897" t="s">
        <v>82</v>
      </c>
      <c r="BP897" t="s">
        <v>82</v>
      </c>
      <c r="BQ897" t="s">
        <v>82</v>
      </c>
      <c r="BR897" t="s">
        <v>82</v>
      </c>
      <c r="BS897" t="s">
        <v>82</v>
      </c>
    </row>
    <row r="898" spans="1:71" hidden="1" x14ac:dyDescent="0.2">
      <c r="A898">
        <v>3384084</v>
      </c>
      <c r="B898" s="2">
        <v>45726.193669502318</v>
      </c>
      <c r="C898" s="3">
        <v>45726.193669502318</v>
      </c>
      <c r="D898" s="2">
        <v>45726.214616261575</v>
      </c>
      <c r="E898" s="3">
        <v>45726.214616261575</v>
      </c>
      <c r="F898" t="s">
        <v>147</v>
      </c>
      <c r="G898" t="s">
        <v>79</v>
      </c>
      <c r="H898" t="s">
        <v>80</v>
      </c>
      <c r="I898" s="4">
        <v>204.3</v>
      </c>
      <c r="K898" t="s">
        <v>134</v>
      </c>
      <c r="L898" t="s">
        <v>82</v>
      </c>
      <c r="N898" t="s">
        <v>92</v>
      </c>
      <c r="O898" t="s">
        <v>711</v>
      </c>
      <c r="P898" t="s">
        <v>184</v>
      </c>
      <c r="Q898" t="s">
        <v>86</v>
      </c>
      <c r="R898" t="s">
        <v>82</v>
      </c>
      <c r="S898" t="s">
        <v>82</v>
      </c>
      <c r="T898" t="s">
        <v>82</v>
      </c>
      <c r="V898" t="s">
        <v>82</v>
      </c>
      <c r="W898" t="s">
        <v>82</v>
      </c>
      <c r="X898" t="s">
        <v>82</v>
      </c>
      <c r="AC898" t="s">
        <v>87</v>
      </c>
      <c r="AD898" t="s">
        <v>82</v>
      </c>
      <c r="AE898" t="s">
        <v>82</v>
      </c>
      <c r="AF898" t="s">
        <v>82</v>
      </c>
      <c r="AG898" t="s">
        <v>82</v>
      </c>
      <c r="AH898" t="s">
        <v>82</v>
      </c>
      <c r="AI898" t="s">
        <v>82</v>
      </c>
      <c r="AJ898" t="s">
        <v>82</v>
      </c>
      <c r="AK898" t="s">
        <v>82</v>
      </c>
      <c r="AL898" t="s">
        <v>82</v>
      </c>
      <c r="BD898" t="s">
        <v>82</v>
      </c>
      <c r="BE898" t="s">
        <v>82</v>
      </c>
      <c r="BF898" t="s">
        <v>82</v>
      </c>
      <c r="BG898" t="s">
        <v>88</v>
      </c>
      <c r="BH898" t="s">
        <v>89</v>
      </c>
      <c r="BL898" t="s">
        <v>82</v>
      </c>
      <c r="BM898" t="s">
        <v>82</v>
      </c>
      <c r="BN898" t="s">
        <v>82</v>
      </c>
      <c r="BO898" t="s">
        <v>82</v>
      </c>
      <c r="BP898" t="s">
        <v>82</v>
      </c>
      <c r="BQ898" t="s">
        <v>82</v>
      </c>
      <c r="BR898" t="s">
        <v>82</v>
      </c>
      <c r="BS898" t="s">
        <v>82</v>
      </c>
    </row>
  </sheetData>
  <autoFilter ref="A2:BS898" xr:uid="{B74E0DE4-2837-4575-B1D4-BE7C09189647}">
    <filterColumn colId="8">
      <customFilters and="1">
        <customFilter operator="greaterThanOrEqual" val="194"/>
        <customFilter operator="lessThanOrEqual" val="201"/>
      </customFilters>
    </filterColumn>
  </autoFilter>
  <pageMargins left="0.75" right="0.75" top="1" bottom="1" header="0.5" footer="0.5"/>
  <pageSetup paperSize="9" scale="0" firstPageNumber="0" fitToWidth="0" fitToHeight="0" pageOrder="overThenDown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D8416D-34B1-45AA-B263-2DDD9DA7C124}">
  <dimension ref="A1:BT738"/>
  <sheetViews>
    <sheetView tabSelected="1" workbookViewId="0">
      <selection activeCell="A3" sqref="A3"/>
    </sheetView>
  </sheetViews>
  <sheetFormatPr defaultRowHeight="12.75" x14ac:dyDescent="0.2"/>
  <cols>
    <col min="1" max="1" width="8" bestFit="1" customWidth="1"/>
    <col min="2" max="2" width="10.140625" bestFit="1" customWidth="1"/>
    <col min="3" max="3" width="10.140625" customWidth="1"/>
    <col min="4" max="4" width="8.140625" bestFit="1" customWidth="1"/>
    <col min="5" max="5" width="10.140625" bestFit="1" customWidth="1"/>
    <col min="15" max="15" width="20.140625" bestFit="1" customWidth="1"/>
  </cols>
  <sheetData>
    <row r="1" spans="1:72" x14ac:dyDescent="0.2">
      <c r="A1" t="s">
        <v>0</v>
      </c>
      <c r="X1" t="s">
        <v>1</v>
      </c>
      <c r="Z1" t="s">
        <v>2</v>
      </c>
      <c r="AC1" t="s">
        <v>3</v>
      </c>
      <c r="AD1" t="s">
        <v>4</v>
      </c>
      <c r="AP1" t="s">
        <v>5</v>
      </c>
      <c r="AV1" t="s">
        <v>6</v>
      </c>
      <c r="BD1" t="s">
        <v>7</v>
      </c>
      <c r="BJ1" t="s">
        <v>8</v>
      </c>
    </row>
    <row r="2" spans="1:72" x14ac:dyDescent="0.2">
      <c r="A2" s="1" t="s">
        <v>9</v>
      </c>
      <c r="B2" s="1" t="s">
        <v>10</v>
      </c>
      <c r="C2" s="1" t="s">
        <v>760</v>
      </c>
      <c r="D2" s="1" t="s">
        <v>11</v>
      </c>
      <c r="E2" s="1" t="s">
        <v>12</v>
      </c>
      <c r="F2" s="1" t="s">
        <v>13</v>
      </c>
      <c r="G2" s="1" t="s">
        <v>15</v>
      </c>
      <c r="H2" s="1" t="s">
        <v>16</v>
      </c>
      <c r="I2" s="1" t="s">
        <v>17</v>
      </c>
      <c r="J2" s="1" t="s">
        <v>18</v>
      </c>
      <c r="K2" s="1" t="s">
        <v>19</v>
      </c>
      <c r="L2" s="9" t="s">
        <v>762</v>
      </c>
      <c r="M2" s="1" t="s">
        <v>20</v>
      </c>
      <c r="N2" s="1" t="s">
        <v>21</v>
      </c>
      <c r="O2" s="1" t="s">
        <v>22</v>
      </c>
      <c r="P2" s="1" t="s">
        <v>23</v>
      </c>
      <c r="Q2" s="1" t="s">
        <v>24</v>
      </c>
      <c r="R2" s="1" t="s">
        <v>25</v>
      </c>
      <c r="S2" s="1" t="s">
        <v>26</v>
      </c>
      <c r="T2" s="1" t="s">
        <v>27</v>
      </c>
      <c r="U2" s="1" t="s">
        <v>28</v>
      </c>
      <c r="V2" s="1" t="s">
        <v>29</v>
      </c>
      <c r="W2" s="1" t="s">
        <v>30</v>
      </c>
      <c r="X2" s="1" t="s">
        <v>31</v>
      </c>
      <c r="Y2" s="1" t="s">
        <v>32</v>
      </c>
      <c r="Z2" s="1" t="s">
        <v>33</v>
      </c>
      <c r="AA2" s="1" t="s">
        <v>34</v>
      </c>
      <c r="AB2" s="1" t="s">
        <v>35</v>
      </c>
      <c r="AC2" s="1" t="s">
        <v>33</v>
      </c>
      <c r="AD2" s="1" t="s">
        <v>36</v>
      </c>
      <c r="AE2" s="1" t="s">
        <v>37</v>
      </c>
      <c r="AF2" s="1" t="s">
        <v>38</v>
      </c>
      <c r="AG2" s="1" t="s">
        <v>39</v>
      </c>
      <c r="AH2" s="1" t="s">
        <v>40</v>
      </c>
      <c r="AI2" s="1" t="s">
        <v>41</v>
      </c>
      <c r="AJ2" s="1" t="s">
        <v>42</v>
      </c>
      <c r="AK2" s="1" t="s">
        <v>43</v>
      </c>
      <c r="AL2" s="1" t="s">
        <v>44</v>
      </c>
      <c r="AM2" s="1" t="s">
        <v>45</v>
      </c>
      <c r="AN2" s="1" t="s">
        <v>46</v>
      </c>
      <c r="AO2" s="1" t="s">
        <v>47</v>
      </c>
      <c r="AP2" s="1" t="s">
        <v>48</v>
      </c>
      <c r="AQ2" s="1" t="s">
        <v>49</v>
      </c>
      <c r="AR2" s="1" t="s">
        <v>50</v>
      </c>
      <c r="AS2" s="1" t="s">
        <v>51</v>
      </c>
      <c r="AT2" s="1" t="s">
        <v>52</v>
      </c>
      <c r="AU2" s="1" t="s">
        <v>53</v>
      </c>
      <c r="AV2" s="1" t="s">
        <v>54</v>
      </c>
      <c r="AW2" s="1" t="s">
        <v>55</v>
      </c>
      <c r="AX2" s="1" t="s">
        <v>56</v>
      </c>
      <c r="AY2" s="1" t="s">
        <v>57</v>
      </c>
      <c r="AZ2" s="1" t="s">
        <v>13</v>
      </c>
      <c r="BA2" s="1" t="s">
        <v>58</v>
      </c>
      <c r="BB2" s="1" t="s">
        <v>59</v>
      </c>
      <c r="BC2" s="1" t="s">
        <v>60</v>
      </c>
      <c r="BD2" s="1" t="s">
        <v>61</v>
      </c>
      <c r="BE2" s="1" t="s">
        <v>62</v>
      </c>
      <c r="BF2" s="1" t="s">
        <v>63</v>
      </c>
      <c r="BG2" s="1" t="s">
        <v>64</v>
      </c>
      <c r="BH2" s="1" t="s">
        <v>65</v>
      </c>
      <c r="BI2" s="1" t="s">
        <v>66</v>
      </c>
      <c r="BJ2" s="1" t="s">
        <v>67</v>
      </c>
      <c r="BK2" s="1" t="s">
        <v>68</v>
      </c>
      <c r="BL2" s="1" t="s">
        <v>69</v>
      </c>
      <c r="BM2" s="1" t="s">
        <v>70</v>
      </c>
      <c r="BN2" s="1" t="s">
        <v>71</v>
      </c>
      <c r="BO2" s="1" t="s">
        <v>72</v>
      </c>
      <c r="BP2" s="1" t="s">
        <v>73</v>
      </c>
      <c r="BQ2" s="1" t="s">
        <v>74</v>
      </c>
      <c r="BR2" s="1" t="s">
        <v>75</v>
      </c>
      <c r="BS2" s="1" t="s">
        <v>76</v>
      </c>
      <c r="BT2" s="1" t="s">
        <v>77</v>
      </c>
    </row>
    <row r="3" spans="1:72" x14ac:dyDescent="0.2">
      <c r="A3">
        <v>3172010</v>
      </c>
      <c r="B3" s="2">
        <v>45536.568226643518</v>
      </c>
      <c r="C3" s="2" t="str">
        <f>TEXT(B3,"mmmm")</f>
        <v>september</v>
      </c>
      <c r="D3" s="3">
        <v>45536.568226643518</v>
      </c>
      <c r="E3" s="2">
        <v>45543.869927812499</v>
      </c>
      <c r="F3" s="3">
        <v>45543.869927812499</v>
      </c>
      <c r="G3" t="s">
        <v>79</v>
      </c>
      <c r="H3" t="s">
        <v>80</v>
      </c>
      <c r="I3" s="4">
        <v>197.9</v>
      </c>
      <c r="K3" t="s">
        <v>81</v>
      </c>
      <c r="L3" t="s">
        <v>763</v>
      </c>
      <c r="M3" t="s">
        <v>82</v>
      </c>
      <c r="O3" t="s">
        <v>83</v>
      </c>
      <c r="P3" t="s">
        <v>84</v>
      </c>
      <c r="Q3" t="s">
        <v>85</v>
      </c>
      <c r="R3" t="s">
        <v>86</v>
      </c>
      <c r="S3" t="s">
        <v>82</v>
      </c>
      <c r="T3" t="s">
        <v>82</v>
      </c>
      <c r="U3" t="s">
        <v>82</v>
      </c>
      <c r="W3" t="s">
        <v>82</v>
      </c>
      <c r="X3" t="s">
        <v>82</v>
      </c>
      <c r="Y3" t="s">
        <v>82</v>
      </c>
      <c r="Z3" s="3">
        <v>45536.698206631947</v>
      </c>
      <c r="AA3" s="3">
        <v>45536.698342928241</v>
      </c>
      <c r="AB3" s="3">
        <v>45536.973002662038</v>
      </c>
      <c r="AC3" s="3">
        <v>45536.697901817126</v>
      </c>
      <c r="AD3" t="s">
        <v>82</v>
      </c>
      <c r="AE3" t="s">
        <v>82</v>
      </c>
      <c r="AF3" t="s">
        <v>87</v>
      </c>
      <c r="AG3" t="s">
        <v>82</v>
      </c>
      <c r="AH3" t="s">
        <v>82</v>
      </c>
      <c r="AI3" t="s">
        <v>82</v>
      </c>
      <c r="AJ3" t="s">
        <v>82</v>
      </c>
      <c r="AK3" t="s">
        <v>82</v>
      </c>
      <c r="AL3" t="s">
        <v>82</v>
      </c>
      <c r="AM3" t="s">
        <v>82</v>
      </c>
      <c r="BE3" t="s">
        <v>82</v>
      </c>
      <c r="BF3" t="s">
        <v>82</v>
      </c>
      <c r="BG3" t="s">
        <v>82</v>
      </c>
      <c r="BH3" t="s">
        <v>88</v>
      </c>
      <c r="BI3" t="s">
        <v>89</v>
      </c>
      <c r="BM3" t="s">
        <v>82</v>
      </c>
      <c r="BN3" t="s">
        <v>82</v>
      </c>
      <c r="BO3" t="s">
        <v>82</v>
      </c>
      <c r="BP3" t="s">
        <v>82</v>
      </c>
      <c r="BQ3" t="s">
        <v>82</v>
      </c>
      <c r="BR3" t="s">
        <v>82</v>
      </c>
      <c r="BS3" t="s">
        <v>82</v>
      </c>
      <c r="BT3" t="s">
        <v>82</v>
      </c>
    </row>
    <row r="4" spans="1:72" x14ac:dyDescent="0.2">
      <c r="A4">
        <v>3172412</v>
      </c>
      <c r="B4" s="2">
        <v>45536.803309317125</v>
      </c>
      <c r="C4" s="2" t="str">
        <f t="shared" ref="C4:C67" si="0">TEXT(B4,"mmmm")</f>
        <v>september</v>
      </c>
      <c r="D4" s="3">
        <v>45536.803309317125</v>
      </c>
      <c r="E4" s="2">
        <v>45537.269621817133</v>
      </c>
      <c r="F4" s="3">
        <v>45537.269621817133</v>
      </c>
      <c r="G4" t="s">
        <v>79</v>
      </c>
      <c r="H4" t="s">
        <v>80</v>
      </c>
      <c r="I4" s="4">
        <v>198</v>
      </c>
      <c r="K4" t="s">
        <v>82</v>
      </c>
      <c r="L4" t="s">
        <v>763</v>
      </c>
      <c r="M4" t="s">
        <v>82</v>
      </c>
      <c r="O4" t="s">
        <v>97</v>
      </c>
      <c r="P4" t="s">
        <v>98</v>
      </c>
      <c r="Q4" t="s">
        <v>99</v>
      </c>
      <c r="R4" t="s">
        <v>86</v>
      </c>
      <c r="S4" t="s">
        <v>82</v>
      </c>
      <c r="T4" t="s">
        <v>82</v>
      </c>
      <c r="U4" t="s">
        <v>82</v>
      </c>
      <c r="W4" t="s">
        <v>82</v>
      </c>
      <c r="X4" t="s">
        <v>82</v>
      </c>
      <c r="Y4" t="s">
        <v>82</v>
      </c>
      <c r="AD4" t="s">
        <v>82</v>
      </c>
      <c r="AE4" t="s">
        <v>82</v>
      </c>
      <c r="AF4" t="s">
        <v>82</v>
      </c>
      <c r="AG4" t="s">
        <v>82</v>
      </c>
      <c r="AH4" t="s">
        <v>82</v>
      </c>
      <c r="AI4" t="s">
        <v>82</v>
      </c>
      <c r="AJ4" t="s">
        <v>82</v>
      </c>
      <c r="AK4" t="s">
        <v>82</v>
      </c>
      <c r="AL4" t="s">
        <v>82</v>
      </c>
      <c r="AM4" t="s">
        <v>82</v>
      </c>
      <c r="BE4" t="s">
        <v>82</v>
      </c>
      <c r="BF4" t="s">
        <v>82</v>
      </c>
      <c r="BG4" t="s">
        <v>82</v>
      </c>
      <c r="BH4" t="s">
        <v>88</v>
      </c>
      <c r="BI4" t="s">
        <v>89</v>
      </c>
      <c r="BM4" t="s">
        <v>82</v>
      </c>
      <c r="BN4" t="s">
        <v>82</v>
      </c>
      <c r="BO4" t="s">
        <v>82</v>
      </c>
      <c r="BP4" t="s">
        <v>82</v>
      </c>
      <c r="BQ4" t="s">
        <v>82</v>
      </c>
      <c r="BR4" t="s">
        <v>82</v>
      </c>
      <c r="BS4" t="s">
        <v>82</v>
      </c>
      <c r="BT4" t="s">
        <v>82</v>
      </c>
    </row>
    <row r="5" spans="1:72" x14ac:dyDescent="0.2">
      <c r="A5">
        <v>3172701</v>
      </c>
      <c r="B5" s="2">
        <v>45537.279785775463</v>
      </c>
      <c r="C5" s="2" t="str">
        <f t="shared" si="0"/>
        <v>september</v>
      </c>
      <c r="D5" s="3">
        <v>45537.279785775463</v>
      </c>
      <c r="E5" s="2">
        <v>45538.267674340277</v>
      </c>
      <c r="F5" s="3">
        <v>45538.267674340277</v>
      </c>
      <c r="G5" t="s">
        <v>79</v>
      </c>
      <c r="H5" t="s">
        <v>101</v>
      </c>
      <c r="I5" s="4">
        <v>199.3</v>
      </c>
      <c r="K5" t="s">
        <v>82</v>
      </c>
      <c r="L5" t="s">
        <v>763</v>
      </c>
      <c r="M5" t="s">
        <v>82</v>
      </c>
      <c r="O5" t="s">
        <v>97</v>
      </c>
      <c r="P5" t="s">
        <v>98</v>
      </c>
      <c r="Q5" t="s">
        <v>99</v>
      </c>
      <c r="R5" t="s">
        <v>86</v>
      </c>
      <c r="S5" t="s">
        <v>82</v>
      </c>
      <c r="T5" t="s">
        <v>82</v>
      </c>
      <c r="U5" t="s">
        <v>82</v>
      </c>
      <c r="W5" t="s">
        <v>82</v>
      </c>
      <c r="X5" t="s">
        <v>82</v>
      </c>
      <c r="Y5" t="s">
        <v>82</v>
      </c>
      <c r="AD5" t="s">
        <v>82</v>
      </c>
      <c r="AE5" t="s">
        <v>82</v>
      </c>
      <c r="AF5" t="s">
        <v>82</v>
      </c>
      <c r="AG5" t="s">
        <v>82</v>
      </c>
      <c r="AH5" t="s">
        <v>82</v>
      </c>
      <c r="AI5" t="s">
        <v>82</v>
      </c>
      <c r="AJ5" t="s">
        <v>82</v>
      </c>
      <c r="AK5" t="s">
        <v>82</v>
      </c>
      <c r="AL5" t="s">
        <v>82</v>
      </c>
      <c r="AM5" t="s">
        <v>82</v>
      </c>
      <c r="BE5" t="s">
        <v>82</v>
      </c>
      <c r="BF5" t="s">
        <v>82</v>
      </c>
      <c r="BG5" t="s">
        <v>82</v>
      </c>
      <c r="BH5" t="s">
        <v>88</v>
      </c>
      <c r="BI5" t="s">
        <v>89</v>
      </c>
      <c r="BM5" t="s">
        <v>82</v>
      </c>
      <c r="BN5" t="s">
        <v>82</v>
      </c>
      <c r="BO5" t="s">
        <v>82</v>
      </c>
      <c r="BP5" t="s">
        <v>82</v>
      </c>
      <c r="BQ5" t="s">
        <v>82</v>
      </c>
      <c r="BR5" t="s">
        <v>82</v>
      </c>
      <c r="BS5" t="s">
        <v>82</v>
      </c>
      <c r="BT5" t="s">
        <v>82</v>
      </c>
    </row>
    <row r="6" spans="1:72" x14ac:dyDescent="0.2">
      <c r="A6">
        <v>3173403</v>
      </c>
      <c r="B6" s="2">
        <v>45537.662264155093</v>
      </c>
      <c r="C6" s="2" t="str">
        <f t="shared" si="0"/>
        <v>september</v>
      </c>
      <c r="D6" s="3">
        <v>45537.662264155093</v>
      </c>
      <c r="E6" s="2">
        <v>45537.671473946757</v>
      </c>
      <c r="F6" s="3">
        <v>45537.671473946757</v>
      </c>
      <c r="G6" t="s">
        <v>79</v>
      </c>
      <c r="H6" t="s">
        <v>101</v>
      </c>
      <c r="I6" s="4">
        <v>199.5</v>
      </c>
      <c r="K6" t="s">
        <v>82</v>
      </c>
      <c r="L6" t="s">
        <v>763</v>
      </c>
      <c r="M6" t="s">
        <v>103</v>
      </c>
      <c r="O6" t="s">
        <v>104</v>
      </c>
      <c r="P6" t="s">
        <v>105</v>
      </c>
      <c r="Q6" t="s">
        <v>106</v>
      </c>
      <c r="R6" t="s">
        <v>86</v>
      </c>
      <c r="S6" t="s">
        <v>82</v>
      </c>
      <c r="T6" t="s">
        <v>82</v>
      </c>
      <c r="U6" t="s">
        <v>82</v>
      </c>
      <c r="W6" t="s">
        <v>82</v>
      </c>
      <c r="X6" t="s">
        <v>82</v>
      </c>
      <c r="Y6" t="s">
        <v>82</v>
      </c>
      <c r="Z6" s="3">
        <v>45537.662264155093</v>
      </c>
      <c r="AA6" s="3">
        <v>45537.662264155093</v>
      </c>
      <c r="AB6" s="3">
        <v>45537.671335891202</v>
      </c>
      <c r="AD6" t="s">
        <v>82</v>
      </c>
      <c r="AE6" t="s">
        <v>82</v>
      </c>
      <c r="AF6" t="s">
        <v>82</v>
      </c>
      <c r="AG6" t="s">
        <v>82</v>
      </c>
      <c r="AH6" t="s">
        <v>82</v>
      </c>
      <c r="AI6" t="s">
        <v>82</v>
      </c>
      <c r="AJ6" t="s">
        <v>82</v>
      </c>
      <c r="AK6" t="s">
        <v>82</v>
      </c>
      <c r="AL6" t="s">
        <v>82</v>
      </c>
      <c r="AM6" t="s">
        <v>82</v>
      </c>
      <c r="BE6" t="s">
        <v>82</v>
      </c>
      <c r="BF6" t="s">
        <v>82</v>
      </c>
      <c r="BG6" t="s">
        <v>82</v>
      </c>
      <c r="BH6" t="s">
        <v>88</v>
      </c>
      <c r="BI6" t="s">
        <v>89</v>
      </c>
      <c r="BM6" t="s">
        <v>82</v>
      </c>
      <c r="BN6" t="s">
        <v>82</v>
      </c>
      <c r="BO6" t="s">
        <v>82</v>
      </c>
      <c r="BP6" t="s">
        <v>82</v>
      </c>
      <c r="BQ6" t="s">
        <v>82</v>
      </c>
      <c r="BR6" t="s">
        <v>82</v>
      </c>
      <c r="BS6" t="s">
        <v>82</v>
      </c>
      <c r="BT6" t="s">
        <v>82</v>
      </c>
    </row>
    <row r="7" spans="1:72" x14ac:dyDescent="0.2">
      <c r="A7">
        <v>3173926</v>
      </c>
      <c r="B7" s="2">
        <v>45538.001408483797</v>
      </c>
      <c r="C7" s="2" t="str">
        <f t="shared" si="0"/>
        <v>september</v>
      </c>
      <c r="D7" s="3">
        <v>45538.001408483797</v>
      </c>
      <c r="E7" s="2">
        <v>45538.091327696762</v>
      </c>
      <c r="F7" s="3">
        <v>45538.091327696762</v>
      </c>
      <c r="G7" t="s">
        <v>79</v>
      </c>
      <c r="H7" t="s">
        <v>101</v>
      </c>
      <c r="I7" s="4">
        <v>199.6</v>
      </c>
      <c r="K7" t="s">
        <v>82</v>
      </c>
      <c r="L7" t="s">
        <v>763</v>
      </c>
      <c r="M7" t="s">
        <v>82</v>
      </c>
      <c r="O7" t="s">
        <v>108</v>
      </c>
      <c r="P7" t="s">
        <v>109</v>
      </c>
      <c r="Q7" t="s">
        <v>94</v>
      </c>
      <c r="R7" t="s">
        <v>86</v>
      </c>
      <c r="S7" t="s">
        <v>82</v>
      </c>
      <c r="T7" t="s">
        <v>82</v>
      </c>
      <c r="U7" t="s">
        <v>82</v>
      </c>
      <c r="W7" t="s">
        <v>82</v>
      </c>
      <c r="X7" t="s">
        <v>82</v>
      </c>
      <c r="Y7" t="s">
        <v>82</v>
      </c>
      <c r="Z7" s="3">
        <v>45538.014526990737</v>
      </c>
      <c r="AA7" s="3">
        <v>45538.083463125004</v>
      </c>
      <c r="AB7" s="3">
        <v>45538.091214398148</v>
      </c>
      <c r="AD7" t="s">
        <v>82</v>
      </c>
      <c r="AE7" t="s">
        <v>82</v>
      </c>
      <c r="AF7" t="s">
        <v>82</v>
      </c>
      <c r="AG7" t="s">
        <v>82</v>
      </c>
      <c r="AH7" t="s">
        <v>82</v>
      </c>
      <c r="AI7" t="s">
        <v>82</v>
      </c>
      <c r="AJ7" t="s">
        <v>82</v>
      </c>
      <c r="AK7" t="s">
        <v>82</v>
      </c>
      <c r="AL7" t="s">
        <v>82</v>
      </c>
      <c r="AM7" t="s">
        <v>82</v>
      </c>
      <c r="BE7" t="s">
        <v>82</v>
      </c>
      <c r="BF7" t="s">
        <v>82</v>
      </c>
      <c r="BG7" t="s">
        <v>82</v>
      </c>
      <c r="BH7" t="s">
        <v>88</v>
      </c>
      <c r="BI7" t="s">
        <v>89</v>
      </c>
      <c r="BM7" t="s">
        <v>82</v>
      </c>
      <c r="BN7" t="s">
        <v>82</v>
      </c>
      <c r="BO7" t="s">
        <v>82</v>
      </c>
      <c r="BP7" t="s">
        <v>82</v>
      </c>
      <c r="BQ7" t="s">
        <v>82</v>
      </c>
      <c r="BR7" t="s">
        <v>82</v>
      </c>
      <c r="BS7" t="s">
        <v>82</v>
      </c>
      <c r="BT7" t="s">
        <v>82</v>
      </c>
    </row>
    <row r="8" spans="1:72" x14ac:dyDescent="0.2">
      <c r="A8">
        <v>3174005</v>
      </c>
      <c r="B8" s="2">
        <v>45538.279567129634</v>
      </c>
      <c r="C8" s="2" t="str">
        <f t="shared" si="0"/>
        <v>september</v>
      </c>
      <c r="D8" s="3">
        <v>45538.279567129634</v>
      </c>
      <c r="E8" s="2">
        <v>45539.267339351849</v>
      </c>
      <c r="F8" s="3">
        <v>45539.267339351849</v>
      </c>
      <c r="G8" t="s">
        <v>79</v>
      </c>
      <c r="H8" t="s">
        <v>101</v>
      </c>
      <c r="I8" s="4">
        <v>198.7</v>
      </c>
      <c r="K8" t="s">
        <v>82</v>
      </c>
      <c r="L8" t="s">
        <v>763</v>
      </c>
      <c r="M8" t="s">
        <v>82</v>
      </c>
      <c r="O8" t="s">
        <v>97</v>
      </c>
      <c r="P8" t="s">
        <v>111</v>
      </c>
      <c r="Q8" t="s">
        <v>99</v>
      </c>
      <c r="R8" t="s">
        <v>86</v>
      </c>
      <c r="S8" t="s">
        <v>82</v>
      </c>
      <c r="T8" t="s">
        <v>82</v>
      </c>
      <c r="U8" t="s">
        <v>82</v>
      </c>
      <c r="W8" t="s">
        <v>82</v>
      </c>
      <c r="X8" t="s">
        <v>82</v>
      </c>
      <c r="Y8" t="s">
        <v>82</v>
      </c>
      <c r="AD8" t="s">
        <v>82</v>
      </c>
      <c r="AE8" t="s">
        <v>82</v>
      </c>
      <c r="AF8" t="s">
        <v>82</v>
      </c>
      <c r="AG8" t="s">
        <v>82</v>
      </c>
      <c r="AH8" t="s">
        <v>82</v>
      </c>
      <c r="AI8" t="s">
        <v>82</v>
      </c>
      <c r="AJ8" t="s">
        <v>82</v>
      </c>
      <c r="AK8" t="s">
        <v>82</v>
      </c>
      <c r="AL8" t="s">
        <v>82</v>
      </c>
      <c r="AM8" t="s">
        <v>82</v>
      </c>
      <c r="BE8" t="s">
        <v>82</v>
      </c>
      <c r="BF8" t="s">
        <v>82</v>
      </c>
      <c r="BG8" t="s">
        <v>82</v>
      </c>
      <c r="BH8" t="s">
        <v>88</v>
      </c>
      <c r="BI8" t="s">
        <v>89</v>
      </c>
      <c r="BM8" t="s">
        <v>82</v>
      </c>
      <c r="BN8" t="s">
        <v>82</v>
      </c>
      <c r="BO8" t="s">
        <v>82</v>
      </c>
      <c r="BP8" t="s">
        <v>82</v>
      </c>
      <c r="BQ8" t="s">
        <v>82</v>
      </c>
      <c r="BR8" t="s">
        <v>82</v>
      </c>
      <c r="BS8" t="s">
        <v>82</v>
      </c>
      <c r="BT8" t="s">
        <v>82</v>
      </c>
    </row>
    <row r="9" spans="1:72" x14ac:dyDescent="0.2">
      <c r="A9">
        <v>3174148</v>
      </c>
      <c r="B9" s="2">
        <v>45538.346074525463</v>
      </c>
      <c r="C9" s="2" t="str">
        <f t="shared" si="0"/>
        <v>september</v>
      </c>
      <c r="D9" s="3">
        <v>45538.346074525463</v>
      </c>
      <c r="E9" s="2">
        <v>45538.348208738425</v>
      </c>
      <c r="F9" s="3">
        <v>45538.348208738425</v>
      </c>
      <c r="G9" t="s">
        <v>712</v>
      </c>
      <c r="H9" t="s">
        <v>80</v>
      </c>
      <c r="I9" s="4">
        <v>194.6</v>
      </c>
      <c r="K9" t="s">
        <v>129</v>
      </c>
      <c r="L9" t="s">
        <v>764</v>
      </c>
      <c r="M9" t="s">
        <v>82</v>
      </c>
      <c r="O9" t="s">
        <v>130</v>
      </c>
      <c r="P9" t="s">
        <v>172</v>
      </c>
      <c r="Q9" t="s">
        <v>132</v>
      </c>
      <c r="R9" t="s">
        <v>86</v>
      </c>
      <c r="S9" t="s">
        <v>82</v>
      </c>
      <c r="T9" t="s">
        <v>82</v>
      </c>
      <c r="U9" t="s">
        <v>82</v>
      </c>
      <c r="W9" t="s">
        <v>82</v>
      </c>
      <c r="X9" t="s">
        <v>82</v>
      </c>
      <c r="Y9" t="s">
        <v>82</v>
      </c>
      <c r="AD9" t="s">
        <v>82</v>
      </c>
      <c r="AE9" t="s">
        <v>82</v>
      </c>
      <c r="AF9" t="s">
        <v>82</v>
      </c>
      <c r="AG9" t="s">
        <v>82</v>
      </c>
      <c r="AH9" t="s">
        <v>82</v>
      </c>
      <c r="AI9" t="s">
        <v>82</v>
      </c>
      <c r="AJ9" t="s">
        <v>82</v>
      </c>
      <c r="AK9" t="s">
        <v>82</v>
      </c>
      <c r="AL9" t="s">
        <v>82</v>
      </c>
      <c r="AM9" t="s">
        <v>82</v>
      </c>
      <c r="BE9" t="s">
        <v>82</v>
      </c>
      <c r="BF9" t="s">
        <v>82</v>
      </c>
      <c r="BG9" t="s">
        <v>82</v>
      </c>
      <c r="BH9" t="s">
        <v>88</v>
      </c>
      <c r="BI9" t="s">
        <v>89</v>
      </c>
      <c r="BM9" t="s">
        <v>82</v>
      </c>
      <c r="BN9" t="s">
        <v>82</v>
      </c>
      <c r="BO9" t="s">
        <v>82</v>
      </c>
      <c r="BP9" t="s">
        <v>82</v>
      </c>
      <c r="BQ9" t="s">
        <v>82</v>
      </c>
      <c r="BR9" t="s">
        <v>82</v>
      </c>
      <c r="BS9" t="s">
        <v>82</v>
      </c>
      <c r="BT9" t="s">
        <v>82</v>
      </c>
    </row>
    <row r="10" spans="1:72" x14ac:dyDescent="0.2">
      <c r="A10">
        <v>3175065</v>
      </c>
      <c r="B10" s="2">
        <v>45538.795378287032</v>
      </c>
      <c r="C10" s="2" t="str">
        <f t="shared" si="0"/>
        <v>september</v>
      </c>
      <c r="D10" s="3">
        <v>45538.795378287032</v>
      </c>
      <c r="E10" s="2">
        <v>45538.805029988427</v>
      </c>
      <c r="F10" s="3">
        <v>45538.805029988427</v>
      </c>
      <c r="G10" t="s">
        <v>79</v>
      </c>
      <c r="H10" t="s">
        <v>80</v>
      </c>
      <c r="I10" s="4">
        <v>195.7</v>
      </c>
      <c r="K10" t="s">
        <v>82</v>
      </c>
      <c r="L10" t="s">
        <v>764</v>
      </c>
      <c r="M10" t="s">
        <v>82</v>
      </c>
      <c r="O10" t="s">
        <v>116</v>
      </c>
      <c r="P10" t="s">
        <v>117</v>
      </c>
      <c r="Q10" t="s">
        <v>118</v>
      </c>
      <c r="R10" t="s">
        <v>86</v>
      </c>
      <c r="S10" t="s">
        <v>82</v>
      </c>
      <c r="T10" t="s">
        <v>82</v>
      </c>
      <c r="U10" t="s">
        <v>82</v>
      </c>
      <c r="W10" t="s">
        <v>82</v>
      </c>
      <c r="X10" t="s">
        <v>82</v>
      </c>
      <c r="Y10" t="s">
        <v>82</v>
      </c>
      <c r="Z10" s="3">
        <v>45538.795550937502</v>
      </c>
      <c r="AA10" s="3">
        <v>45538.803705486112</v>
      </c>
      <c r="AB10" s="3">
        <v>45538.804908530088</v>
      </c>
      <c r="AD10" t="s">
        <v>87</v>
      </c>
      <c r="AE10" t="s">
        <v>82</v>
      </c>
      <c r="AF10" t="s">
        <v>82</v>
      </c>
      <c r="AG10" t="s">
        <v>82</v>
      </c>
      <c r="AH10" t="s">
        <v>82</v>
      </c>
      <c r="AI10" t="s">
        <v>82</v>
      </c>
      <c r="AJ10" t="s">
        <v>82</v>
      </c>
      <c r="AK10" t="s">
        <v>82</v>
      </c>
      <c r="AL10" t="s">
        <v>82</v>
      </c>
      <c r="AM10" t="s">
        <v>82</v>
      </c>
      <c r="BE10" t="s">
        <v>82</v>
      </c>
      <c r="BF10" t="s">
        <v>82</v>
      </c>
      <c r="BG10" t="s">
        <v>82</v>
      </c>
      <c r="BH10" t="s">
        <v>88</v>
      </c>
      <c r="BI10" t="s">
        <v>89</v>
      </c>
      <c r="BM10" t="s">
        <v>82</v>
      </c>
      <c r="BN10" t="s">
        <v>82</v>
      </c>
      <c r="BO10" t="s">
        <v>82</v>
      </c>
      <c r="BP10" t="s">
        <v>82</v>
      </c>
      <c r="BQ10" t="s">
        <v>82</v>
      </c>
      <c r="BR10" t="s">
        <v>82</v>
      </c>
      <c r="BS10" t="s">
        <v>82</v>
      </c>
      <c r="BT10" t="s">
        <v>82</v>
      </c>
    </row>
    <row r="11" spans="1:72" x14ac:dyDescent="0.2">
      <c r="A11">
        <v>3175077</v>
      </c>
      <c r="B11" s="2">
        <v>45538.803212974541</v>
      </c>
      <c r="C11" s="2" t="str">
        <f t="shared" si="0"/>
        <v>september</v>
      </c>
      <c r="D11" s="3">
        <v>45538.803212974541</v>
      </c>
      <c r="E11" s="2">
        <v>45538.803660555554</v>
      </c>
      <c r="F11" s="3">
        <v>45538.803660555554</v>
      </c>
      <c r="G11" t="s">
        <v>712</v>
      </c>
      <c r="H11" t="s">
        <v>80</v>
      </c>
      <c r="I11" s="4">
        <v>195</v>
      </c>
      <c r="K11" t="s">
        <v>82</v>
      </c>
      <c r="L11" t="s">
        <v>764</v>
      </c>
      <c r="M11" t="s">
        <v>82</v>
      </c>
      <c r="O11" t="s">
        <v>185</v>
      </c>
      <c r="P11" t="s">
        <v>713</v>
      </c>
      <c r="Q11" t="s">
        <v>160</v>
      </c>
      <c r="R11" t="s">
        <v>86</v>
      </c>
      <c r="S11" t="s">
        <v>82</v>
      </c>
      <c r="T11" t="s">
        <v>82</v>
      </c>
      <c r="U11" t="s">
        <v>82</v>
      </c>
      <c r="W11" t="s">
        <v>82</v>
      </c>
      <c r="X11" t="s">
        <v>82</v>
      </c>
      <c r="Y11" t="s">
        <v>82</v>
      </c>
      <c r="Z11" s="3">
        <v>45538.803571307872</v>
      </c>
      <c r="AA11" s="3">
        <v>45538.80358310185</v>
      </c>
      <c r="AB11" s="3">
        <v>45538.803591111107</v>
      </c>
      <c r="AD11" t="s">
        <v>82</v>
      </c>
      <c r="AE11" t="s">
        <v>82</v>
      </c>
      <c r="AF11" t="s">
        <v>82</v>
      </c>
      <c r="AG11" t="s">
        <v>82</v>
      </c>
      <c r="AH11" t="s">
        <v>82</v>
      </c>
      <c r="AI11" t="s">
        <v>82</v>
      </c>
      <c r="AJ11" t="s">
        <v>82</v>
      </c>
      <c r="AK11" t="s">
        <v>82</v>
      </c>
      <c r="AL11" t="s">
        <v>82</v>
      </c>
      <c r="AM11" t="s">
        <v>82</v>
      </c>
      <c r="BE11" t="s">
        <v>82</v>
      </c>
      <c r="BF11" t="s">
        <v>82</v>
      </c>
      <c r="BG11" t="s">
        <v>82</v>
      </c>
      <c r="BH11" t="s">
        <v>88</v>
      </c>
      <c r="BI11" t="s">
        <v>89</v>
      </c>
      <c r="BM11" t="s">
        <v>82</v>
      </c>
      <c r="BN11" t="s">
        <v>82</v>
      </c>
      <c r="BO11" t="s">
        <v>82</v>
      </c>
      <c r="BP11" t="s">
        <v>82</v>
      </c>
      <c r="BQ11" t="s">
        <v>82</v>
      </c>
      <c r="BR11" t="s">
        <v>82</v>
      </c>
      <c r="BS11" t="s">
        <v>82</v>
      </c>
      <c r="BT11" t="s">
        <v>82</v>
      </c>
    </row>
    <row r="12" spans="1:72" x14ac:dyDescent="0.2">
      <c r="A12">
        <v>3175296</v>
      </c>
      <c r="B12" s="2">
        <v>45539.200095138891</v>
      </c>
      <c r="C12" s="2" t="str">
        <f t="shared" si="0"/>
        <v>september</v>
      </c>
      <c r="D12" s="3">
        <v>45539.200095138891</v>
      </c>
      <c r="E12" s="2">
        <v>45539.52487695602</v>
      </c>
      <c r="F12" s="3">
        <v>45539.52487695602</v>
      </c>
      <c r="G12" t="s">
        <v>79</v>
      </c>
      <c r="H12" t="s">
        <v>101</v>
      </c>
      <c r="I12" s="4">
        <v>196.9</v>
      </c>
      <c r="K12" t="s">
        <v>82</v>
      </c>
      <c r="L12" t="s">
        <v>764</v>
      </c>
      <c r="M12" t="s">
        <v>82</v>
      </c>
      <c r="O12" t="s">
        <v>104</v>
      </c>
      <c r="P12" t="s">
        <v>119</v>
      </c>
      <c r="Q12" t="s">
        <v>94</v>
      </c>
      <c r="R12" t="s">
        <v>86</v>
      </c>
      <c r="S12" t="s">
        <v>82</v>
      </c>
      <c r="T12" t="s">
        <v>82</v>
      </c>
      <c r="U12" t="s">
        <v>82</v>
      </c>
      <c r="W12" t="s">
        <v>82</v>
      </c>
      <c r="X12" t="s">
        <v>87</v>
      </c>
      <c r="Y12" t="s">
        <v>82</v>
      </c>
      <c r="Z12" s="3">
        <v>45539.210074884264</v>
      </c>
      <c r="AA12" s="3">
        <v>45539.23559236111</v>
      </c>
      <c r="AB12" s="3">
        <v>45539.24076980324</v>
      </c>
      <c r="AD12" t="s">
        <v>82</v>
      </c>
      <c r="AE12" t="s">
        <v>82</v>
      </c>
      <c r="AF12" t="s">
        <v>82</v>
      </c>
      <c r="AG12" t="s">
        <v>82</v>
      </c>
      <c r="AH12" t="s">
        <v>82</v>
      </c>
      <c r="AI12" t="s">
        <v>82</v>
      </c>
      <c r="AJ12" t="s">
        <v>82</v>
      </c>
      <c r="AK12" t="s">
        <v>82</v>
      </c>
      <c r="AL12" t="s">
        <v>82</v>
      </c>
      <c r="AM12" t="s">
        <v>82</v>
      </c>
      <c r="BE12" t="s">
        <v>82</v>
      </c>
      <c r="BF12" t="s">
        <v>82</v>
      </c>
      <c r="BG12" t="s">
        <v>82</v>
      </c>
      <c r="BH12" t="s">
        <v>88</v>
      </c>
      <c r="BI12" t="s">
        <v>89</v>
      </c>
      <c r="BM12" t="s">
        <v>82</v>
      </c>
      <c r="BN12" t="s">
        <v>82</v>
      </c>
      <c r="BO12" t="s">
        <v>82</v>
      </c>
      <c r="BP12" t="s">
        <v>82</v>
      </c>
      <c r="BQ12" t="s">
        <v>82</v>
      </c>
      <c r="BR12" t="s">
        <v>82</v>
      </c>
      <c r="BS12" t="s">
        <v>82</v>
      </c>
      <c r="BT12" t="s">
        <v>82</v>
      </c>
    </row>
    <row r="13" spans="1:72" x14ac:dyDescent="0.2">
      <c r="A13">
        <v>3175310</v>
      </c>
      <c r="B13" s="2">
        <v>45539.244104317127</v>
      </c>
      <c r="C13" s="2" t="str">
        <f t="shared" si="0"/>
        <v>september</v>
      </c>
      <c r="D13" s="3">
        <v>45539.244104317127</v>
      </c>
      <c r="E13" s="2">
        <v>45539.260086215276</v>
      </c>
      <c r="F13" s="3">
        <v>45539.260086215276</v>
      </c>
      <c r="G13" t="s">
        <v>79</v>
      </c>
      <c r="H13" t="s">
        <v>101</v>
      </c>
      <c r="I13" s="4">
        <v>196.1</v>
      </c>
      <c r="K13" t="s">
        <v>82</v>
      </c>
      <c r="L13" t="s">
        <v>764</v>
      </c>
      <c r="M13" t="s">
        <v>82</v>
      </c>
      <c r="O13" t="s">
        <v>92</v>
      </c>
      <c r="P13" t="s">
        <v>120</v>
      </c>
      <c r="Q13" t="s">
        <v>94</v>
      </c>
      <c r="R13" t="s">
        <v>86</v>
      </c>
      <c r="S13" t="s">
        <v>82</v>
      </c>
      <c r="T13" t="s">
        <v>82</v>
      </c>
      <c r="U13" t="s">
        <v>82</v>
      </c>
      <c r="W13" t="s">
        <v>82</v>
      </c>
      <c r="X13" t="s">
        <v>82</v>
      </c>
      <c r="Y13" t="s">
        <v>82</v>
      </c>
      <c r="Z13" s="3">
        <v>45539.247541874996</v>
      </c>
      <c r="AA13" s="3">
        <v>45539.252837569446</v>
      </c>
      <c r="AB13" s="3">
        <v>45539.259753796301</v>
      </c>
      <c r="AD13" t="s">
        <v>82</v>
      </c>
      <c r="AE13" t="s">
        <v>82</v>
      </c>
      <c r="AF13" t="s">
        <v>82</v>
      </c>
      <c r="AG13" t="s">
        <v>82</v>
      </c>
      <c r="AH13" t="s">
        <v>82</v>
      </c>
      <c r="AI13" t="s">
        <v>82</v>
      </c>
      <c r="AJ13" t="s">
        <v>82</v>
      </c>
      <c r="AK13" t="s">
        <v>82</v>
      </c>
      <c r="AL13" t="s">
        <v>82</v>
      </c>
      <c r="AM13" t="s">
        <v>82</v>
      </c>
      <c r="AR13">
        <v>1</v>
      </c>
      <c r="BE13" t="s">
        <v>82</v>
      </c>
      <c r="BF13" t="s">
        <v>82</v>
      </c>
      <c r="BG13" t="s">
        <v>82</v>
      </c>
      <c r="BH13" t="s">
        <v>88</v>
      </c>
      <c r="BI13" t="s">
        <v>89</v>
      </c>
      <c r="BM13" t="s">
        <v>82</v>
      </c>
      <c r="BN13" t="s">
        <v>82</v>
      </c>
      <c r="BO13" t="s">
        <v>82</v>
      </c>
      <c r="BP13" t="s">
        <v>82</v>
      </c>
      <c r="BQ13" t="s">
        <v>82</v>
      </c>
      <c r="BR13" t="s">
        <v>82</v>
      </c>
      <c r="BS13" t="s">
        <v>82</v>
      </c>
      <c r="BT13" t="s">
        <v>82</v>
      </c>
    </row>
    <row r="14" spans="1:72" x14ac:dyDescent="0.2">
      <c r="A14">
        <v>3175334</v>
      </c>
      <c r="B14" s="2">
        <v>45539.27164288194</v>
      </c>
      <c r="C14" s="2" t="str">
        <f t="shared" si="0"/>
        <v>september</v>
      </c>
      <c r="D14" s="3">
        <v>45539.27164288194</v>
      </c>
      <c r="E14" s="2">
        <v>45540.278970648149</v>
      </c>
      <c r="F14" s="3">
        <v>45540.278970648149</v>
      </c>
      <c r="G14" t="s">
        <v>79</v>
      </c>
      <c r="H14" t="s">
        <v>101</v>
      </c>
      <c r="I14" s="4">
        <v>198.5</v>
      </c>
      <c r="K14" t="s">
        <v>82</v>
      </c>
      <c r="L14" t="s">
        <v>763</v>
      </c>
      <c r="M14" t="s">
        <v>82</v>
      </c>
      <c r="O14" t="s">
        <v>97</v>
      </c>
      <c r="P14" t="s">
        <v>122</v>
      </c>
      <c r="Q14" t="s">
        <v>99</v>
      </c>
      <c r="R14" t="s">
        <v>86</v>
      </c>
      <c r="S14" t="s">
        <v>82</v>
      </c>
      <c r="T14" t="s">
        <v>82</v>
      </c>
      <c r="U14" t="s">
        <v>82</v>
      </c>
      <c r="W14" t="s">
        <v>82</v>
      </c>
      <c r="X14" t="s">
        <v>82</v>
      </c>
      <c r="Y14" t="s">
        <v>82</v>
      </c>
      <c r="AD14" t="s">
        <v>82</v>
      </c>
      <c r="AE14" t="s">
        <v>82</v>
      </c>
      <c r="AF14" t="s">
        <v>82</v>
      </c>
      <c r="AG14" t="s">
        <v>82</v>
      </c>
      <c r="AH14" t="s">
        <v>82</v>
      </c>
      <c r="AI14" t="s">
        <v>87</v>
      </c>
      <c r="AJ14" t="s">
        <v>82</v>
      </c>
      <c r="AK14" t="s">
        <v>82</v>
      </c>
      <c r="AL14" t="s">
        <v>82</v>
      </c>
      <c r="AM14" t="s">
        <v>82</v>
      </c>
      <c r="BE14" t="s">
        <v>82</v>
      </c>
      <c r="BF14" t="s">
        <v>82</v>
      </c>
      <c r="BG14" t="s">
        <v>82</v>
      </c>
      <c r="BH14" t="s">
        <v>88</v>
      </c>
      <c r="BI14" t="s">
        <v>89</v>
      </c>
      <c r="BM14" t="s">
        <v>82</v>
      </c>
      <c r="BN14" t="s">
        <v>82</v>
      </c>
      <c r="BO14" t="s">
        <v>82</v>
      </c>
      <c r="BP14" t="s">
        <v>82</v>
      </c>
      <c r="BQ14" t="s">
        <v>82</v>
      </c>
      <c r="BR14" t="s">
        <v>82</v>
      </c>
      <c r="BS14" t="s">
        <v>82</v>
      </c>
      <c r="BT14" t="s">
        <v>82</v>
      </c>
    </row>
    <row r="15" spans="1:72" x14ac:dyDescent="0.2">
      <c r="A15">
        <v>3175365</v>
      </c>
      <c r="B15" s="2">
        <v>45539.297865914355</v>
      </c>
      <c r="C15" s="2" t="str">
        <f t="shared" si="0"/>
        <v>september</v>
      </c>
      <c r="D15" s="3">
        <v>45539.297865914355</v>
      </c>
      <c r="E15" s="2">
        <v>45539.319381689813</v>
      </c>
      <c r="F15" s="3">
        <v>45539.319381689813</v>
      </c>
      <c r="G15" t="s">
        <v>79</v>
      </c>
      <c r="H15" t="s">
        <v>101</v>
      </c>
      <c r="I15" s="4">
        <v>196.9</v>
      </c>
      <c r="K15" t="s">
        <v>124</v>
      </c>
      <c r="L15" t="s">
        <v>764</v>
      </c>
      <c r="M15" t="s">
        <v>82</v>
      </c>
      <c r="O15" t="s">
        <v>125</v>
      </c>
      <c r="P15" t="s">
        <v>126</v>
      </c>
      <c r="Q15" t="s">
        <v>127</v>
      </c>
      <c r="R15" t="s">
        <v>86</v>
      </c>
      <c r="S15" t="s">
        <v>82</v>
      </c>
      <c r="T15" t="s">
        <v>82</v>
      </c>
      <c r="U15" t="s">
        <v>82</v>
      </c>
      <c r="W15" t="s">
        <v>82</v>
      </c>
      <c r="X15" t="s">
        <v>82</v>
      </c>
      <c r="Y15" t="s">
        <v>82</v>
      </c>
      <c r="Z15" s="3">
        <v>45539.299482499999</v>
      </c>
      <c r="AA15" s="3">
        <v>45539.314874583331</v>
      </c>
      <c r="AB15" s="3">
        <v>45539.319462893516</v>
      </c>
      <c r="AD15" t="s">
        <v>87</v>
      </c>
      <c r="AE15" t="s">
        <v>82</v>
      </c>
      <c r="AF15" t="s">
        <v>82</v>
      </c>
      <c r="AG15" t="s">
        <v>82</v>
      </c>
      <c r="AH15" t="s">
        <v>82</v>
      </c>
      <c r="AI15" t="s">
        <v>82</v>
      </c>
      <c r="AJ15" t="s">
        <v>82</v>
      </c>
      <c r="AK15" t="s">
        <v>82</v>
      </c>
      <c r="AL15" t="s">
        <v>82</v>
      </c>
      <c r="AM15" t="s">
        <v>82</v>
      </c>
      <c r="BE15" t="s">
        <v>82</v>
      </c>
      <c r="BF15" t="s">
        <v>82</v>
      </c>
      <c r="BG15" t="s">
        <v>82</v>
      </c>
      <c r="BH15" t="s">
        <v>88</v>
      </c>
      <c r="BI15" t="s">
        <v>89</v>
      </c>
      <c r="BM15" t="s">
        <v>82</v>
      </c>
      <c r="BN15" t="s">
        <v>82</v>
      </c>
      <c r="BO15" t="s">
        <v>82</v>
      </c>
      <c r="BP15" t="s">
        <v>82</v>
      </c>
      <c r="BQ15" t="s">
        <v>87</v>
      </c>
      <c r="BR15" t="s">
        <v>87</v>
      </c>
      <c r="BS15" t="s">
        <v>82</v>
      </c>
      <c r="BT15" t="s">
        <v>82</v>
      </c>
    </row>
    <row r="16" spans="1:72" x14ac:dyDescent="0.2">
      <c r="A16">
        <v>3175773</v>
      </c>
      <c r="B16" s="2">
        <v>45539.559524386576</v>
      </c>
      <c r="C16" s="2" t="str">
        <f t="shared" si="0"/>
        <v>september</v>
      </c>
      <c r="D16" s="3">
        <v>45539.559524386576</v>
      </c>
      <c r="E16" s="2">
        <v>45539.576656319448</v>
      </c>
      <c r="F16" s="3">
        <v>45539.576656319448</v>
      </c>
      <c r="G16" t="s">
        <v>712</v>
      </c>
      <c r="H16" t="s">
        <v>101</v>
      </c>
      <c r="I16" s="4">
        <v>195.7</v>
      </c>
      <c r="K16" t="s">
        <v>124</v>
      </c>
      <c r="L16" t="s">
        <v>764</v>
      </c>
      <c r="M16" t="s">
        <v>82</v>
      </c>
      <c r="O16" t="s">
        <v>92</v>
      </c>
      <c r="P16" t="s">
        <v>114</v>
      </c>
      <c r="Q16" t="s">
        <v>118</v>
      </c>
      <c r="R16" t="s">
        <v>86</v>
      </c>
      <c r="S16" t="s">
        <v>82</v>
      </c>
      <c r="T16" t="s">
        <v>82</v>
      </c>
      <c r="U16" t="s">
        <v>82</v>
      </c>
      <c r="W16" t="s">
        <v>82</v>
      </c>
      <c r="X16" t="s">
        <v>87</v>
      </c>
      <c r="Y16" t="s">
        <v>82</v>
      </c>
      <c r="Z16" s="3">
        <v>45539.562622476849</v>
      </c>
      <c r="AA16" s="3">
        <v>45539.570603877313</v>
      </c>
      <c r="AB16" s="3">
        <v>45539.576045578702</v>
      </c>
      <c r="AD16" t="s">
        <v>87</v>
      </c>
      <c r="AE16" t="s">
        <v>82</v>
      </c>
      <c r="AF16" t="s">
        <v>82</v>
      </c>
      <c r="AG16" t="s">
        <v>82</v>
      </c>
      <c r="AH16" t="s">
        <v>82</v>
      </c>
      <c r="AI16" t="s">
        <v>82</v>
      </c>
      <c r="AJ16" t="s">
        <v>82</v>
      </c>
      <c r="AK16" t="s">
        <v>82</v>
      </c>
      <c r="AL16" t="s">
        <v>82</v>
      </c>
      <c r="AM16" t="s">
        <v>82</v>
      </c>
      <c r="AQ16">
        <v>1</v>
      </c>
      <c r="BE16" t="s">
        <v>82</v>
      </c>
      <c r="BF16" t="s">
        <v>82</v>
      </c>
      <c r="BG16" t="s">
        <v>82</v>
      </c>
      <c r="BH16" t="s">
        <v>88</v>
      </c>
      <c r="BI16" t="s">
        <v>89</v>
      </c>
      <c r="BM16" t="s">
        <v>82</v>
      </c>
      <c r="BN16" t="s">
        <v>82</v>
      </c>
      <c r="BO16" t="s">
        <v>87</v>
      </c>
      <c r="BP16" t="s">
        <v>82</v>
      </c>
      <c r="BQ16" t="s">
        <v>82</v>
      </c>
      <c r="BR16" t="s">
        <v>82</v>
      </c>
      <c r="BS16" t="s">
        <v>82</v>
      </c>
      <c r="BT16" t="s">
        <v>82</v>
      </c>
    </row>
    <row r="17" spans="1:72" x14ac:dyDescent="0.2">
      <c r="A17">
        <v>3175787</v>
      </c>
      <c r="B17" s="2">
        <v>45539.56839748843</v>
      </c>
      <c r="C17" s="2" t="str">
        <f t="shared" si="0"/>
        <v>september</v>
      </c>
      <c r="D17" s="3">
        <v>45539.56839748843</v>
      </c>
      <c r="E17" s="2">
        <v>45539.573117048611</v>
      </c>
      <c r="F17" s="3">
        <v>45539.573117048611</v>
      </c>
      <c r="G17" t="s">
        <v>712</v>
      </c>
      <c r="H17" t="s">
        <v>101</v>
      </c>
      <c r="I17" s="4">
        <v>195.3</v>
      </c>
      <c r="K17" t="s">
        <v>82</v>
      </c>
      <c r="L17" t="s">
        <v>764</v>
      </c>
      <c r="M17" t="s">
        <v>82</v>
      </c>
      <c r="O17" t="s">
        <v>83</v>
      </c>
      <c r="P17" t="s">
        <v>409</v>
      </c>
      <c r="Q17" t="s">
        <v>194</v>
      </c>
      <c r="R17" t="s">
        <v>86</v>
      </c>
      <c r="S17" t="s">
        <v>82</v>
      </c>
      <c r="T17" t="s">
        <v>82</v>
      </c>
      <c r="U17" t="s">
        <v>82</v>
      </c>
      <c r="W17" t="s">
        <v>82</v>
      </c>
      <c r="X17" t="s">
        <v>82</v>
      </c>
      <c r="Y17" t="s">
        <v>82</v>
      </c>
      <c r="AD17" t="s">
        <v>82</v>
      </c>
      <c r="AE17" t="s">
        <v>82</v>
      </c>
      <c r="AF17" t="s">
        <v>82</v>
      </c>
      <c r="AG17" t="s">
        <v>82</v>
      </c>
      <c r="AH17" t="s">
        <v>82</v>
      </c>
      <c r="AI17" t="s">
        <v>82</v>
      </c>
      <c r="AJ17" t="s">
        <v>82</v>
      </c>
      <c r="AK17" t="s">
        <v>82</v>
      </c>
      <c r="AL17" t="s">
        <v>82</v>
      </c>
      <c r="AM17" t="s">
        <v>82</v>
      </c>
      <c r="BE17" t="s">
        <v>82</v>
      </c>
      <c r="BF17" t="s">
        <v>82</v>
      </c>
      <c r="BG17" t="s">
        <v>82</v>
      </c>
      <c r="BH17" t="s">
        <v>88</v>
      </c>
      <c r="BI17" t="s">
        <v>89</v>
      </c>
      <c r="BM17" t="s">
        <v>82</v>
      </c>
      <c r="BN17" t="s">
        <v>82</v>
      </c>
      <c r="BO17" t="s">
        <v>82</v>
      </c>
      <c r="BP17" t="s">
        <v>82</v>
      </c>
      <c r="BQ17" t="s">
        <v>82</v>
      </c>
      <c r="BR17" t="s">
        <v>82</v>
      </c>
      <c r="BS17" t="s">
        <v>82</v>
      </c>
      <c r="BT17" t="s">
        <v>82</v>
      </c>
    </row>
    <row r="18" spans="1:72" x14ac:dyDescent="0.2">
      <c r="A18">
        <v>3175794</v>
      </c>
      <c r="B18" s="2">
        <v>45539.57662511574</v>
      </c>
      <c r="C18" s="2" t="str">
        <f t="shared" si="0"/>
        <v>september</v>
      </c>
      <c r="D18" s="3">
        <v>45539.57662511574</v>
      </c>
      <c r="E18" s="2">
        <v>45539.579723368057</v>
      </c>
      <c r="F18" s="3">
        <v>45539.579723368057</v>
      </c>
      <c r="G18" t="s">
        <v>79</v>
      </c>
      <c r="H18" t="s">
        <v>80</v>
      </c>
      <c r="I18" s="4">
        <v>200.1</v>
      </c>
      <c r="K18" t="s">
        <v>129</v>
      </c>
      <c r="L18" t="s">
        <v>764</v>
      </c>
      <c r="M18" t="s">
        <v>82</v>
      </c>
      <c r="O18" t="s">
        <v>130</v>
      </c>
      <c r="P18" t="s">
        <v>131</v>
      </c>
      <c r="Q18" t="s">
        <v>132</v>
      </c>
      <c r="R18" t="s">
        <v>86</v>
      </c>
      <c r="S18" t="s">
        <v>82</v>
      </c>
      <c r="T18" t="s">
        <v>82</v>
      </c>
      <c r="U18" t="s">
        <v>82</v>
      </c>
      <c r="W18" t="s">
        <v>82</v>
      </c>
      <c r="X18" t="s">
        <v>82</v>
      </c>
      <c r="Y18" t="s">
        <v>82</v>
      </c>
      <c r="AD18" t="s">
        <v>87</v>
      </c>
      <c r="AE18" t="s">
        <v>82</v>
      </c>
      <c r="AF18" t="s">
        <v>82</v>
      </c>
      <c r="AG18" t="s">
        <v>82</v>
      </c>
      <c r="AH18" t="s">
        <v>82</v>
      </c>
      <c r="AI18" t="s">
        <v>82</v>
      </c>
      <c r="AJ18" t="s">
        <v>82</v>
      </c>
      <c r="AK18" t="s">
        <v>82</v>
      </c>
      <c r="AL18" t="s">
        <v>82</v>
      </c>
      <c r="AM18" t="s">
        <v>82</v>
      </c>
      <c r="BE18" t="s">
        <v>82</v>
      </c>
      <c r="BF18" t="s">
        <v>82</v>
      </c>
      <c r="BG18" t="s">
        <v>82</v>
      </c>
      <c r="BH18" t="s">
        <v>88</v>
      </c>
      <c r="BI18" t="s">
        <v>89</v>
      </c>
      <c r="BM18" t="s">
        <v>82</v>
      </c>
      <c r="BN18" t="s">
        <v>82</v>
      </c>
      <c r="BO18" t="s">
        <v>82</v>
      </c>
      <c r="BP18" t="s">
        <v>82</v>
      </c>
      <c r="BQ18" t="s">
        <v>82</v>
      </c>
      <c r="BR18" t="s">
        <v>82</v>
      </c>
      <c r="BS18" t="s">
        <v>82</v>
      </c>
      <c r="BT18" t="s">
        <v>82</v>
      </c>
    </row>
    <row r="19" spans="1:72" x14ac:dyDescent="0.2">
      <c r="A19">
        <v>3176056</v>
      </c>
      <c r="B19" s="2">
        <v>45539.694908865742</v>
      </c>
      <c r="C19" s="2" t="str">
        <f t="shared" si="0"/>
        <v>september</v>
      </c>
      <c r="D19" s="3">
        <v>45539.694908865742</v>
      </c>
      <c r="E19" s="2">
        <v>45539.697825196759</v>
      </c>
      <c r="F19" s="3">
        <v>45539.697825196759</v>
      </c>
      <c r="G19" t="s">
        <v>79</v>
      </c>
      <c r="H19" t="s">
        <v>80</v>
      </c>
      <c r="I19" s="4">
        <v>199.2</v>
      </c>
      <c r="K19" t="s">
        <v>134</v>
      </c>
      <c r="L19" t="s">
        <v>763</v>
      </c>
      <c r="M19" t="s">
        <v>82</v>
      </c>
      <c r="O19" t="s">
        <v>130</v>
      </c>
      <c r="P19" t="s">
        <v>135</v>
      </c>
      <c r="Q19" t="s">
        <v>99</v>
      </c>
      <c r="R19" t="s">
        <v>86</v>
      </c>
      <c r="S19" t="s">
        <v>82</v>
      </c>
      <c r="T19" t="s">
        <v>82</v>
      </c>
      <c r="U19" t="s">
        <v>82</v>
      </c>
      <c r="W19" t="s">
        <v>82</v>
      </c>
      <c r="X19" t="s">
        <v>82</v>
      </c>
      <c r="Y19" t="s">
        <v>82</v>
      </c>
      <c r="AD19" t="s">
        <v>82</v>
      </c>
      <c r="AE19" t="s">
        <v>82</v>
      </c>
      <c r="AF19" t="s">
        <v>82</v>
      </c>
      <c r="AG19" t="s">
        <v>82</v>
      </c>
      <c r="AH19" t="s">
        <v>82</v>
      </c>
      <c r="AI19" t="s">
        <v>82</v>
      </c>
      <c r="AJ19" t="s">
        <v>82</v>
      </c>
      <c r="AK19" t="s">
        <v>82</v>
      </c>
      <c r="AL19" t="s">
        <v>82</v>
      </c>
      <c r="AM19" t="s">
        <v>82</v>
      </c>
      <c r="BE19" t="s">
        <v>82</v>
      </c>
      <c r="BF19" t="s">
        <v>82</v>
      </c>
      <c r="BG19" t="s">
        <v>82</v>
      </c>
      <c r="BH19" t="s">
        <v>88</v>
      </c>
      <c r="BI19" t="s">
        <v>89</v>
      </c>
      <c r="BM19" t="s">
        <v>82</v>
      </c>
      <c r="BN19" t="s">
        <v>82</v>
      </c>
      <c r="BO19" t="s">
        <v>82</v>
      </c>
      <c r="BP19" t="s">
        <v>82</v>
      </c>
      <c r="BQ19" t="s">
        <v>82</v>
      </c>
      <c r="BR19" t="s">
        <v>82</v>
      </c>
      <c r="BS19" t="s">
        <v>82</v>
      </c>
      <c r="BT19" t="s">
        <v>82</v>
      </c>
    </row>
    <row r="20" spans="1:72" x14ac:dyDescent="0.2">
      <c r="A20">
        <v>3176175</v>
      </c>
      <c r="B20" s="2">
        <v>45539.751885324076</v>
      </c>
      <c r="C20" s="2" t="str">
        <f t="shared" si="0"/>
        <v>september</v>
      </c>
      <c r="D20" s="3">
        <v>45539.751885324076</v>
      </c>
      <c r="E20" s="2">
        <v>45539.759971261577</v>
      </c>
      <c r="F20" s="3">
        <v>45539.759971261577</v>
      </c>
      <c r="G20" t="s">
        <v>79</v>
      </c>
      <c r="H20" t="s">
        <v>101</v>
      </c>
      <c r="I20" s="4">
        <v>196.3</v>
      </c>
      <c r="K20" t="s">
        <v>82</v>
      </c>
      <c r="L20" t="s">
        <v>764</v>
      </c>
      <c r="M20" t="s">
        <v>82</v>
      </c>
      <c r="O20" t="s">
        <v>116</v>
      </c>
      <c r="P20" t="s">
        <v>137</v>
      </c>
      <c r="Q20" t="s">
        <v>94</v>
      </c>
      <c r="R20" t="s">
        <v>86</v>
      </c>
      <c r="S20" t="s">
        <v>82</v>
      </c>
      <c r="T20" t="s">
        <v>82</v>
      </c>
      <c r="U20" t="s">
        <v>82</v>
      </c>
      <c r="W20" t="s">
        <v>82</v>
      </c>
      <c r="X20" t="s">
        <v>82</v>
      </c>
      <c r="Y20" t="s">
        <v>82</v>
      </c>
      <c r="Z20" s="3">
        <v>45539.752921990745</v>
      </c>
      <c r="AA20" s="3">
        <v>45539.754434699076</v>
      </c>
      <c r="AB20" s="3">
        <v>45539.759949710649</v>
      </c>
      <c r="AD20" t="s">
        <v>82</v>
      </c>
      <c r="AE20" t="s">
        <v>82</v>
      </c>
      <c r="AF20" t="s">
        <v>82</v>
      </c>
      <c r="AG20" t="s">
        <v>82</v>
      </c>
      <c r="AH20" t="s">
        <v>82</v>
      </c>
      <c r="AI20" t="s">
        <v>82</v>
      </c>
      <c r="AJ20" t="s">
        <v>82</v>
      </c>
      <c r="AK20" t="s">
        <v>82</v>
      </c>
      <c r="AL20" t="s">
        <v>82</v>
      </c>
      <c r="AM20" t="s">
        <v>82</v>
      </c>
      <c r="BE20" t="s">
        <v>82</v>
      </c>
      <c r="BF20" t="s">
        <v>82</v>
      </c>
      <c r="BG20" t="s">
        <v>82</v>
      </c>
      <c r="BH20" t="s">
        <v>88</v>
      </c>
      <c r="BI20" t="s">
        <v>89</v>
      </c>
      <c r="BM20" t="s">
        <v>82</v>
      </c>
      <c r="BN20" t="s">
        <v>82</v>
      </c>
      <c r="BO20" t="s">
        <v>82</v>
      </c>
      <c r="BP20" t="s">
        <v>82</v>
      </c>
      <c r="BQ20" t="s">
        <v>82</v>
      </c>
      <c r="BR20" t="s">
        <v>82</v>
      </c>
      <c r="BS20" t="s">
        <v>82</v>
      </c>
      <c r="BT20" t="s">
        <v>82</v>
      </c>
    </row>
    <row r="21" spans="1:72" x14ac:dyDescent="0.2">
      <c r="A21">
        <v>3176547</v>
      </c>
      <c r="B21" s="2">
        <v>45540.279168553243</v>
      </c>
      <c r="C21" s="2" t="str">
        <f t="shared" si="0"/>
        <v>september</v>
      </c>
      <c r="D21" s="3">
        <v>45540.279168553243</v>
      </c>
      <c r="E21" s="2">
        <v>45541.26974048611</v>
      </c>
      <c r="F21" s="3">
        <v>45541.26974048611</v>
      </c>
      <c r="G21" t="s">
        <v>79</v>
      </c>
      <c r="H21" t="s">
        <v>80</v>
      </c>
      <c r="I21" s="4">
        <v>198.2</v>
      </c>
      <c r="K21" t="s">
        <v>82</v>
      </c>
      <c r="L21" t="s">
        <v>763</v>
      </c>
      <c r="M21" t="s">
        <v>82</v>
      </c>
      <c r="O21" t="s">
        <v>97</v>
      </c>
      <c r="P21" t="s">
        <v>138</v>
      </c>
      <c r="Q21" t="s">
        <v>99</v>
      </c>
      <c r="R21" t="s">
        <v>86</v>
      </c>
      <c r="S21" t="s">
        <v>82</v>
      </c>
      <c r="T21" t="s">
        <v>82</v>
      </c>
      <c r="U21" t="s">
        <v>82</v>
      </c>
      <c r="W21" t="s">
        <v>82</v>
      </c>
      <c r="X21" t="s">
        <v>82</v>
      </c>
      <c r="Y21" t="s">
        <v>82</v>
      </c>
      <c r="AD21" t="s">
        <v>82</v>
      </c>
      <c r="AE21" t="s">
        <v>82</v>
      </c>
      <c r="AF21" t="s">
        <v>82</v>
      </c>
      <c r="AG21" t="s">
        <v>82</v>
      </c>
      <c r="AH21" t="s">
        <v>82</v>
      </c>
      <c r="AI21" t="s">
        <v>87</v>
      </c>
      <c r="AJ21" t="s">
        <v>82</v>
      </c>
      <c r="AK21" t="s">
        <v>82</v>
      </c>
      <c r="AL21" t="s">
        <v>82</v>
      </c>
      <c r="AM21" t="s">
        <v>82</v>
      </c>
      <c r="BE21" t="s">
        <v>82</v>
      </c>
      <c r="BF21" t="s">
        <v>82</v>
      </c>
      <c r="BG21" t="s">
        <v>82</v>
      </c>
      <c r="BH21" t="s">
        <v>88</v>
      </c>
      <c r="BI21" t="s">
        <v>89</v>
      </c>
      <c r="BM21" t="s">
        <v>82</v>
      </c>
      <c r="BN21" t="s">
        <v>82</v>
      </c>
      <c r="BO21" t="s">
        <v>82</v>
      </c>
      <c r="BP21" t="s">
        <v>82</v>
      </c>
      <c r="BQ21" t="s">
        <v>82</v>
      </c>
      <c r="BR21" t="s">
        <v>82</v>
      </c>
      <c r="BS21" t="s">
        <v>82</v>
      </c>
      <c r="BT21" t="s">
        <v>82</v>
      </c>
    </row>
    <row r="22" spans="1:72" x14ac:dyDescent="0.2">
      <c r="A22">
        <v>3176595</v>
      </c>
      <c r="B22" s="2">
        <v>45540.30905556713</v>
      </c>
      <c r="C22" s="2" t="str">
        <f t="shared" si="0"/>
        <v>september</v>
      </c>
      <c r="D22" s="3">
        <v>45540.30905556713</v>
      </c>
      <c r="E22" s="2">
        <v>45540.313265925928</v>
      </c>
      <c r="F22" s="3">
        <v>45540.313265925928</v>
      </c>
      <c r="G22" t="s">
        <v>79</v>
      </c>
      <c r="H22" t="s">
        <v>80</v>
      </c>
      <c r="I22" s="4">
        <v>198.5</v>
      </c>
      <c r="K22" t="s">
        <v>129</v>
      </c>
      <c r="L22" t="s">
        <v>763</v>
      </c>
      <c r="M22" t="s">
        <v>82</v>
      </c>
      <c r="O22" t="s">
        <v>116</v>
      </c>
      <c r="P22" t="s">
        <v>139</v>
      </c>
      <c r="Q22" t="s">
        <v>99</v>
      </c>
      <c r="R22" t="s">
        <v>86</v>
      </c>
      <c r="S22" t="s">
        <v>82</v>
      </c>
      <c r="T22" t="s">
        <v>82</v>
      </c>
      <c r="U22" t="s">
        <v>82</v>
      </c>
      <c r="W22" t="s">
        <v>82</v>
      </c>
      <c r="X22" t="s">
        <v>82</v>
      </c>
      <c r="Y22" t="s">
        <v>82</v>
      </c>
      <c r="Z22" s="3">
        <v>45540.311679803242</v>
      </c>
      <c r="AA22" s="3">
        <v>45540.311714872689</v>
      </c>
      <c r="AB22" s="3">
        <v>45540.31310694445</v>
      </c>
      <c r="AD22" t="s">
        <v>87</v>
      </c>
      <c r="AE22" t="s">
        <v>82</v>
      </c>
      <c r="AF22" t="s">
        <v>82</v>
      </c>
      <c r="AG22" t="s">
        <v>82</v>
      </c>
      <c r="AH22" t="s">
        <v>82</v>
      </c>
      <c r="AI22" t="s">
        <v>82</v>
      </c>
      <c r="AJ22" t="s">
        <v>82</v>
      </c>
      <c r="AK22" t="s">
        <v>82</v>
      </c>
      <c r="AL22" t="s">
        <v>82</v>
      </c>
      <c r="AM22" t="s">
        <v>82</v>
      </c>
      <c r="BE22" t="s">
        <v>82</v>
      </c>
      <c r="BF22" t="s">
        <v>82</v>
      </c>
      <c r="BG22" t="s">
        <v>82</v>
      </c>
      <c r="BH22" t="s">
        <v>88</v>
      </c>
      <c r="BI22" t="s">
        <v>89</v>
      </c>
      <c r="BM22" t="s">
        <v>82</v>
      </c>
      <c r="BN22" t="s">
        <v>82</v>
      </c>
      <c r="BO22" t="s">
        <v>82</v>
      </c>
      <c r="BP22" t="s">
        <v>82</v>
      </c>
      <c r="BQ22" t="s">
        <v>82</v>
      </c>
      <c r="BR22" t="s">
        <v>82</v>
      </c>
      <c r="BS22" t="s">
        <v>82</v>
      </c>
      <c r="BT22" t="s">
        <v>82</v>
      </c>
    </row>
    <row r="23" spans="1:72" x14ac:dyDescent="0.2">
      <c r="A23">
        <v>3176679</v>
      </c>
      <c r="B23" s="2">
        <v>45540.358479201386</v>
      </c>
      <c r="C23" s="2" t="str">
        <f t="shared" si="0"/>
        <v>september</v>
      </c>
      <c r="D23" s="3">
        <v>45540.358479201386</v>
      </c>
      <c r="E23" s="2">
        <v>45540.374997407409</v>
      </c>
      <c r="F23" s="3">
        <v>45540.374997407409</v>
      </c>
      <c r="G23" t="s">
        <v>79</v>
      </c>
      <c r="H23" t="s">
        <v>101</v>
      </c>
      <c r="I23" s="4">
        <v>200.8</v>
      </c>
      <c r="K23" t="s">
        <v>129</v>
      </c>
      <c r="L23" t="s">
        <v>764</v>
      </c>
      <c r="M23" t="s">
        <v>82</v>
      </c>
      <c r="O23" t="s">
        <v>92</v>
      </c>
      <c r="P23" t="s">
        <v>141</v>
      </c>
      <c r="Q23" t="s">
        <v>132</v>
      </c>
      <c r="R23" t="s">
        <v>86</v>
      </c>
      <c r="S23" t="s">
        <v>82</v>
      </c>
      <c r="T23" t="s">
        <v>82</v>
      </c>
      <c r="U23" t="s">
        <v>82</v>
      </c>
      <c r="W23" t="s">
        <v>82</v>
      </c>
      <c r="X23" t="s">
        <v>82</v>
      </c>
      <c r="Y23" t="s">
        <v>82</v>
      </c>
      <c r="Z23" s="3">
        <v>45540.358923541666</v>
      </c>
      <c r="AA23" s="3">
        <v>45540.359689398145</v>
      </c>
      <c r="AB23" s="3">
        <v>45540.374545312501</v>
      </c>
      <c r="AD23" t="s">
        <v>87</v>
      </c>
      <c r="AE23" t="s">
        <v>82</v>
      </c>
      <c r="AF23" t="s">
        <v>82</v>
      </c>
      <c r="AG23" t="s">
        <v>82</v>
      </c>
      <c r="AH23" t="s">
        <v>82</v>
      </c>
      <c r="AI23" t="s">
        <v>82</v>
      </c>
      <c r="AJ23" t="s">
        <v>82</v>
      </c>
      <c r="AK23" t="s">
        <v>82</v>
      </c>
      <c r="AL23" t="s">
        <v>82</v>
      </c>
      <c r="AM23" t="s">
        <v>82</v>
      </c>
      <c r="AQ23">
        <v>1</v>
      </c>
      <c r="BE23" t="s">
        <v>82</v>
      </c>
      <c r="BF23" t="s">
        <v>82</v>
      </c>
      <c r="BG23" t="s">
        <v>82</v>
      </c>
      <c r="BH23" t="s">
        <v>88</v>
      </c>
      <c r="BI23" t="s">
        <v>89</v>
      </c>
      <c r="BM23" t="s">
        <v>82</v>
      </c>
      <c r="BN23" t="s">
        <v>82</v>
      </c>
      <c r="BO23" t="s">
        <v>82</v>
      </c>
      <c r="BP23" t="s">
        <v>82</v>
      </c>
      <c r="BQ23" t="s">
        <v>82</v>
      </c>
      <c r="BR23" t="s">
        <v>82</v>
      </c>
      <c r="BS23" t="s">
        <v>82</v>
      </c>
      <c r="BT23" t="s">
        <v>82</v>
      </c>
    </row>
    <row r="24" spans="1:72" x14ac:dyDescent="0.2">
      <c r="A24">
        <v>3176849</v>
      </c>
      <c r="B24" s="2">
        <v>45540.473452118051</v>
      </c>
      <c r="C24" s="2" t="str">
        <f t="shared" si="0"/>
        <v>september</v>
      </c>
      <c r="D24" s="3">
        <v>45540.473452118051</v>
      </c>
      <c r="E24" s="2">
        <v>45540.486509861112</v>
      </c>
      <c r="F24" s="3">
        <v>45540.486509861112</v>
      </c>
      <c r="G24" t="s">
        <v>79</v>
      </c>
      <c r="H24" t="s">
        <v>101</v>
      </c>
      <c r="I24" s="4">
        <v>198.5</v>
      </c>
      <c r="K24" t="s">
        <v>129</v>
      </c>
      <c r="L24" t="s">
        <v>763</v>
      </c>
      <c r="M24" t="s">
        <v>82</v>
      </c>
      <c r="O24" t="s">
        <v>116</v>
      </c>
      <c r="P24" t="s">
        <v>142</v>
      </c>
      <c r="Q24" t="s">
        <v>99</v>
      </c>
      <c r="R24" t="s">
        <v>86</v>
      </c>
      <c r="S24" t="s">
        <v>82</v>
      </c>
      <c r="T24" t="s">
        <v>82</v>
      </c>
      <c r="U24" t="s">
        <v>82</v>
      </c>
      <c r="W24" t="s">
        <v>82</v>
      </c>
      <c r="X24" t="s">
        <v>82</v>
      </c>
      <c r="Y24" t="s">
        <v>82</v>
      </c>
      <c r="Z24" s="3">
        <v>45540.475085879632</v>
      </c>
      <c r="AA24" s="3">
        <v>45540.48320800926</v>
      </c>
      <c r="AB24" s="3">
        <v>45540.485808726851</v>
      </c>
      <c r="AD24" t="s">
        <v>87</v>
      </c>
      <c r="AE24" t="s">
        <v>82</v>
      </c>
      <c r="AF24" t="s">
        <v>82</v>
      </c>
      <c r="AG24" t="s">
        <v>82</v>
      </c>
      <c r="AH24" t="s">
        <v>82</v>
      </c>
      <c r="AI24" t="s">
        <v>82</v>
      </c>
      <c r="AJ24" t="s">
        <v>82</v>
      </c>
      <c r="AK24" t="s">
        <v>82</v>
      </c>
      <c r="AL24" t="s">
        <v>82</v>
      </c>
      <c r="AM24" t="s">
        <v>82</v>
      </c>
      <c r="BE24" t="s">
        <v>82</v>
      </c>
      <c r="BF24" t="s">
        <v>82</v>
      </c>
      <c r="BG24" t="s">
        <v>82</v>
      </c>
      <c r="BH24" t="s">
        <v>88</v>
      </c>
      <c r="BI24" t="s">
        <v>89</v>
      </c>
      <c r="BM24" t="s">
        <v>82</v>
      </c>
      <c r="BN24" t="s">
        <v>82</v>
      </c>
      <c r="BO24" t="s">
        <v>87</v>
      </c>
      <c r="BP24" t="s">
        <v>82</v>
      </c>
      <c r="BQ24" t="s">
        <v>87</v>
      </c>
      <c r="BR24" t="s">
        <v>87</v>
      </c>
      <c r="BS24" t="s">
        <v>82</v>
      </c>
      <c r="BT24" t="s">
        <v>82</v>
      </c>
    </row>
    <row r="25" spans="1:72" x14ac:dyDescent="0.2">
      <c r="A25">
        <v>3176891</v>
      </c>
      <c r="B25" s="2">
        <v>45540.497456712968</v>
      </c>
      <c r="C25" s="2" t="str">
        <f t="shared" si="0"/>
        <v>september</v>
      </c>
      <c r="D25" s="3">
        <v>45540.497456712968</v>
      </c>
      <c r="E25" s="2">
        <v>45540.565972222219</v>
      </c>
      <c r="F25" s="3">
        <v>45540.565972222219</v>
      </c>
      <c r="G25" t="s">
        <v>79</v>
      </c>
      <c r="H25" t="s">
        <v>101</v>
      </c>
      <c r="I25" s="4">
        <v>198</v>
      </c>
      <c r="K25" t="s">
        <v>124</v>
      </c>
      <c r="L25" t="s">
        <v>763</v>
      </c>
      <c r="M25" t="s">
        <v>143</v>
      </c>
      <c r="O25" t="s">
        <v>130</v>
      </c>
      <c r="P25" t="s">
        <v>144</v>
      </c>
      <c r="Q25" t="s">
        <v>99</v>
      </c>
      <c r="R25" t="s">
        <v>86</v>
      </c>
      <c r="S25" t="s">
        <v>82</v>
      </c>
      <c r="T25" t="s">
        <v>82</v>
      </c>
      <c r="U25" t="s">
        <v>82</v>
      </c>
      <c r="W25" t="s">
        <v>82</v>
      </c>
      <c r="X25" t="s">
        <v>87</v>
      </c>
      <c r="Y25" t="s">
        <v>82</v>
      </c>
      <c r="Z25" s="3">
        <v>45540.500805208329</v>
      </c>
      <c r="AA25" s="3">
        <v>45540.535630057871</v>
      </c>
      <c r="AB25" s="3">
        <v>45540.535638877314</v>
      </c>
      <c r="AC25" s="3">
        <v>45540.502806550925</v>
      </c>
      <c r="AD25" t="s">
        <v>87</v>
      </c>
      <c r="AE25" t="s">
        <v>82</v>
      </c>
      <c r="AF25" t="s">
        <v>82</v>
      </c>
      <c r="AG25" t="s">
        <v>82</v>
      </c>
      <c r="AH25" t="s">
        <v>82</v>
      </c>
      <c r="AI25" t="s">
        <v>87</v>
      </c>
      <c r="AJ25" t="s">
        <v>82</v>
      </c>
      <c r="AK25" t="s">
        <v>82</v>
      </c>
      <c r="AL25" t="s">
        <v>82</v>
      </c>
      <c r="AM25" t="s">
        <v>82</v>
      </c>
      <c r="AQ25">
        <v>1</v>
      </c>
      <c r="BE25" t="s">
        <v>82</v>
      </c>
      <c r="BF25" t="s">
        <v>82</v>
      </c>
      <c r="BG25" t="s">
        <v>82</v>
      </c>
      <c r="BH25" t="s">
        <v>88</v>
      </c>
      <c r="BI25" t="s">
        <v>89</v>
      </c>
      <c r="BM25" t="s">
        <v>82</v>
      </c>
      <c r="BN25" t="s">
        <v>82</v>
      </c>
      <c r="BO25" t="s">
        <v>82</v>
      </c>
      <c r="BP25" t="s">
        <v>82</v>
      </c>
      <c r="BQ25" t="s">
        <v>82</v>
      </c>
      <c r="BR25" t="s">
        <v>82</v>
      </c>
      <c r="BS25" t="s">
        <v>82</v>
      </c>
      <c r="BT25" t="s">
        <v>82</v>
      </c>
    </row>
    <row r="26" spans="1:72" x14ac:dyDescent="0.2">
      <c r="A26">
        <v>3176901</v>
      </c>
      <c r="B26" s="2">
        <v>45540.501093946761</v>
      </c>
      <c r="C26" s="2" t="str">
        <f t="shared" si="0"/>
        <v>september</v>
      </c>
      <c r="D26" s="3">
        <v>45540.501093946761</v>
      </c>
      <c r="E26" s="2">
        <v>45540.503487847222</v>
      </c>
      <c r="F26" s="3">
        <v>45540.503487847222</v>
      </c>
      <c r="G26" t="s">
        <v>712</v>
      </c>
      <c r="H26" t="s">
        <v>101</v>
      </c>
      <c r="I26" s="4">
        <v>195.6</v>
      </c>
      <c r="K26" t="s">
        <v>82</v>
      </c>
      <c r="L26" t="s">
        <v>764</v>
      </c>
      <c r="M26" t="s">
        <v>82</v>
      </c>
      <c r="O26" t="s">
        <v>104</v>
      </c>
      <c r="P26" t="s">
        <v>714</v>
      </c>
      <c r="Q26" t="s">
        <v>94</v>
      </c>
      <c r="R26" t="s">
        <v>86</v>
      </c>
      <c r="S26" t="s">
        <v>82</v>
      </c>
      <c r="T26" t="s">
        <v>82</v>
      </c>
      <c r="U26" t="s">
        <v>82</v>
      </c>
      <c r="W26" t="s">
        <v>82</v>
      </c>
      <c r="X26" t="s">
        <v>82</v>
      </c>
      <c r="Y26" t="s">
        <v>82</v>
      </c>
      <c r="AD26" t="s">
        <v>82</v>
      </c>
      <c r="AE26" t="s">
        <v>82</v>
      </c>
      <c r="AF26" t="s">
        <v>82</v>
      </c>
      <c r="AG26" t="s">
        <v>82</v>
      </c>
      <c r="AH26" t="s">
        <v>82</v>
      </c>
      <c r="AI26" t="s">
        <v>82</v>
      </c>
      <c r="AJ26" t="s">
        <v>82</v>
      </c>
      <c r="AK26" t="s">
        <v>82</v>
      </c>
      <c r="AL26" t="s">
        <v>82</v>
      </c>
      <c r="AM26" t="s">
        <v>82</v>
      </c>
      <c r="BE26" t="s">
        <v>82</v>
      </c>
      <c r="BF26" t="s">
        <v>82</v>
      </c>
      <c r="BG26" t="s">
        <v>82</v>
      </c>
      <c r="BH26" t="s">
        <v>88</v>
      </c>
      <c r="BI26" t="s">
        <v>89</v>
      </c>
      <c r="BM26" t="s">
        <v>82</v>
      </c>
      <c r="BN26" t="s">
        <v>82</v>
      </c>
      <c r="BO26" t="s">
        <v>82</v>
      </c>
      <c r="BP26" t="s">
        <v>82</v>
      </c>
      <c r="BQ26" t="s">
        <v>82</v>
      </c>
      <c r="BR26" t="s">
        <v>82</v>
      </c>
      <c r="BS26" t="s">
        <v>82</v>
      </c>
      <c r="BT26" t="s">
        <v>82</v>
      </c>
    </row>
    <row r="27" spans="1:72" x14ac:dyDescent="0.2">
      <c r="A27">
        <v>3177257</v>
      </c>
      <c r="B27" s="2">
        <v>45540.665602905094</v>
      </c>
      <c r="C27" s="2" t="str">
        <f t="shared" si="0"/>
        <v>september</v>
      </c>
      <c r="D27" s="3">
        <v>45540.665602905094</v>
      </c>
      <c r="E27" s="2">
        <v>45540.682471354172</v>
      </c>
      <c r="F27" s="3">
        <v>45540.682471354172</v>
      </c>
      <c r="G27" t="s">
        <v>712</v>
      </c>
      <c r="H27" t="s">
        <v>101</v>
      </c>
      <c r="I27" s="4">
        <v>195</v>
      </c>
      <c r="K27" t="s">
        <v>134</v>
      </c>
      <c r="L27" t="s">
        <v>764</v>
      </c>
      <c r="M27" t="s">
        <v>82</v>
      </c>
      <c r="O27" t="s">
        <v>104</v>
      </c>
      <c r="P27" t="s">
        <v>715</v>
      </c>
      <c r="Q27" t="s">
        <v>160</v>
      </c>
      <c r="R27" t="s">
        <v>86</v>
      </c>
      <c r="S27" t="s">
        <v>82</v>
      </c>
      <c r="T27" t="s">
        <v>82</v>
      </c>
      <c r="U27" t="s">
        <v>82</v>
      </c>
      <c r="W27" t="s">
        <v>82</v>
      </c>
      <c r="X27" t="s">
        <v>82</v>
      </c>
      <c r="Y27" t="s">
        <v>82</v>
      </c>
      <c r="Z27" s="3">
        <v>45540.667328252312</v>
      </c>
      <c r="AA27" s="3">
        <v>45540.666723981485</v>
      </c>
      <c r="AB27" s="3">
        <v>45540.682456273149</v>
      </c>
      <c r="AD27" t="s">
        <v>87</v>
      </c>
      <c r="AE27" t="s">
        <v>82</v>
      </c>
      <c r="AF27" t="s">
        <v>82</v>
      </c>
      <c r="AG27" t="s">
        <v>82</v>
      </c>
      <c r="AH27" t="s">
        <v>82</v>
      </c>
      <c r="AI27" t="s">
        <v>82</v>
      </c>
      <c r="AJ27" t="s">
        <v>82</v>
      </c>
      <c r="AK27" t="s">
        <v>82</v>
      </c>
      <c r="AL27" t="s">
        <v>82</v>
      </c>
      <c r="AM27" t="s">
        <v>82</v>
      </c>
      <c r="BE27" t="s">
        <v>82</v>
      </c>
      <c r="BF27" t="s">
        <v>82</v>
      </c>
      <c r="BG27" t="s">
        <v>82</v>
      </c>
      <c r="BH27" t="s">
        <v>88</v>
      </c>
      <c r="BI27" t="s">
        <v>89</v>
      </c>
      <c r="BM27" t="s">
        <v>82</v>
      </c>
      <c r="BN27" t="s">
        <v>82</v>
      </c>
      <c r="BO27" t="s">
        <v>82</v>
      </c>
      <c r="BP27" t="s">
        <v>82</v>
      </c>
      <c r="BQ27" t="s">
        <v>82</v>
      </c>
      <c r="BR27" t="s">
        <v>82</v>
      </c>
      <c r="BS27" t="s">
        <v>82</v>
      </c>
      <c r="BT27" t="s">
        <v>82</v>
      </c>
    </row>
    <row r="28" spans="1:72" x14ac:dyDescent="0.2">
      <c r="A28">
        <v>3177572</v>
      </c>
      <c r="B28" s="2">
        <v>45540.783549490741</v>
      </c>
      <c r="C28" s="2" t="str">
        <f t="shared" si="0"/>
        <v>september</v>
      </c>
      <c r="D28" s="3">
        <v>45540.783549490741</v>
      </c>
      <c r="E28" s="2">
        <v>45540.786452812499</v>
      </c>
      <c r="F28" s="3">
        <v>45540.786452812499</v>
      </c>
      <c r="G28" t="s">
        <v>79</v>
      </c>
      <c r="H28" t="s">
        <v>101</v>
      </c>
      <c r="I28" s="4">
        <v>200.7</v>
      </c>
      <c r="K28" t="s">
        <v>134</v>
      </c>
      <c r="L28" t="s">
        <v>764</v>
      </c>
      <c r="M28" t="s">
        <v>82</v>
      </c>
      <c r="O28" t="s">
        <v>92</v>
      </c>
      <c r="P28" t="s">
        <v>114</v>
      </c>
      <c r="Q28" t="s">
        <v>94</v>
      </c>
      <c r="R28" t="s">
        <v>86</v>
      </c>
      <c r="S28" t="s">
        <v>82</v>
      </c>
      <c r="T28" t="s">
        <v>82</v>
      </c>
      <c r="U28" t="s">
        <v>82</v>
      </c>
      <c r="W28" t="s">
        <v>82</v>
      </c>
      <c r="X28" t="s">
        <v>82</v>
      </c>
      <c r="Y28" t="s">
        <v>82</v>
      </c>
      <c r="AD28" t="s">
        <v>82</v>
      </c>
      <c r="AE28" t="s">
        <v>82</v>
      </c>
      <c r="AF28" t="s">
        <v>82</v>
      </c>
      <c r="AG28" t="s">
        <v>82</v>
      </c>
      <c r="AH28" t="s">
        <v>82</v>
      </c>
      <c r="AI28" t="s">
        <v>82</v>
      </c>
      <c r="AJ28" t="s">
        <v>82</v>
      </c>
      <c r="AK28" t="s">
        <v>82</v>
      </c>
      <c r="AL28" t="s">
        <v>82</v>
      </c>
      <c r="AM28" t="s">
        <v>82</v>
      </c>
      <c r="BE28" t="s">
        <v>82</v>
      </c>
      <c r="BF28" t="s">
        <v>82</v>
      </c>
      <c r="BG28" t="s">
        <v>82</v>
      </c>
      <c r="BH28" t="s">
        <v>88</v>
      </c>
      <c r="BI28" t="s">
        <v>89</v>
      </c>
      <c r="BM28" t="s">
        <v>82</v>
      </c>
      <c r="BN28" t="s">
        <v>82</v>
      </c>
      <c r="BO28" t="s">
        <v>82</v>
      </c>
      <c r="BP28" t="s">
        <v>82</v>
      </c>
      <c r="BQ28" t="s">
        <v>82</v>
      </c>
      <c r="BR28" t="s">
        <v>82</v>
      </c>
      <c r="BS28" t="s">
        <v>82</v>
      </c>
      <c r="BT28" t="s">
        <v>82</v>
      </c>
    </row>
    <row r="29" spans="1:72" x14ac:dyDescent="0.2">
      <c r="A29">
        <v>3177940</v>
      </c>
      <c r="B29" s="2">
        <v>45541.273762800927</v>
      </c>
      <c r="C29" s="2" t="str">
        <f t="shared" si="0"/>
        <v>september</v>
      </c>
      <c r="D29" s="3">
        <v>45541.273762800927</v>
      </c>
      <c r="E29" s="2">
        <v>45542.27847391204</v>
      </c>
      <c r="F29" s="3">
        <v>45542.27847391204</v>
      </c>
      <c r="G29" t="s">
        <v>79</v>
      </c>
      <c r="H29" t="s">
        <v>80</v>
      </c>
      <c r="I29" s="4">
        <v>198</v>
      </c>
      <c r="K29" t="s">
        <v>82</v>
      </c>
      <c r="L29" t="s">
        <v>763</v>
      </c>
      <c r="M29" t="s">
        <v>82</v>
      </c>
      <c r="O29" t="s">
        <v>97</v>
      </c>
      <c r="P29" t="s">
        <v>138</v>
      </c>
      <c r="Q29" t="s">
        <v>99</v>
      </c>
      <c r="R29" t="s">
        <v>86</v>
      </c>
      <c r="S29" t="s">
        <v>82</v>
      </c>
      <c r="T29" t="s">
        <v>82</v>
      </c>
      <c r="U29" t="s">
        <v>82</v>
      </c>
      <c r="W29" t="s">
        <v>82</v>
      </c>
      <c r="X29" t="s">
        <v>82</v>
      </c>
      <c r="Y29" t="s">
        <v>82</v>
      </c>
      <c r="AD29" t="s">
        <v>82</v>
      </c>
      <c r="AE29" t="s">
        <v>82</v>
      </c>
      <c r="AF29" t="s">
        <v>82</v>
      </c>
      <c r="AG29" t="s">
        <v>82</v>
      </c>
      <c r="AH29" t="s">
        <v>82</v>
      </c>
      <c r="AI29" t="s">
        <v>82</v>
      </c>
      <c r="AJ29" t="s">
        <v>82</v>
      </c>
      <c r="AK29" t="s">
        <v>82</v>
      </c>
      <c r="AL29" t="s">
        <v>82</v>
      </c>
      <c r="AM29" t="s">
        <v>82</v>
      </c>
      <c r="BE29" t="s">
        <v>82</v>
      </c>
      <c r="BF29" t="s">
        <v>82</v>
      </c>
      <c r="BG29" t="s">
        <v>82</v>
      </c>
      <c r="BH29" t="s">
        <v>88</v>
      </c>
      <c r="BI29" t="s">
        <v>89</v>
      </c>
      <c r="BM29" t="s">
        <v>82</v>
      </c>
      <c r="BN29" t="s">
        <v>82</v>
      </c>
      <c r="BO29" t="s">
        <v>82</v>
      </c>
      <c r="BP29" t="s">
        <v>82</v>
      </c>
      <c r="BQ29" t="s">
        <v>82</v>
      </c>
      <c r="BR29" t="s">
        <v>82</v>
      </c>
      <c r="BS29" t="s">
        <v>82</v>
      </c>
      <c r="BT29" t="s">
        <v>82</v>
      </c>
    </row>
    <row r="30" spans="1:72" x14ac:dyDescent="0.2">
      <c r="A30">
        <v>3178089</v>
      </c>
      <c r="B30" s="2">
        <v>45541.378166712966</v>
      </c>
      <c r="C30" s="2" t="str">
        <f t="shared" si="0"/>
        <v>september</v>
      </c>
      <c r="D30" s="3">
        <v>45541.378166712966</v>
      </c>
      <c r="E30" s="2">
        <v>45541.392294895835</v>
      </c>
      <c r="F30" s="3">
        <v>45541.392294895835</v>
      </c>
      <c r="G30" t="s">
        <v>79</v>
      </c>
      <c r="H30" t="s">
        <v>101</v>
      </c>
      <c r="I30" s="4">
        <v>200.5</v>
      </c>
      <c r="K30" t="s">
        <v>82</v>
      </c>
      <c r="L30" t="s">
        <v>764</v>
      </c>
      <c r="M30" t="s">
        <v>82</v>
      </c>
      <c r="O30" t="s">
        <v>149</v>
      </c>
      <c r="P30" t="s">
        <v>150</v>
      </c>
      <c r="Q30" t="s">
        <v>132</v>
      </c>
      <c r="R30" t="s">
        <v>86</v>
      </c>
      <c r="S30" t="s">
        <v>82</v>
      </c>
      <c r="T30" t="s">
        <v>82</v>
      </c>
      <c r="U30" t="s">
        <v>82</v>
      </c>
      <c r="W30" t="s">
        <v>82</v>
      </c>
      <c r="X30" t="s">
        <v>82</v>
      </c>
      <c r="Y30" t="s">
        <v>82</v>
      </c>
      <c r="AD30" t="s">
        <v>87</v>
      </c>
      <c r="AE30" t="s">
        <v>82</v>
      </c>
      <c r="AF30" t="s">
        <v>82</v>
      </c>
      <c r="AG30" t="s">
        <v>82</v>
      </c>
      <c r="AH30" t="s">
        <v>82</v>
      </c>
      <c r="AI30" t="s">
        <v>82</v>
      </c>
      <c r="AJ30" t="s">
        <v>82</v>
      </c>
      <c r="AK30" t="s">
        <v>82</v>
      </c>
      <c r="AL30" t="s">
        <v>82</v>
      </c>
      <c r="AM30" t="s">
        <v>82</v>
      </c>
      <c r="BE30" t="s">
        <v>82</v>
      </c>
      <c r="BF30" t="s">
        <v>82</v>
      </c>
      <c r="BG30" t="s">
        <v>82</v>
      </c>
      <c r="BH30" t="s">
        <v>88</v>
      </c>
      <c r="BI30" t="s">
        <v>89</v>
      </c>
      <c r="BM30" t="s">
        <v>82</v>
      </c>
      <c r="BN30" t="s">
        <v>82</v>
      </c>
      <c r="BO30" t="s">
        <v>82</v>
      </c>
      <c r="BP30" t="s">
        <v>82</v>
      </c>
      <c r="BQ30" t="s">
        <v>82</v>
      </c>
      <c r="BR30" t="s">
        <v>82</v>
      </c>
      <c r="BS30" t="s">
        <v>82</v>
      </c>
      <c r="BT30" t="s">
        <v>82</v>
      </c>
    </row>
    <row r="31" spans="1:72" x14ac:dyDescent="0.2">
      <c r="A31">
        <v>3178152</v>
      </c>
      <c r="B31" s="2">
        <v>45541.412602291668</v>
      </c>
      <c r="C31" s="2" t="str">
        <f t="shared" si="0"/>
        <v>september</v>
      </c>
      <c r="D31" s="3">
        <v>45541.412602291668</v>
      </c>
      <c r="E31" s="2">
        <v>45541.422987916667</v>
      </c>
      <c r="F31" s="3">
        <v>45541.422987916667</v>
      </c>
      <c r="G31" t="s">
        <v>79</v>
      </c>
      <c r="H31" t="s">
        <v>101</v>
      </c>
      <c r="I31" s="4">
        <v>199</v>
      </c>
      <c r="K31" t="s">
        <v>151</v>
      </c>
      <c r="L31" t="s">
        <v>763</v>
      </c>
      <c r="M31" t="s">
        <v>82</v>
      </c>
      <c r="O31" t="s">
        <v>130</v>
      </c>
      <c r="P31" t="s">
        <v>152</v>
      </c>
      <c r="Q31" t="s">
        <v>99</v>
      </c>
      <c r="R31" t="s">
        <v>86</v>
      </c>
      <c r="S31" t="s">
        <v>82</v>
      </c>
      <c r="T31" t="s">
        <v>82</v>
      </c>
      <c r="U31" t="s">
        <v>82</v>
      </c>
      <c r="W31" t="s">
        <v>82</v>
      </c>
      <c r="X31" t="s">
        <v>87</v>
      </c>
      <c r="Y31" t="s">
        <v>82</v>
      </c>
      <c r="Z31" s="3">
        <v>45541.413710532404</v>
      </c>
      <c r="AA31" s="3">
        <v>45541.419678090278</v>
      </c>
      <c r="AB31" s="3">
        <v>45541.423185289357</v>
      </c>
      <c r="AD31" t="s">
        <v>87</v>
      </c>
      <c r="AE31" t="s">
        <v>82</v>
      </c>
      <c r="AF31" t="s">
        <v>82</v>
      </c>
      <c r="AG31" t="s">
        <v>82</v>
      </c>
      <c r="AH31" t="s">
        <v>82</v>
      </c>
      <c r="AI31" t="s">
        <v>82</v>
      </c>
      <c r="AJ31" t="s">
        <v>82</v>
      </c>
      <c r="AK31" t="s">
        <v>82</v>
      </c>
      <c r="AL31" t="s">
        <v>82</v>
      </c>
      <c r="AM31" t="s">
        <v>82</v>
      </c>
      <c r="BE31" t="s">
        <v>82</v>
      </c>
      <c r="BF31" t="s">
        <v>82</v>
      </c>
      <c r="BG31" t="s">
        <v>82</v>
      </c>
      <c r="BH31" t="s">
        <v>88</v>
      </c>
      <c r="BI31" t="s">
        <v>89</v>
      </c>
      <c r="BM31" t="s">
        <v>82</v>
      </c>
      <c r="BN31" t="s">
        <v>82</v>
      </c>
      <c r="BO31" t="s">
        <v>82</v>
      </c>
      <c r="BP31" t="s">
        <v>82</v>
      </c>
      <c r="BQ31" t="s">
        <v>82</v>
      </c>
      <c r="BR31" t="s">
        <v>82</v>
      </c>
      <c r="BS31" t="s">
        <v>82</v>
      </c>
      <c r="BT31" t="s">
        <v>82</v>
      </c>
    </row>
    <row r="32" spans="1:72" x14ac:dyDescent="0.2">
      <c r="A32">
        <v>3178305</v>
      </c>
      <c r="B32" s="2">
        <v>45541.490528483795</v>
      </c>
      <c r="C32" s="2" t="str">
        <f t="shared" si="0"/>
        <v>september</v>
      </c>
      <c r="D32" s="3">
        <v>45541.490528483795</v>
      </c>
      <c r="E32" s="2">
        <v>45541.49610704861</v>
      </c>
      <c r="F32" s="3">
        <v>45541.49610704861</v>
      </c>
      <c r="G32" t="s">
        <v>79</v>
      </c>
      <c r="H32" t="s">
        <v>80</v>
      </c>
      <c r="I32" s="4">
        <v>196.7</v>
      </c>
      <c r="K32" t="s">
        <v>91</v>
      </c>
      <c r="L32" t="s">
        <v>764</v>
      </c>
      <c r="M32" t="s">
        <v>82</v>
      </c>
      <c r="O32" t="s">
        <v>92</v>
      </c>
      <c r="P32" t="s">
        <v>154</v>
      </c>
      <c r="Q32" t="s">
        <v>155</v>
      </c>
      <c r="R32" t="s">
        <v>86</v>
      </c>
      <c r="S32" t="s">
        <v>82</v>
      </c>
      <c r="T32" t="s">
        <v>82</v>
      </c>
      <c r="U32" t="s">
        <v>82</v>
      </c>
      <c r="W32" t="s">
        <v>82</v>
      </c>
      <c r="X32" t="s">
        <v>82</v>
      </c>
      <c r="Y32" t="s">
        <v>82</v>
      </c>
      <c r="AD32" t="s">
        <v>82</v>
      </c>
      <c r="AE32" t="s">
        <v>82</v>
      </c>
      <c r="AF32" t="s">
        <v>82</v>
      </c>
      <c r="AG32" t="s">
        <v>82</v>
      </c>
      <c r="AH32" t="s">
        <v>82</v>
      </c>
      <c r="AI32" t="s">
        <v>82</v>
      </c>
      <c r="AJ32" t="s">
        <v>82</v>
      </c>
      <c r="AK32" t="s">
        <v>82</v>
      </c>
      <c r="AL32" t="s">
        <v>82</v>
      </c>
      <c r="AM32" t="s">
        <v>82</v>
      </c>
      <c r="AQ32">
        <v>1</v>
      </c>
      <c r="BE32" t="s">
        <v>82</v>
      </c>
      <c r="BF32" t="s">
        <v>82</v>
      </c>
      <c r="BG32" t="s">
        <v>82</v>
      </c>
      <c r="BH32" t="s">
        <v>88</v>
      </c>
      <c r="BI32" t="s">
        <v>89</v>
      </c>
      <c r="BM32" t="s">
        <v>82</v>
      </c>
      <c r="BN32" t="s">
        <v>82</v>
      </c>
      <c r="BO32" t="s">
        <v>82</v>
      </c>
      <c r="BP32" t="s">
        <v>82</v>
      </c>
      <c r="BQ32" t="s">
        <v>82</v>
      </c>
      <c r="BR32" t="s">
        <v>82</v>
      </c>
      <c r="BS32" t="s">
        <v>82</v>
      </c>
      <c r="BT32" t="s">
        <v>82</v>
      </c>
    </row>
    <row r="33" spans="1:72" x14ac:dyDescent="0.2">
      <c r="A33">
        <v>3178360</v>
      </c>
      <c r="B33" s="2">
        <v>45541.524952233798</v>
      </c>
      <c r="C33" s="2" t="str">
        <f t="shared" si="0"/>
        <v>september</v>
      </c>
      <c r="D33" s="3">
        <v>45541.524952233798</v>
      </c>
      <c r="E33" s="2">
        <v>45541.533226585649</v>
      </c>
      <c r="F33" s="3">
        <v>45541.533226585649</v>
      </c>
      <c r="G33" t="s">
        <v>79</v>
      </c>
      <c r="H33" t="s">
        <v>101</v>
      </c>
      <c r="I33" s="4">
        <v>198.4</v>
      </c>
      <c r="K33" t="s">
        <v>129</v>
      </c>
      <c r="L33" t="s">
        <v>763</v>
      </c>
      <c r="M33" t="s">
        <v>82</v>
      </c>
      <c r="O33" t="s">
        <v>130</v>
      </c>
      <c r="P33" t="s">
        <v>146</v>
      </c>
      <c r="Q33" t="s">
        <v>99</v>
      </c>
      <c r="R33" t="s">
        <v>86</v>
      </c>
      <c r="S33" t="s">
        <v>82</v>
      </c>
      <c r="T33" t="s">
        <v>82</v>
      </c>
      <c r="U33" t="s">
        <v>82</v>
      </c>
      <c r="W33" t="s">
        <v>82</v>
      </c>
      <c r="X33" t="s">
        <v>87</v>
      </c>
      <c r="Y33" t="s">
        <v>82</v>
      </c>
      <c r="Z33" s="3">
        <v>45541.525305208328</v>
      </c>
      <c r="AB33" s="3">
        <v>45541.532398912037</v>
      </c>
      <c r="AD33" t="s">
        <v>87</v>
      </c>
      <c r="AE33" t="s">
        <v>82</v>
      </c>
      <c r="AF33" t="s">
        <v>82</v>
      </c>
      <c r="AG33" t="s">
        <v>82</v>
      </c>
      <c r="AH33" t="s">
        <v>82</v>
      </c>
      <c r="AI33" t="s">
        <v>82</v>
      </c>
      <c r="AJ33" t="s">
        <v>82</v>
      </c>
      <c r="AK33" t="s">
        <v>82</v>
      </c>
      <c r="AL33" t="s">
        <v>82</v>
      </c>
      <c r="AM33" t="s">
        <v>82</v>
      </c>
      <c r="BE33" t="s">
        <v>82</v>
      </c>
      <c r="BF33" t="s">
        <v>82</v>
      </c>
      <c r="BG33" t="s">
        <v>82</v>
      </c>
      <c r="BH33" t="s">
        <v>88</v>
      </c>
      <c r="BI33" t="s">
        <v>89</v>
      </c>
      <c r="BM33" t="s">
        <v>82</v>
      </c>
      <c r="BN33" t="s">
        <v>82</v>
      </c>
      <c r="BO33" t="s">
        <v>82</v>
      </c>
      <c r="BP33" t="s">
        <v>82</v>
      </c>
      <c r="BQ33" t="s">
        <v>82</v>
      </c>
      <c r="BR33" t="s">
        <v>82</v>
      </c>
      <c r="BS33" t="s">
        <v>82</v>
      </c>
      <c r="BT33" t="s">
        <v>82</v>
      </c>
    </row>
    <row r="34" spans="1:72" x14ac:dyDescent="0.2">
      <c r="A34">
        <v>3179322</v>
      </c>
      <c r="B34" s="2">
        <v>45542.054930185186</v>
      </c>
      <c r="C34" s="2" t="str">
        <f t="shared" si="0"/>
        <v>september</v>
      </c>
      <c r="D34" s="3">
        <v>45542.054930185186</v>
      </c>
      <c r="E34" s="2">
        <v>45545.40434572917</v>
      </c>
      <c r="F34" s="3">
        <v>45545.40434572917</v>
      </c>
      <c r="G34" t="s">
        <v>79</v>
      </c>
      <c r="H34" t="s">
        <v>80</v>
      </c>
      <c r="I34" s="4">
        <v>198</v>
      </c>
      <c r="K34" t="s">
        <v>82</v>
      </c>
      <c r="L34" t="s">
        <v>763</v>
      </c>
      <c r="M34" t="s">
        <v>82</v>
      </c>
      <c r="O34" t="s">
        <v>97</v>
      </c>
      <c r="P34" t="s">
        <v>157</v>
      </c>
      <c r="Q34" t="s">
        <v>158</v>
      </c>
      <c r="R34" t="s">
        <v>86</v>
      </c>
      <c r="S34" t="s">
        <v>82</v>
      </c>
      <c r="T34" t="s">
        <v>82</v>
      </c>
      <c r="U34" t="s">
        <v>82</v>
      </c>
      <c r="W34" t="s">
        <v>82</v>
      </c>
      <c r="X34" t="s">
        <v>82</v>
      </c>
      <c r="Y34" t="s">
        <v>82</v>
      </c>
      <c r="AD34" t="s">
        <v>82</v>
      </c>
      <c r="AE34" t="s">
        <v>82</v>
      </c>
      <c r="AF34" t="s">
        <v>82</v>
      </c>
      <c r="AG34" t="s">
        <v>82</v>
      </c>
      <c r="AH34" t="s">
        <v>82</v>
      </c>
      <c r="AI34" t="s">
        <v>82</v>
      </c>
      <c r="AJ34" t="s">
        <v>82</v>
      </c>
      <c r="AK34" t="s">
        <v>82</v>
      </c>
      <c r="AL34" t="s">
        <v>82</v>
      </c>
      <c r="AM34" t="s">
        <v>82</v>
      </c>
      <c r="BE34" t="s">
        <v>82</v>
      </c>
      <c r="BF34" t="s">
        <v>82</v>
      </c>
      <c r="BG34" t="s">
        <v>82</v>
      </c>
      <c r="BH34" t="s">
        <v>88</v>
      </c>
      <c r="BI34" t="s">
        <v>89</v>
      </c>
      <c r="BM34" t="s">
        <v>82</v>
      </c>
      <c r="BN34" t="s">
        <v>82</v>
      </c>
      <c r="BO34" t="s">
        <v>82</v>
      </c>
      <c r="BP34" t="s">
        <v>82</v>
      </c>
      <c r="BQ34" t="s">
        <v>82</v>
      </c>
      <c r="BR34" t="s">
        <v>82</v>
      </c>
      <c r="BS34" t="s">
        <v>82</v>
      </c>
      <c r="BT34" t="s">
        <v>82</v>
      </c>
    </row>
    <row r="35" spans="1:72" x14ac:dyDescent="0.2">
      <c r="A35">
        <v>3179398</v>
      </c>
      <c r="B35" s="2">
        <v>45542.278530324074</v>
      </c>
      <c r="C35" s="2" t="str">
        <f t="shared" si="0"/>
        <v>september</v>
      </c>
      <c r="D35" s="3">
        <v>45542.278530324074</v>
      </c>
      <c r="E35" s="2">
        <v>45543.277480729172</v>
      </c>
      <c r="F35" s="3">
        <v>45543.277480729172</v>
      </c>
      <c r="G35" t="s">
        <v>79</v>
      </c>
      <c r="H35" t="s">
        <v>80</v>
      </c>
      <c r="I35" s="4">
        <v>198</v>
      </c>
      <c r="K35" t="s">
        <v>82</v>
      </c>
      <c r="L35" t="s">
        <v>763</v>
      </c>
      <c r="M35" t="s">
        <v>82</v>
      </c>
      <c r="O35" t="s">
        <v>97</v>
      </c>
      <c r="P35" t="s">
        <v>138</v>
      </c>
      <c r="Q35" t="s">
        <v>99</v>
      </c>
      <c r="R35" t="s">
        <v>86</v>
      </c>
      <c r="S35" t="s">
        <v>82</v>
      </c>
      <c r="T35" t="s">
        <v>82</v>
      </c>
      <c r="U35" t="s">
        <v>82</v>
      </c>
      <c r="W35" t="s">
        <v>82</v>
      </c>
      <c r="X35" t="s">
        <v>82</v>
      </c>
      <c r="Y35" t="s">
        <v>82</v>
      </c>
      <c r="AD35" t="s">
        <v>82</v>
      </c>
      <c r="AE35" t="s">
        <v>82</v>
      </c>
      <c r="AF35" t="s">
        <v>82</v>
      </c>
      <c r="AG35" t="s">
        <v>82</v>
      </c>
      <c r="AH35" t="s">
        <v>82</v>
      </c>
      <c r="AI35" t="s">
        <v>82</v>
      </c>
      <c r="AJ35" t="s">
        <v>82</v>
      </c>
      <c r="AK35" t="s">
        <v>82</v>
      </c>
      <c r="AL35" t="s">
        <v>82</v>
      </c>
      <c r="AM35" t="s">
        <v>82</v>
      </c>
      <c r="BE35" t="s">
        <v>82</v>
      </c>
      <c r="BF35" t="s">
        <v>82</v>
      </c>
      <c r="BG35" t="s">
        <v>82</v>
      </c>
      <c r="BH35" t="s">
        <v>88</v>
      </c>
      <c r="BI35" t="s">
        <v>89</v>
      </c>
      <c r="BM35" t="s">
        <v>82</v>
      </c>
      <c r="BN35" t="s">
        <v>82</v>
      </c>
      <c r="BO35" t="s">
        <v>82</v>
      </c>
      <c r="BP35" t="s">
        <v>82</v>
      </c>
      <c r="BQ35" t="s">
        <v>82</v>
      </c>
      <c r="BR35" t="s">
        <v>82</v>
      </c>
      <c r="BS35" t="s">
        <v>82</v>
      </c>
      <c r="BT35" t="s">
        <v>82</v>
      </c>
    </row>
    <row r="36" spans="1:72" x14ac:dyDescent="0.2">
      <c r="A36">
        <v>3179760</v>
      </c>
      <c r="B36" s="2">
        <v>45542.585172326391</v>
      </c>
      <c r="C36" s="2" t="str">
        <f t="shared" si="0"/>
        <v>september</v>
      </c>
      <c r="D36" s="3">
        <v>45542.585172326391</v>
      </c>
      <c r="E36" s="2">
        <v>45542.58923322917</v>
      </c>
      <c r="F36" s="3">
        <v>45542.58923322917</v>
      </c>
      <c r="G36" t="s">
        <v>79</v>
      </c>
      <c r="H36" t="s">
        <v>80</v>
      </c>
      <c r="I36" s="4">
        <v>197.3</v>
      </c>
      <c r="K36" t="s">
        <v>129</v>
      </c>
      <c r="L36" t="s">
        <v>764</v>
      </c>
      <c r="M36" t="s">
        <v>82</v>
      </c>
      <c r="O36" t="s">
        <v>130</v>
      </c>
      <c r="P36" t="s">
        <v>159</v>
      </c>
      <c r="Q36" t="s">
        <v>160</v>
      </c>
      <c r="R36" t="s">
        <v>86</v>
      </c>
      <c r="S36" t="s">
        <v>82</v>
      </c>
      <c r="T36" t="s">
        <v>82</v>
      </c>
      <c r="U36" t="s">
        <v>82</v>
      </c>
      <c r="W36" t="s">
        <v>82</v>
      </c>
      <c r="X36" t="s">
        <v>82</v>
      </c>
      <c r="Y36" t="s">
        <v>82</v>
      </c>
      <c r="AD36" t="s">
        <v>82</v>
      </c>
      <c r="AE36" t="s">
        <v>82</v>
      </c>
      <c r="AF36" t="s">
        <v>82</v>
      </c>
      <c r="AG36" t="s">
        <v>82</v>
      </c>
      <c r="AH36" t="s">
        <v>82</v>
      </c>
      <c r="AI36" t="s">
        <v>82</v>
      </c>
      <c r="AJ36" t="s">
        <v>82</v>
      </c>
      <c r="AK36" t="s">
        <v>82</v>
      </c>
      <c r="AL36" t="s">
        <v>82</v>
      </c>
      <c r="AM36" t="s">
        <v>82</v>
      </c>
      <c r="BE36" t="s">
        <v>82</v>
      </c>
      <c r="BF36" t="s">
        <v>82</v>
      </c>
      <c r="BG36" t="s">
        <v>82</v>
      </c>
      <c r="BH36" t="s">
        <v>88</v>
      </c>
      <c r="BI36" t="s">
        <v>89</v>
      </c>
      <c r="BM36" t="s">
        <v>82</v>
      </c>
      <c r="BN36" t="s">
        <v>82</v>
      </c>
      <c r="BO36" t="s">
        <v>82</v>
      </c>
      <c r="BP36" t="s">
        <v>82</v>
      </c>
      <c r="BQ36" t="s">
        <v>82</v>
      </c>
      <c r="BR36" t="s">
        <v>82</v>
      </c>
      <c r="BS36" t="s">
        <v>82</v>
      </c>
      <c r="BT36" t="s">
        <v>82</v>
      </c>
    </row>
    <row r="37" spans="1:72" x14ac:dyDescent="0.2">
      <c r="A37">
        <v>3179772</v>
      </c>
      <c r="B37" s="2">
        <v>45542.588645370372</v>
      </c>
      <c r="C37" s="2" t="str">
        <f t="shared" si="0"/>
        <v>september</v>
      </c>
      <c r="D37" s="3">
        <v>45542.588645370372</v>
      </c>
      <c r="E37" s="2">
        <v>45542.60795740741</v>
      </c>
      <c r="F37" s="3">
        <v>45542.60795740741</v>
      </c>
      <c r="G37" t="s">
        <v>79</v>
      </c>
      <c r="H37" t="s">
        <v>80</v>
      </c>
      <c r="I37" s="4">
        <v>197.3</v>
      </c>
      <c r="K37" t="s">
        <v>129</v>
      </c>
      <c r="L37" t="s">
        <v>764</v>
      </c>
      <c r="M37" t="s">
        <v>82</v>
      </c>
      <c r="O37" t="s">
        <v>92</v>
      </c>
      <c r="P37" t="s">
        <v>146</v>
      </c>
      <c r="Q37" t="s">
        <v>160</v>
      </c>
      <c r="R37" t="s">
        <v>86</v>
      </c>
      <c r="S37" t="s">
        <v>82</v>
      </c>
      <c r="T37" t="s">
        <v>82</v>
      </c>
      <c r="U37" t="s">
        <v>82</v>
      </c>
      <c r="W37" t="s">
        <v>82</v>
      </c>
      <c r="X37" t="s">
        <v>82</v>
      </c>
      <c r="Y37" t="s">
        <v>82</v>
      </c>
      <c r="Z37" s="3">
        <v>45542.588885567129</v>
      </c>
      <c r="AA37" s="3">
        <v>45542.589576701386</v>
      </c>
      <c r="AB37" s="3">
        <v>45542.607924340278</v>
      </c>
      <c r="AD37" t="s">
        <v>82</v>
      </c>
      <c r="AE37" t="s">
        <v>82</v>
      </c>
      <c r="AF37" t="s">
        <v>82</v>
      </c>
      <c r="AG37" t="s">
        <v>82</v>
      </c>
      <c r="AH37" t="s">
        <v>82</v>
      </c>
      <c r="AI37" t="s">
        <v>82</v>
      </c>
      <c r="AJ37" t="s">
        <v>82</v>
      </c>
      <c r="AK37" t="s">
        <v>82</v>
      </c>
      <c r="AL37" t="s">
        <v>82</v>
      </c>
      <c r="AM37" t="s">
        <v>82</v>
      </c>
      <c r="AQ37">
        <v>1</v>
      </c>
      <c r="BE37" t="s">
        <v>82</v>
      </c>
      <c r="BF37" t="s">
        <v>82</v>
      </c>
      <c r="BG37" t="s">
        <v>82</v>
      </c>
      <c r="BH37" t="s">
        <v>88</v>
      </c>
      <c r="BI37" t="s">
        <v>89</v>
      </c>
      <c r="BM37" t="s">
        <v>82</v>
      </c>
      <c r="BN37" t="s">
        <v>82</v>
      </c>
      <c r="BO37" t="s">
        <v>82</v>
      </c>
      <c r="BP37" t="s">
        <v>82</v>
      </c>
      <c r="BQ37" t="s">
        <v>82</v>
      </c>
      <c r="BR37" t="s">
        <v>82</v>
      </c>
      <c r="BS37" t="s">
        <v>82</v>
      </c>
      <c r="BT37" t="s">
        <v>82</v>
      </c>
    </row>
    <row r="38" spans="1:72" x14ac:dyDescent="0.2">
      <c r="A38">
        <v>3180239</v>
      </c>
      <c r="B38" s="2">
        <v>45542.921227256942</v>
      </c>
      <c r="C38" s="2" t="str">
        <f t="shared" si="0"/>
        <v>september</v>
      </c>
      <c r="D38" s="3">
        <v>45542.921227256942</v>
      </c>
      <c r="E38" s="2">
        <v>45542.930366504632</v>
      </c>
      <c r="F38" s="3">
        <v>45542.930366504632</v>
      </c>
      <c r="G38" t="s">
        <v>79</v>
      </c>
      <c r="H38" t="s">
        <v>101</v>
      </c>
      <c r="I38" s="4">
        <v>198.5</v>
      </c>
      <c r="K38" t="s">
        <v>82</v>
      </c>
      <c r="L38" t="s">
        <v>763</v>
      </c>
      <c r="M38" t="s">
        <v>82</v>
      </c>
      <c r="O38" t="s">
        <v>92</v>
      </c>
      <c r="P38" t="s">
        <v>163</v>
      </c>
      <c r="Q38" t="s">
        <v>99</v>
      </c>
      <c r="R38" t="s">
        <v>86</v>
      </c>
      <c r="S38" t="s">
        <v>82</v>
      </c>
      <c r="T38" t="s">
        <v>82</v>
      </c>
      <c r="U38" t="s">
        <v>82</v>
      </c>
      <c r="W38" t="s">
        <v>82</v>
      </c>
      <c r="X38" t="s">
        <v>87</v>
      </c>
      <c r="Y38" t="s">
        <v>82</v>
      </c>
      <c r="Z38" s="3">
        <v>45542.922794780097</v>
      </c>
      <c r="AA38" s="3">
        <v>45542.92447967593</v>
      </c>
      <c r="AB38" s="3">
        <v>45542.929661134258</v>
      </c>
      <c r="AD38" t="s">
        <v>87</v>
      </c>
      <c r="AE38" t="s">
        <v>82</v>
      </c>
      <c r="AF38" t="s">
        <v>82</v>
      </c>
      <c r="AG38" t="s">
        <v>82</v>
      </c>
      <c r="AH38" t="s">
        <v>82</v>
      </c>
      <c r="AI38" t="s">
        <v>82</v>
      </c>
      <c r="AJ38" t="s">
        <v>82</v>
      </c>
      <c r="AK38" t="s">
        <v>82</v>
      </c>
      <c r="AL38" t="s">
        <v>82</v>
      </c>
      <c r="AM38" t="s">
        <v>82</v>
      </c>
      <c r="BE38" t="s">
        <v>82</v>
      </c>
      <c r="BF38" t="s">
        <v>82</v>
      </c>
      <c r="BG38" t="s">
        <v>82</v>
      </c>
      <c r="BH38" t="s">
        <v>88</v>
      </c>
      <c r="BI38" t="s">
        <v>89</v>
      </c>
      <c r="BM38" t="s">
        <v>82</v>
      </c>
      <c r="BN38" t="s">
        <v>82</v>
      </c>
      <c r="BO38" t="s">
        <v>82</v>
      </c>
      <c r="BP38" t="s">
        <v>82</v>
      </c>
      <c r="BQ38" t="s">
        <v>87</v>
      </c>
      <c r="BR38" t="s">
        <v>87</v>
      </c>
      <c r="BS38" t="s">
        <v>82</v>
      </c>
      <c r="BT38" t="s">
        <v>82</v>
      </c>
    </row>
    <row r="39" spans="1:72" x14ac:dyDescent="0.2">
      <c r="A39">
        <v>3180275</v>
      </c>
      <c r="B39" s="2">
        <v>45542.967668784724</v>
      </c>
      <c r="C39" s="2" t="str">
        <f t="shared" si="0"/>
        <v>september</v>
      </c>
      <c r="D39" s="3">
        <v>45542.967668784724</v>
      </c>
      <c r="E39" s="2">
        <v>45542.98951939815</v>
      </c>
      <c r="F39" s="3">
        <v>45542.98951939815</v>
      </c>
      <c r="G39" t="s">
        <v>79</v>
      </c>
      <c r="H39" t="s">
        <v>101</v>
      </c>
      <c r="I39" s="4">
        <v>198.5</v>
      </c>
      <c r="K39" t="s">
        <v>82</v>
      </c>
      <c r="L39" t="s">
        <v>763</v>
      </c>
      <c r="M39" t="s">
        <v>82</v>
      </c>
      <c r="O39" t="s">
        <v>164</v>
      </c>
      <c r="P39" t="s">
        <v>165</v>
      </c>
      <c r="Q39" t="s">
        <v>164</v>
      </c>
      <c r="R39" t="s">
        <v>86</v>
      </c>
      <c r="S39" t="s">
        <v>82</v>
      </c>
      <c r="T39" t="s">
        <v>82</v>
      </c>
      <c r="U39" t="s">
        <v>82</v>
      </c>
      <c r="W39" t="s">
        <v>82</v>
      </c>
      <c r="X39" t="s">
        <v>82</v>
      </c>
      <c r="Y39" t="s">
        <v>82</v>
      </c>
      <c r="AD39" t="s">
        <v>82</v>
      </c>
      <c r="AE39" t="s">
        <v>82</v>
      </c>
      <c r="AF39" t="s">
        <v>82</v>
      </c>
      <c r="AG39" t="s">
        <v>82</v>
      </c>
      <c r="AH39" t="s">
        <v>82</v>
      </c>
      <c r="AI39" t="s">
        <v>82</v>
      </c>
      <c r="AJ39" t="s">
        <v>82</v>
      </c>
      <c r="AK39" t="s">
        <v>82</v>
      </c>
      <c r="AL39" t="s">
        <v>82</v>
      </c>
      <c r="AM39" t="s">
        <v>82</v>
      </c>
      <c r="BE39" t="s">
        <v>82</v>
      </c>
      <c r="BF39" t="s">
        <v>82</v>
      </c>
      <c r="BG39" t="s">
        <v>82</v>
      </c>
      <c r="BH39" t="s">
        <v>88</v>
      </c>
      <c r="BI39" t="s">
        <v>89</v>
      </c>
      <c r="BM39" t="s">
        <v>82</v>
      </c>
      <c r="BN39" t="s">
        <v>82</v>
      </c>
      <c r="BO39" t="s">
        <v>82</v>
      </c>
      <c r="BP39" t="s">
        <v>82</v>
      </c>
      <c r="BQ39" t="s">
        <v>82</v>
      </c>
      <c r="BR39" t="s">
        <v>82</v>
      </c>
      <c r="BS39" t="s">
        <v>82</v>
      </c>
      <c r="BT39" t="s">
        <v>82</v>
      </c>
    </row>
    <row r="40" spans="1:72" x14ac:dyDescent="0.2">
      <c r="A40">
        <v>3180281</v>
      </c>
      <c r="B40" s="2">
        <v>45542.969934988425</v>
      </c>
      <c r="C40" s="2" t="str">
        <f t="shared" si="0"/>
        <v>september</v>
      </c>
      <c r="D40" s="3">
        <v>45542.969934988425</v>
      </c>
      <c r="E40" s="2">
        <v>45542.98948935185</v>
      </c>
      <c r="F40" s="3">
        <v>45542.98948935185</v>
      </c>
      <c r="G40" t="s">
        <v>79</v>
      </c>
      <c r="H40" t="s">
        <v>80</v>
      </c>
      <c r="I40" s="4">
        <v>197.5</v>
      </c>
      <c r="K40" t="s">
        <v>82</v>
      </c>
      <c r="L40" t="s">
        <v>763</v>
      </c>
      <c r="M40" t="s">
        <v>166</v>
      </c>
      <c r="O40" t="s">
        <v>164</v>
      </c>
      <c r="P40" t="s">
        <v>167</v>
      </c>
      <c r="Q40" t="s">
        <v>164</v>
      </c>
      <c r="R40" t="s">
        <v>168</v>
      </c>
      <c r="S40" t="s">
        <v>82</v>
      </c>
      <c r="T40" t="s">
        <v>82</v>
      </c>
      <c r="U40" t="s">
        <v>82</v>
      </c>
      <c r="W40" t="s">
        <v>82</v>
      </c>
      <c r="X40" t="s">
        <v>82</v>
      </c>
      <c r="Y40" t="s">
        <v>82</v>
      </c>
      <c r="AD40" t="s">
        <v>82</v>
      </c>
      <c r="AE40" t="s">
        <v>82</v>
      </c>
      <c r="AF40" t="s">
        <v>82</v>
      </c>
      <c r="AG40" t="s">
        <v>82</v>
      </c>
      <c r="AH40" t="s">
        <v>82</v>
      </c>
      <c r="AI40" t="s">
        <v>82</v>
      </c>
      <c r="AJ40" t="s">
        <v>82</v>
      </c>
      <c r="AK40" t="s">
        <v>82</v>
      </c>
      <c r="AL40" t="s">
        <v>82</v>
      </c>
      <c r="AM40" t="s">
        <v>82</v>
      </c>
      <c r="BE40" t="s">
        <v>82</v>
      </c>
      <c r="BF40" t="s">
        <v>82</v>
      </c>
      <c r="BG40" t="s">
        <v>82</v>
      </c>
      <c r="BH40" t="s">
        <v>88</v>
      </c>
      <c r="BI40" t="s">
        <v>89</v>
      </c>
      <c r="BM40" t="s">
        <v>82</v>
      </c>
      <c r="BN40" t="s">
        <v>82</v>
      </c>
      <c r="BO40" t="s">
        <v>82</v>
      </c>
      <c r="BP40" t="s">
        <v>82</v>
      </c>
      <c r="BQ40" t="s">
        <v>82</v>
      </c>
      <c r="BR40" t="s">
        <v>82</v>
      </c>
      <c r="BS40" t="s">
        <v>82</v>
      </c>
      <c r="BT40" t="s">
        <v>82</v>
      </c>
    </row>
    <row r="41" spans="1:72" x14ac:dyDescent="0.2">
      <c r="A41">
        <v>3180354</v>
      </c>
      <c r="B41" s="2">
        <v>45543.072304270834</v>
      </c>
      <c r="C41" s="2" t="str">
        <f t="shared" si="0"/>
        <v>september</v>
      </c>
      <c r="D41" s="3">
        <v>45543.072304270834</v>
      </c>
      <c r="E41" s="2">
        <v>45543.162385185184</v>
      </c>
      <c r="F41" s="3">
        <v>45543.162385185184</v>
      </c>
      <c r="G41" t="s">
        <v>79</v>
      </c>
      <c r="H41" t="s">
        <v>80</v>
      </c>
      <c r="I41" s="4">
        <v>197.7</v>
      </c>
      <c r="K41" t="s">
        <v>82</v>
      </c>
      <c r="L41" t="s">
        <v>763</v>
      </c>
      <c r="M41" t="s">
        <v>82</v>
      </c>
      <c r="O41" t="s">
        <v>97</v>
      </c>
      <c r="P41" t="s">
        <v>169</v>
      </c>
      <c r="Q41" t="s">
        <v>99</v>
      </c>
      <c r="R41" t="s">
        <v>86</v>
      </c>
      <c r="S41" t="s">
        <v>82</v>
      </c>
      <c r="T41" t="s">
        <v>82</v>
      </c>
      <c r="U41" t="s">
        <v>82</v>
      </c>
      <c r="W41" t="s">
        <v>82</v>
      </c>
      <c r="X41" t="s">
        <v>82</v>
      </c>
      <c r="Y41" t="s">
        <v>87</v>
      </c>
      <c r="AD41" t="s">
        <v>87</v>
      </c>
      <c r="AE41" t="s">
        <v>82</v>
      </c>
      <c r="AF41" t="s">
        <v>82</v>
      </c>
      <c r="AG41" t="s">
        <v>82</v>
      </c>
      <c r="AH41" t="s">
        <v>82</v>
      </c>
      <c r="AI41" t="s">
        <v>82</v>
      </c>
      <c r="AJ41" t="s">
        <v>82</v>
      </c>
      <c r="AK41" t="s">
        <v>82</v>
      </c>
      <c r="AL41" t="s">
        <v>82</v>
      </c>
      <c r="AM41" t="s">
        <v>82</v>
      </c>
      <c r="BE41" t="s">
        <v>82</v>
      </c>
      <c r="BF41" t="s">
        <v>82</v>
      </c>
      <c r="BG41" t="s">
        <v>82</v>
      </c>
      <c r="BH41" t="s">
        <v>88</v>
      </c>
      <c r="BI41" t="s">
        <v>89</v>
      </c>
      <c r="BM41" t="s">
        <v>82</v>
      </c>
      <c r="BN41" t="s">
        <v>82</v>
      </c>
      <c r="BO41" t="s">
        <v>82</v>
      </c>
      <c r="BP41" t="s">
        <v>82</v>
      </c>
      <c r="BQ41" t="s">
        <v>82</v>
      </c>
      <c r="BR41" t="s">
        <v>82</v>
      </c>
      <c r="BS41" t="s">
        <v>82</v>
      </c>
      <c r="BT41" t="s">
        <v>82</v>
      </c>
    </row>
    <row r="42" spans="1:72" x14ac:dyDescent="0.2">
      <c r="A42">
        <v>3180408</v>
      </c>
      <c r="B42" s="2">
        <v>45543.277667905088</v>
      </c>
      <c r="C42" s="2" t="str">
        <f t="shared" si="0"/>
        <v>september</v>
      </c>
      <c r="D42" s="3">
        <v>45543.277667905088</v>
      </c>
      <c r="E42" s="2">
        <v>45544.600543796296</v>
      </c>
      <c r="F42" s="3">
        <v>45544.600543796296</v>
      </c>
      <c r="G42" t="s">
        <v>79</v>
      </c>
      <c r="H42" t="s">
        <v>80</v>
      </c>
      <c r="I42" s="4">
        <v>198</v>
      </c>
      <c r="K42" t="s">
        <v>82</v>
      </c>
      <c r="L42" t="s">
        <v>763</v>
      </c>
      <c r="M42" t="s">
        <v>82</v>
      </c>
      <c r="O42" t="s">
        <v>97</v>
      </c>
      <c r="P42" t="s">
        <v>138</v>
      </c>
      <c r="Q42" t="s">
        <v>99</v>
      </c>
      <c r="R42" t="s">
        <v>86</v>
      </c>
      <c r="S42" t="s">
        <v>82</v>
      </c>
      <c r="T42" t="s">
        <v>82</v>
      </c>
      <c r="U42" t="s">
        <v>82</v>
      </c>
      <c r="W42" t="s">
        <v>82</v>
      </c>
      <c r="X42" t="s">
        <v>82</v>
      </c>
      <c r="Y42" t="s">
        <v>82</v>
      </c>
      <c r="AD42" t="s">
        <v>82</v>
      </c>
      <c r="AE42" t="s">
        <v>82</v>
      </c>
      <c r="AF42" t="s">
        <v>82</v>
      </c>
      <c r="AG42" t="s">
        <v>82</v>
      </c>
      <c r="AH42" t="s">
        <v>82</v>
      </c>
      <c r="AI42" t="s">
        <v>82</v>
      </c>
      <c r="AJ42" t="s">
        <v>82</v>
      </c>
      <c r="AK42" t="s">
        <v>82</v>
      </c>
      <c r="AL42" t="s">
        <v>82</v>
      </c>
      <c r="AM42" t="s">
        <v>82</v>
      </c>
      <c r="BE42" t="s">
        <v>82</v>
      </c>
      <c r="BF42" t="s">
        <v>82</v>
      </c>
      <c r="BG42" t="s">
        <v>82</v>
      </c>
      <c r="BH42" t="s">
        <v>88</v>
      </c>
      <c r="BI42" t="s">
        <v>89</v>
      </c>
      <c r="BM42" t="s">
        <v>82</v>
      </c>
      <c r="BN42" t="s">
        <v>82</v>
      </c>
      <c r="BO42" t="s">
        <v>82</v>
      </c>
      <c r="BP42" t="s">
        <v>82</v>
      </c>
      <c r="BQ42" t="s">
        <v>82</v>
      </c>
      <c r="BR42" t="s">
        <v>82</v>
      </c>
      <c r="BS42" t="s">
        <v>82</v>
      </c>
      <c r="BT42" t="s">
        <v>82</v>
      </c>
    </row>
    <row r="43" spans="1:72" x14ac:dyDescent="0.2">
      <c r="A43">
        <v>3180924</v>
      </c>
      <c r="B43" s="2">
        <v>45543.760037164349</v>
      </c>
      <c r="C43" s="2" t="str">
        <f t="shared" si="0"/>
        <v>september</v>
      </c>
      <c r="D43" s="3">
        <v>45543.760037164349</v>
      </c>
      <c r="E43" s="2">
        <v>45543.774559097219</v>
      </c>
      <c r="F43" s="3">
        <v>45543.774559097219</v>
      </c>
      <c r="G43" t="s">
        <v>79</v>
      </c>
      <c r="H43" t="s">
        <v>80</v>
      </c>
      <c r="I43" s="4">
        <v>197.2</v>
      </c>
      <c r="K43" t="s">
        <v>129</v>
      </c>
      <c r="L43" t="s">
        <v>764</v>
      </c>
      <c r="M43" t="s">
        <v>82</v>
      </c>
      <c r="O43" t="s">
        <v>130</v>
      </c>
      <c r="P43" t="s">
        <v>172</v>
      </c>
      <c r="Q43" t="s">
        <v>99</v>
      </c>
      <c r="R43" t="s">
        <v>86</v>
      </c>
      <c r="S43" t="s">
        <v>82</v>
      </c>
      <c r="T43" t="s">
        <v>82</v>
      </c>
      <c r="U43" t="s">
        <v>82</v>
      </c>
      <c r="W43" t="s">
        <v>82</v>
      </c>
      <c r="X43" t="s">
        <v>82</v>
      </c>
      <c r="Y43" t="s">
        <v>82</v>
      </c>
      <c r="Z43" s="3">
        <v>45543.762653043981</v>
      </c>
      <c r="AA43" s="3">
        <v>45543.771782800926</v>
      </c>
      <c r="AB43" s="3">
        <v>45543.774541296298</v>
      </c>
      <c r="AD43" t="s">
        <v>82</v>
      </c>
      <c r="AE43" t="s">
        <v>82</v>
      </c>
      <c r="AF43" t="s">
        <v>82</v>
      </c>
      <c r="AG43" t="s">
        <v>82</v>
      </c>
      <c r="AH43" t="s">
        <v>82</v>
      </c>
      <c r="AI43" t="s">
        <v>82</v>
      </c>
      <c r="AJ43" t="s">
        <v>82</v>
      </c>
      <c r="AK43" t="s">
        <v>82</v>
      </c>
      <c r="AL43" t="s">
        <v>82</v>
      </c>
      <c r="AM43" t="s">
        <v>82</v>
      </c>
      <c r="BE43" t="s">
        <v>82</v>
      </c>
      <c r="BF43" t="s">
        <v>82</v>
      </c>
      <c r="BG43" t="s">
        <v>82</v>
      </c>
      <c r="BH43" t="s">
        <v>88</v>
      </c>
      <c r="BI43" t="s">
        <v>89</v>
      </c>
      <c r="BM43" t="s">
        <v>82</v>
      </c>
      <c r="BN43" t="s">
        <v>82</v>
      </c>
      <c r="BO43" t="s">
        <v>82</v>
      </c>
      <c r="BP43" t="s">
        <v>82</v>
      </c>
      <c r="BQ43" t="s">
        <v>82</v>
      </c>
      <c r="BR43" t="s">
        <v>82</v>
      </c>
      <c r="BS43" t="s">
        <v>82</v>
      </c>
      <c r="BT43" t="s">
        <v>82</v>
      </c>
    </row>
    <row r="44" spans="1:72" x14ac:dyDescent="0.2">
      <c r="A44">
        <v>3181691</v>
      </c>
      <c r="B44" s="2">
        <v>45544.600600509264</v>
      </c>
      <c r="C44" s="2" t="str">
        <f t="shared" si="0"/>
        <v>september</v>
      </c>
      <c r="D44" s="3">
        <v>45544.600600509264</v>
      </c>
      <c r="E44" s="2">
        <v>45545.269209861115</v>
      </c>
      <c r="F44" s="3">
        <v>45545.269209861115</v>
      </c>
      <c r="G44" t="s">
        <v>79</v>
      </c>
      <c r="H44" t="s">
        <v>101</v>
      </c>
      <c r="I44" s="4">
        <v>198</v>
      </c>
      <c r="K44" t="s">
        <v>82</v>
      </c>
      <c r="L44" t="s">
        <v>763</v>
      </c>
      <c r="M44" t="s">
        <v>143</v>
      </c>
      <c r="O44" t="s">
        <v>97</v>
      </c>
      <c r="P44" t="s">
        <v>175</v>
      </c>
      <c r="Q44" t="s">
        <v>99</v>
      </c>
      <c r="R44" t="s">
        <v>86</v>
      </c>
      <c r="S44" t="s">
        <v>82</v>
      </c>
      <c r="T44" t="s">
        <v>82</v>
      </c>
      <c r="U44" t="s">
        <v>82</v>
      </c>
      <c r="W44" t="s">
        <v>82</v>
      </c>
      <c r="X44" t="s">
        <v>82</v>
      </c>
      <c r="Y44" t="s">
        <v>82</v>
      </c>
      <c r="AD44" t="s">
        <v>82</v>
      </c>
      <c r="AE44" t="s">
        <v>82</v>
      </c>
      <c r="AF44" t="s">
        <v>82</v>
      </c>
      <c r="AG44" t="s">
        <v>82</v>
      </c>
      <c r="AH44" t="s">
        <v>82</v>
      </c>
      <c r="AI44" t="s">
        <v>82</v>
      </c>
      <c r="AJ44" t="s">
        <v>82</v>
      </c>
      <c r="AK44" t="s">
        <v>82</v>
      </c>
      <c r="AL44" t="s">
        <v>82</v>
      </c>
      <c r="AM44" t="s">
        <v>82</v>
      </c>
      <c r="BE44" t="s">
        <v>82</v>
      </c>
      <c r="BF44" t="s">
        <v>82</v>
      </c>
      <c r="BG44" t="s">
        <v>82</v>
      </c>
      <c r="BH44" t="s">
        <v>88</v>
      </c>
      <c r="BI44" t="s">
        <v>89</v>
      </c>
      <c r="BM44" t="s">
        <v>82</v>
      </c>
      <c r="BN44" t="s">
        <v>82</v>
      </c>
      <c r="BO44" t="s">
        <v>82</v>
      </c>
      <c r="BP44" t="s">
        <v>82</v>
      </c>
      <c r="BQ44" t="s">
        <v>82</v>
      </c>
      <c r="BR44" t="s">
        <v>82</v>
      </c>
      <c r="BS44" t="s">
        <v>82</v>
      </c>
      <c r="BT44" t="s">
        <v>82</v>
      </c>
    </row>
    <row r="45" spans="1:72" x14ac:dyDescent="0.2">
      <c r="A45">
        <v>3181700</v>
      </c>
      <c r="B45" s="2">
        <v>45544.60338792824</v>
      </c>
      <c r="C45" s="2" t="str">
        <f t="shared" si="0"/>
        <v>september</v>
      </c>
      <c r="D45" s="3">
        <v>45544.60338792824</v>
      </c>
      <c r="E45" s="2">
        <v>45544.619188287033</v>
      </c>
      <c r="F45" s="3">
        <v>45544.619188287033</v>
      </c>
      <c r="G45" t="s">
        <v>79</v>
      </c>
      <c r="H45" t="s">
        <v>101</v>
      </c>
      <c r="I45" s="4">
        <v>196.1</v>
      </c>
      <c r="K45" t="s">
        <v>113</v>
      </c>
      <c r="L45" t="s">
        <v>764</v>
      </c>
      <c r="M45" t="s">
        <v>82</v>
      </c>
      <c r="O45" t="s">
        <v>116</v>
      </c>
      <c r="P45" t="s">
        <v>176</v>
      </c>
      <c r="Q45" t="s">
        <v>94</v>
      </c>
      <c r="R45" t="s">
        <v>86</v>
      </c>
      <c r="S45" t="s">
        <v>82</v>
      </c>
      <c r="T45" t="s">
        <v>82</v>
      </c>
      <c r="U45" t="s">
        <v>82</v>
      </c>
      <c r="W45" t="s">
        <v>82</v>
      </c>
      <c r="X45" t="s">
        <v>82</v>
      </c>
      <c r="Y45" t="s">
        <v>82</v>
      </c>
      <c r="Z45" s="3">
        <v>45544.604071979164</v>
      </c>
      <c r="AA45" s="3">
        <v>45544.617350196757</v>
      </c>
      <c r="AB45" s="3">
        <v>45544.619091527777</v>
      </c>
      <c r="AD45" t="s">
        <v>82</v>
      </c>
      <c r="AE45" t="s">
        <v>82</v>
      </c>
      <c r="AF45" t="s">
        <v>82</v>
      </c>
      <c r="AG45" t="s">
        <v>82</v>
      </c>
      <c r="AH45" t="s">
        <v>82</v>
      </c>
      <c r="AI45" t="s">
        <v>82</v>
      </c>
      <c r="AJ45" t="s">
        <v>82</v>
      </c>
      <c r="AK45" t="s">
        <v>82</v>
      </c>
      <c r="AL45" t="s">
        <v>82</v>
      </c>
      <c r="AM45" t="s">
        <v>82</v>
      </c>
      <c r="BE45" t="s">
        <v>82</v>
      </c>
      <c r="BF45" t="s">
        <v>82</v>
      </c>
      <c r="BG45" t="s">
        <v>82</v>
      </c>
      <c r="BH45" t="s">
        <v>88</v>
      </c>
      <c r="BI45" t="s">
        <v>89</v>
      </c>
      <c r="BM45" t="s">
        <v>82</v>
      </c>
      <c r="BN45" t="s">
        <v>82</v>
      </c>
      <c r="BO45" t="s">
        <v>82</v>
      </c>
      <c r="BP45" t="s">
        <v>82</v>
      </c>
      <c r="BQ45" t="s">
        <v>82</v>
      </c>
      <c r="BR45" t="s">
        <v>82</v>
      </c>
      <c r="BS45" t="s">
        <v>82</v>
      </c>
      <c r="BT45" t="s">
        <v>82</v>
      </c>
    </row>
    <row r="46" spans="1:72" x14ac:dyDescent="0.2">
      <c r="A46">
        <v>3181803</v>
      </c>
      <c r="B46" s="2">
        <v>45544.65368152778</v>
      </c>
      <c r="C46" s="2" t="str">
        <f t="shared" si="0"/>
        <v>september</v>
      </c>
      <c r="D46" s="3">
        <v>45544.65368152778</v>
      </c>
      <c r="E46" s="2">
        <v>45544.67411871528</v>
      </c>
      <c r="F46" s="3">
        <v>45544.67411871528</v>
      </c>
      <c r="G46" t="s">
        <v>79</v>
      </c>
      <c r="H46" t="s">
        <v>101</v>
      </c>
      <c r="I46" s="4">
        <v>196.2</v>
      </c>
      <c r="K46" t="s">
        <v>129</v>
      </c>
      <c r="L46" t="s">
        <v>764</v>
      </c>
      <c r="M46" t="s">
        <v>82</v>
      </c>
      <c r="O46" t="s">
        <v>130</v>
      </c>
      <c r="P46" t="s">
        <v>177</v>
      </c>
      <c r="Q46" t="s">
        <v>132</v>
      </c>
      <c r="R46" t="s">
        <v>86</v>
      </c>
      <c r="S46" t="s">
        <v>82</v>
      </c>
      <c r="T46" t="s">
        <v>82</v>
      </c>
      <c r="U46" t="s">
        <v>82</v>
      </c>
      <c r="W46" t="s">
        <v>82</v>
      </c>
      <c r="X46" t="s">
        <v>82</v>
      </c>
      <c r="Y46" t="s">
        <v>82</v>
      </c>
      <c r="Z46" s="3">
        <v>45544.669478518517</v>
      </c>
      <c r="AB46" s="3">
        <v>45544.669506909719</v>
      </c>
      <c r="AD46" t="s">
        <v>82</v>
      </c>
      <c r="AE46" t="s">
        <v>82</v>
      </c>
      <c r="AF46" t="s">
        <v>82</v>
      </c>
      <c r="AG46" t="s">
        <v>82</v>
      </c>
      <c r="AH46" t="s">
        <v>82</v>
      </c>
      <c r="AI46" t="s">
        <v>82</v>
      </c>
      <c r="AJ46" t="s">
        <v>82</v>
      </c>
      <c r="AK46" t="s">
        <v>82</v>
      </c>
      <c r="AL46" t="s">
        <v>82</v>
      </c>
      <c r="AM46" t="s">
        <v>82</v>
      </c>
      <c r="BE46" t="s">
        <v>82</v>
      </c>
      <c r="BF46" t="s">
        <v>82</v>
      </c>
      <c r="BG46" t="s">
        <v>82</v>
      </c>
      <c r="BH46" t="s">
        <v>88</v>
      </c>
      <c r="BI46" t="s">
        <v>89</v>
      </c>
      <c r="BM46" t="s">
        <v>82</v>
      </c>
      <c r="BN46" t="s">
        <v>82</v>
      </c>
      <c r="BO46" t="s">
        <v>82</v>
      </c>
      <c r="BP46" t="s">
        <v>82</v>
      </c>
      <c r="BQ46" t="s">
        <v>82</v>
      </c>
      <c r="BR46" t="s">
        <v>82</v>
      </c>
      <c r="BS46" t="s">
        <v>82</v>
      </c>
      <c r="BT46" t="s">
        <v>82</v>
      </c>
    </row>
    <row r="47" spans="1:72" x14ac:dyDescent="0.2">
      <c r="A47">
        <v>3182026</v>
      </c>
      <c r="B47" s="2">
        <v>45544.749650011574</v>
      </c>
      <c r="C47" s="2" t="str">
        <f t="shared" si="0"/>
        <v>september</v>
      </c>
      <c r="D47" s="3">
        <v>45544.749650011574</v>
      </c>
      <c r="E47" s="2">
        <v>45544.775885601848</v>
      </c>
      <c r="F47" s="3">
        <v>45544.775885601848</v>
      </c>
      <c r="G47" t="s">
        <v>79</v>
      </c>
      <c r="H47" t="s">
        <v>101</v>
      </c>
      <c r="I47" s="4">
        <v>197</v>
      </c>
      <c r="K47" t="s">
        <v>82</v>
      </c>
      <c r="L47" t="s">
        <v>764</v>
      </c>
      <c r="M47" t="s">
        <v>82</v>
      </c>
      <c r="O47" t="s">
        <v>92</v>
      </c>
      <c r="P47" t="s">
        <v>146</v>
      </c>
      <c r="Q47" t="s">
        <v>94</v>
      </c>
      <c r="R47" t="s">
        <v>86</v>
      </c>
      <c r="S47" t="s">
        <v>82</v>
      </c>
      <c r="T47" t="s">
        <v>82</v>
      </c>
      <c r="U47" t="s">
        <v>82</v>
      </c>
      <c r="W47" t="s">
        <v>82</v>
      </c>
      <c r="X47" t="s">
        <v>82</v>
      </c>
      <c r="Y47" t="s">
        <v>82</v>
      </c>
      <c r="Z47" s="3">
        <v>45544.750580671302</v>
      </c>
      <c r="AA47" s="3">
        <v>45544.754502766205</v>
      </c>
      <c r="AB47" s="3">
        <v>45544.775721724538</v>
      </c>
      <c r="AD47" t="s">
        <v>82</v>
      </c>
      <c r="AE47" t="s">
        <v>82</v>
      </c>
      <c r="AF47" t="s">
        <v>82</v>
      </c>
      <c r="AG47" t="s">
        <v>82</v>
      </c>
      <c r="AH47" t="s">
        <v>82</v>
      </c>
      <c r="AI47" t="s">
        <v>82</v>
      </c>
      <c r="AJ47" t="s">
        <v>82</v>
      </c>
      <c r="AK47" t="s">
        <v>82</v>
      </c>
      <c r="AL47" t="s">
        <v>82</v>
      </c>
      <c r="AM47" t="s">
        <v>82</v>
      </c>
      <c r="AQ47">
        <v>1</v>
      </c>
      <c r="BE47" t="s">
        <v>82</v>
      </c>
      <c r="BF47" t="s">
        <v>82</v>
      </c>
      <c r="BG47" t="s">
        <v>82</v>
      </c>
      <c r="BH47" t="s">
        <v>88</v>
      </c>
      <c r="BI47" t="s">
        <v>89</v>
      </c>
      <c r="BM47" t="s">
        <v>82</v>
      </c>
      <c r="BN47" t="s">
        <v>82</v>
      </c>
      <c r="BO47" t="s">
        <v>82</v>
      </c>
      <c r="BP47" t="s">
        <v>82</v>
      </c>
      <c r="BQ47" t="s">
        <v>82</v>
      </c>
      <c r="BR47" t="s">
        <v>82</v>
      </c>
      <c r="BS47" t="s">
        <v>82</v>
      </c>
      <c r="BT47" t="s">
        <v>82</v>
      </c>
    </row>
    <row r="48" spans="1:72" x14ac:dyDescent="0.2">
      <c r="A48">
        <v>3182242</v>
      </c>
      <c r="B48" s="2">
        <v>45544.940631585647</v>
      </c>
      <c r="C48" s="2" t="str">
        <f t="shared" si="0"/>
        <v>september</v>
      </c>
      <c r="D48" s="3">
        <v>45544.940631585647</v>
      </c>
      <c r="E48" s="2">
        <v>45544.955585567128</v>
      </c>
      <c r="F48" s="3">
        <v>45544.955585567128</v>
      </c>
      <c r="G48" t="s">
        <v>79</v>
      </c>
      <c r="H48" t="s">
        <v>101</v>
      </c>
      <c r="I48" s="4">
        <v>200.8</v>
      </c>
      <c r="K48" t="s">
        <v>129</v>
      </c>
      <c r="L48" t="s">
        <v>764</v>
      </c>
      <c r="M48" t="s">
        <v>82</v>
      </c>
      <c r="O48" t="s">
        <v>92</v>
      </c>
      <c r="P48" t="s">
        <v>114</v>
      </c>
      <c r="Q48" t="s">
        <v>94</v>
      </c>
      <c r="R48" t="s">
        <v>86</v>
      </c>
      <c r="S48" t="s">
        <v>82</v>
      </c>
      <c r="T48" t="s">
        <v>82</v>
      </c>
      <c r="U48" t="s">
        <v>82</v>
      </c>
      <c r="W48" t="s">
        <v>82</v>
      </c>
      <c r="X48" t="s">
        <v>82</v>
      </c>
      <c r="Y48" t="s">
        <v>82</v>
      </c>
      <c r="AD48" t="s">
        <v>82</v>
      </c>
      <c r="AE48" t="s">
        <v>82</v>
      </c>
      <c r="AF48" t="s">
        <v>82</v>
      </c>
      <c r="AG48" t="s">
        <v>82</v>
      </c>
      <c r="AH48" t="s">
        <v>82</v>
      </c>
      <c r="AI48" t="s">
        <v>82</v>
      </c>
      <c r="AJ48" t="s">
        <v>82</v>
      </c>
      <c r="AK48" t="s">
        <v>82</v>
      </c>
      <c r="AL48" t="s">
        <v>82</v>
      </c>
      <c r="AM48" t="s">
        <v>82</v>
      </c>
      <c r="BE48" t="s">
        <v>82</v>
      </c>
      <c r="BF48" t="s">
        <v>82</v>
      </c>
      <c r="BG48" t="s">
        <v>82</v>
      </c>
      <c r="BH48" t="s">
        <v>88</v>
      </c>
      <c r="BI48" t="s">
        <v>89</v>
      </c>
      <c r="BM48" t="s">
        <v>82</v>
      </c>
      <c r="BN48" t="s">
        <v>82</v>
      </c>
      <c r="BO48" t="s">
        <v>82</v>
      </c>
      <c r="BP48" t="s">
        <v>82</v>
      </c>
      <c r="BQ48" t="s">
        <v>82</v>
      </c>
      <c r="BR48" t="s">
        <v>82</v>
      </c>
      <c r="BS48" t="s">
        <v>82</v>
      </c>
      <c r="BT48" t="s">
        <v>82</v>
      </c>
    </row>
    <row r="49" spans="1:72" x14ac:dyDescent="0.2">
      <c r="A49">
        <v>3183141</v>
      </c>
      <c r="B49" s="2">
        <v>45545.706167025462</v>
      </c>
      <c r="C49" s="2" t="str">
        <f t="shared" si="0"/>
        <v>september</v>
      </c>
      <c r="D49" s="3">
        <v>45545.706167025462</v>
      </c>
      <c r="E49" s="2">
        <v>45545.723341168981</v>
      </c>
      <c r="F49" s="3">
        <v>45545.723341168981</v>
      </c>
      <c r="G49" t="s">
        <v>79</v>
      </c>
      <c r="H49" t="s">
        <v>80</v>
      </c>
      <c r="I49" s="4">
        <v>196.8</v>
      </c>
      <c r="K49" t="s">
        <v>129</v>
      </c>
      <c r="L49" t="s">
        <v>764</v>
      </c>
      <c r="M49" t="s">
        <v>82</v>
      </c>
      <c r="O49" t="s">
        <v>92</v>
      </c>
      <c r="P49" t="s">
        <v>174</v>
      </c>
      <c r="Q49" t="s">
        <v>158</v>
      </c>
      <c r="R49" t="s">
        <v>86</v>
      </c>
      <c r="S49" t="s">
        <v>82</v>
      </c>
      <c r="T49" t="s">
        <v>82</v>
      </c>
      <c r="U49" t="s">
        <v>82</v>
      </c>
      <c r="W49" t="s">
        <v>82</v>
      </c>
      <c r="X49" t="s">
        <v>82</v>
      </c>
      <c r="Y49" t="s">
        <v>82</v>
      </c>
      <c r="Z49" s="3">
        <v>45545.709690000003</v>
      </c>
      <c r="AA49" s="3">
        <v>45545.711609444443</v>
      </c>
      <c r="AB49" s="3">
        <v>45545.723159606481</v>
      </c>
      <c r="AD49" t="s">
        <v>82</v>
      </c>
      <c r="AE49" t="s">
        <v>82</v>
      </c>
      <c r="AF49" t="s">
        <v>82</v>
      </c>
      <c r="AG49" t="s">
        <v>82</v>
      </c>
      <c r="AH49" t="s">
        <v>82</v>
      </c>
      <c r="AI49" t="s">
        <v>82</v>
      </c>
      <c r="AJ49" t="s">
        <v>82</v>
      </c>
      <c r="AK49" t="s">
        <v>82</v>
      </c>
      <c r="AL49" t="s">
        <v>82</v>
      </c>
      <c r="AM49" t="s">
        <v>82</v>
      </c>
      <c r="BE49" t="s">
        <v>82</v>
      </c>
      <c r="BF49" t="s">
        <v>82</v>
      </c>
      <c r="BG49" t="s">
        <v>82</v>
      </c>
      <c r="BH49" t="s">
        <v>88</v>
      </c>
      <c r="BI49" t="s">
        <v>89</v>
      </c>
      <c r="BM49" t="s">
        <v>82</v>
      </c>
      <c r="BN49" t="s">
        <v>82</v>
      </c>
      <c r="BO49" t="s">
        <v>82</v>
      </c>
      <c r="BP49" t="s">
        <v>82</v>
      </c>
      <c r="BQ49" t="s">
        <v>82</v>
      </c>
      <c r="BR49" t="s">
        <v>82</v>
      </c>
      <c r="BS49" t="s">
        <v>82</v>
      </c>
      <c r="BT49" t="s">
        <v>82</v>
      </c>
    </row>
    <row r="50" spans="1:72" x14ac:dyDescent="0.2">
      <c r="A50">
        <v>3183231</v>
      </c>
      <c r="B50" s="2">
        <v>45545.752852939811</v>
      </c>
      <c r="C50" s="2" t="str">
        <f t="shared" si="0"/>
        <v>september</v>
      </c>
      <c r="D50" s="3">
        <v>45545.752852939811</v>
      </c>
      <c r="E50" s="2">
        <v>45545.756575902778</v>
      </c>
      <c r="F50" s="3">
        <v>45545.756575902778</v>
      </c>
      <c r="G50" t="s">
        <v>79</v>
      </c>
      <c r="H50" t="s">
        <v>80</v>
      </c>
      <c r="I50" s="4">
        <v>197.2</v>
      </c>
      <c r="K50" t="s">
        <v>91</v>
      </c>
      <c r="L50" t="s">
        <v>764</v>
      </c>
      <c r="M50" t="s">
        <v>82</v>
      </c>
      <c r="O50" t="s">
        <v>92</v>
      </c>
      <c r="P50" t="s">
        <v>114</v>
      </c>
      <c r="Q50" t="s">
        <v>184</v>
      </c>
      <c r="R50" t="s">
        <v>86</v>
      </c>
      <c r="S50" t="s">
        <v>82</v>
      </c>
      <c r="T50" t="s">
        <v>82</v>
      </c>
      <c r="U50" t="s">
        <v>82</v>
      </c>
      <c r="W50" t="s">
        <v>82</v>
      </c>
      <c r="X50" t="s">
        <v>82</v>
      </c>
      <c r="Y50" t="s">
        <v>82</v>
      </c>
      <c r="AD50" t="s">
        <v>87</v>
      </c>
      <c r="AE50" t="s">
        <v>82</v>
      </c>
      <c r="AF50" t="s">
        <v>82</v>
      </c>
      <c r="AG50" t="s">
        <v>82</v>
      </c>
      <c r="AH50" t="s">
        <v>82</v>
      </c>
      <c r="AI50" t="s">
        <v>82</v>
      </c>
      <c r="AJ50" t="s">
        <v>82</v>
      </c>
      <c r="AK50" t="s">
        <v>82</v>
      </c>
      <c r="AL50" t="s">
        <v>82</v>
      </c>
      <c r="AM50" t="s">
        <v>82</v>
      </c>
      <c r="BE50" t="s">
        <v>82</v>
      </c>
      <c r="BF50" t="s">
        <v>82</v>
      </c>
      <c r="BG50" t="s">
        <v>82</v>
      </c>
      <c r="BH50" t="s">
        <v>88</v>
      </c>
      <c r="BI50" t="s">
        <v>89</v>
      </c>
      <c r="BM50" t="s">
        <v>82</v>
      </c>
      <c r="BN50" t="s">
        <v>82</v>
      </c>
      <c r="BO50" t="s">
        <v>82</v>
      </c>
      <c r="BP50" t="s">
        <v>82</v>
      </c>
      <c r="BQ50" t="s">
        <v>82</v>
      </c>
      <c r="BR50" t="s">
        <v>82</v>
      </c>
      <c r="BS50" t="s">
        <v>82</v>
      </c>
      <c r="BT50" t="s">
        <v>82</v>
      </c>
    </row>
    <row r="51" spans="1:72" x14ac:dyDescent="0.2">
      <c r="A51">
        <v>3183308</v>
      </c>
      <c r="B51" s="2">
        <v>45545.788515034721</v>
      </c>
      <c r="C51" s="2" t="str">
        <f t="shared" si="0"/>
        <v>september</v>
      </c>
      <c r="D51" s="3">
        <v>45545.788515034721</v>
      </c>
      <c r="E51" s="2">
        <v>45545.790693703704</v>
      </c>
      <c r="F51" s="3">
        <v>45545.790693703704</v>
      </c>
      <c r="G51" t="s">
        <v>79</v>
      </c>
      <c r="H51" t="s">
        <v>80</v>
      </c>
      <c r="I51" s="4">
        <v>196.9</v>
      </c>
      <c r="K51" t="s">
        <v>82</v>
      </c>
      <c r="L51" t="s">
        <v>764</v>
      </c>
      <c r="M51" t="s">
        <v>82</v>
      </c>
      <c r="O51" t="s">
        <v>185</v>
      </c>
      <c r="P51" t="s">
        <v>186</v>
      </c>
      <c r="Q51" t="s">
        <v>94</v>
      </c>
      <c r="R51" t="s">
        <v>86</v>
      </c>
      <c r="S51" t="s">
        <v>82</v>
      </c>
      <c r="T51" t="s">
        <v>82</v>
      </c>
      <c r="U51" t="s">
        <v>82</v>
      </c>
      <c r="W51" t="s">
        <v>82</v>
      </c>
      <c r="X51" t="s">
        <v>82</v>
      </c>
      <c r="Y51" t="s">
        <v>82</v>
      </c>
      <c r="AD51" t="s">
        <v>82</v>
      </c>
      <c r="AE51" t="s">
        <v>82</v>
      </c>
      <c r="AF51" t="s">
        <v>82</v>
      </c>
      <c r="AG51" t="s">
        <v>82</v>
      </c>
      <c r="AH51" t="s">
        <v>82</v>
      </c>
      <c r="AI51" t="s">
        <v>82</v>
      </c>
      <c r="AJ51" t="s">
        <v>82</v>
      </c>
      <c r="AK51" t="s">
        <v>82</v>
      </c>
      <c r="AL51" t="s">
        <v>82</v>
      </c>
      <c r="AM51" t="s">
        <v>82</v>
      </c>
      <c r="BE51" t="s">
        <v>82</v>
      </c>
      <c r="BF51" t="s">
        <v>82</v>
      </c>
      <c r="BG51" t="s">
        <v>82</v>
      </c>
      <c r="BH51" t="s">
        <v>88</v>
      </c>
      <c r="BI51" t="s">
        <v>89</v>
      </c>
      <c r="BM51" t="s">
        <v>82</v>
      </c>
      <c r="BN51" t="s">
        <v>82</v>
      </c>
      <c r="BO51" t="s">
        <v>82</v>
      </c>
      <c r="BP51" t="s">
        <v>82</v>
      </c>
      <c r="BQ51" t="s">
        <v>82</v>
      </c>
      <c r="BR51" t="s">
        <v>82</v>
      </c>
      <c r="BS51" t="s">
        <v>82</v>
      </c>
      <c r="BT51" t="s">
        <v>82</v>
      </c>
    </row>
    <row r="52" spans="1:72" x14ac:dyDescent="0.2">
      <c r="A52">
        <v>3183427</v>
      </c>
      <c r="B52" s="2">
        <v>45545.896959004633</v>
      </c>
      <c r="C52" s="2" t="str">
        <f t="shared" si="0"/>
        <v>september</v>
      </c>
      <c r="D52" s="3">
        <v>45545.896959004633</v>
      </c>
      <c r="E52" s="2">
        <v>45545.900580127316</v>
      </c>
      <c r="F52" s="3">
        <v>45545.900580127316</v>
      </c>
      <c r="G52" t="s">
        <v>79</v>
      </c>
      <c r="H52" t="s">
        <v>80</v>
      </c>
      <c r="I52" s="4">
        <v>197.8</v>
      </c>
      <c r="K52" t="s">
        <v>129</v>
      </c>
      <c r="L52" t="s">
        <v>763</v>
      </c>
      <c r="M52" t="s">
        <v>82</v>
      </c>
      <c r="O52" t="s">
        <v>92</v>
      </c>
      <c r="P52" t="s">
        <v>187</v>
      </c>
      <c r="Q52" t="s">
        <v>99</v>
      </c>
      <c r="R52" t="s">
        <v>86</v>
      </c>
      <c r="S52" t="s">
        <v>82</v>
      </c>
      <c r="T52" t="s">
        <v>82</v>
      </c>
      <c r="U52" t="s">
        <v>82</v>
      </c>
      <c r="W52" t="s">
        <v>82</v>
      </c>
      <c r="X52" t="s">
        <v>82</v>
      </c>
      <c r="Y52" t="s">
        <v>82</v>
      </c>
      <c r="AD52" t="s">
        <v>87</v>
      </c>
      <c r="AE52" t="s">
        <v>82</v>
      </c>
      <c r="AF52" t="s">
        <v>82</v>
      </c>
      <c r="AG52" t="s">
        <v>82</v>
      </c>
      <c r="AH52" t="s">
        <v>82</v>
      </c>
      <c r="AI52" t="s">
        <v>82</v>
      </c>
      <c r="AJ52" t="s">
        <v>82</v>
      </c>
      <c r="AK52" t="s">
        <v>82</v>
      </c>
      <c r="AL52" t="s">
        <v>82</v>
      </c>
      <c r="AM52" t="s">
        <v>82</v>
      </c>
      <c r="BE52" t="s">
        <v>82</v>
      </c>
      <c r="BF52" t="s">
        <v>82</v>
      </c>
      <c r="BG52" t="s">
        <v>82</v>
      </c>
      <c r="BH52" t="s">
        <v>88</v>
      </c>
      <c r="BI52" t="s">
        <v>89</v>
      </c>
      <c r="BM52" t="s">
        <v>82</v>
      </c>
      <c r="BN52" t="s">
        <v>82</v>
      </c>
      <c r="BO52" t="s">
        <v>82</v>
      </c>
      <c r="BP52" t="s">
        <v>82</v>
      </c>
      <c r="BQ52" t="s">
        <v>82</v>
      </c>
      <c r="BR52" t="s">
        <v>82</v>
      </c>
      <c r="BS52" t="s">
        <v>82</v>
      </c>
      <c r="BT52" t="s">
        <v>82</v>
      </c>
    </row>
    <row r="53" spans="1:72" x14ac:dyDescent="0.2">
      <c r="A53">
        <v>3182353</v>
      </c>
      <c r="B53" s="2">
        <v>45545.938034780091</v>
      </c>
      <c r="C53" s="2" t="str">
        <f t="shared" si="0"/>
        <v>september</v>
      </c>
      <c r="D53" s="3">
        <v>45545.938034780091</v>
      </c>
      <c r="E53" s="2">
        <v>45546.260136215278</v>
      </c>
      <c r="F53" s="3">
        <v>45546.260136215278</v>
      </c>
      <c r="G53" t="s">
        <v>79</v>
      </c>
      <c r="H53" t="s">
        <v>101</v>
      </c>
      <c r="I53" s="4">
        <v>198</v>
      </c>
      <c r="K53" t="s">
        <v>82</v>
      </c>
      <c r="L53" t="s">
        <v>763</v>
      </c>
      <c r="M53" t="s">
        <v>143</v>
      </c>
      <c r="O53" t="s">
        <v>97</v>
      </c>
      <c r="P53" t="s">
        <v>188</v>
      </c>
      <c r="Q53" t="s">
        <v>99</v>
      </c>
      <c r="R53" t="s">
        <v>86</v>
      </c>
      <c r="S53" t="s">
        <v>82</v>
      </c>
      <c r="T53" t="s">
        <v>82</v>
      </c>
      <c r="U53" t="s">
        <v>82</v>
      </c>
      <c r="W53" t="s">
        <v>82</v>
      </c>
      <c r="X53" t="s">
        <v>82</v>
      </c>
      <c r="Y53" t="s">
        <v>82</v>
      </c>
      <c r="AD53" t="s">
        <v>82</v>
      </c>
      <c r="AE53" t="s">
        <v>82</v>
      </c>
      <c r="AF53" t="s">
        <v>82</v>
      </c>
      <c r="AG53" t="s">
        <v>82</v>
      </c>
      <c r="AH53" t="s">
        <v>82</v>
      </c>
      <c r="AI53" t="s">
        <v>82</v>
      </c>
      <c r="AJ53" t="s">
        <v>82</v>
      </c>
      <c r="AK53" t="s">
        <v>82</v>
      </c>
      <c r="AL53" t="s">
        <v>82</v>
      </c>
      <c r="AM53" t="s">
        <v>82</v>
      </c>
      <c r="BE53" t="s">
        <v>82</v>
      </c>
      <c r="BF53" t="s">
        <v>82</v>
      </c>
      <c r="BG53" t="s">
        <v>82</v>
      </c>
      <c r="BH53" t="s">
        <v>88</v>
      </c>
      <c r="BI53" t="s">
        <v>89</v>
      </c>
      <c r="BM53" t="s">
        <v>82</v>
      </c>
      <c r="BN53" t="s">
        <v>82</v>
      </c>
      <c r="BO53" t="s">
        <v>82</v>
      </c>
      <c r="BP53" t="s">
        <v>82</v>
      </c>
      <c r="BQ53" t="s">
        <v>82</v>
      </c>
      <c r="BR53" t="s">
        <v>82</v>
      </c>
      <c r="BS53" t="s">
        <v>82</v>
      </c>
      <c r="BT53" t="s">
        <v>82</v>
      </c>
    </row>
    <row r="54" spans="1:72" x14ac:dyDescent="0.2">
      <c r="A54">
        <v>3183591</v>
      </c>
      <c r="B54" s="2">
        <v>45546.26020532407</v>
      </c>
      <c r="C54" s="2" t="str">
        <f t="shared" si="0"/>
        <v>september</v>
      </c>
      <c r="D54" s="3">
        <v>45546.26020532407</v>
      </c>
      <c r="E54" s="2">
        <v>45547.272815416669</v>
      </c>
      <c r="F54" s="3">
        <v>45547.272815416669</v>
      </c>
      <c r="G54" t="s">
        <v>79</v>
      </c>
      <c r="H54" t="s">
        <v>101</v>
      </c>
      <c r="I54" s="4">
        <v>198</v>
      </c>
      <c r="K54" t="s">
        <v>82</v>
      </c>
      <c r="L54" t="s">
        <v>763</v>
      </c>
      <c r="M54" t="s">
        <v>143</v>
      </c>
      <c r="O54" t="s">
        <v>97</v>
      </c>
      <c r="P54" t="s">
        <v>189</v>
      </c>
      <c r="Q54" t="s">
        <v>99</v>
      </c>
      <c r="R54" t="s">
        <v>86</v>
      </c>
      <c r="S54" t="s">
        <v>82</v>
      </c>
      <c r="T54" t="s">
        <v>82</v>
      </c>
      <c r="U54" t="s">
        <v>82</v>
      </c>
      <c r="W54" t="s">
        <v>82</v>
      </c>
      <c r="X54" t="s">
        <v>82</v>
      </c>
      <c r="Y54" t="s">
        <v>82</v>
      </c>
      <c r="AD54" t="s">
        <v>82</v>
      </c>
      <c r="AE54" t="s">
        <v>82</v>
      </c>
      <c r="AF54" t="s">
        <v>82</v>
      </c>
      <c r="AG54" t="s">
        <v>82</v>
      </c>
      <c r="AH54" t="s">
        <v>82</v>
      </c>
      <c r="AI54" t="s">
        <v>82</v>
      </c>
      <c r="AJ54" t="s">
        <v>82</v>
      </c>
      <c r="AK54" t="s">
        <v>82</v>
      </c>
      <c r="AL54" t="s">
        <v>82</v>
      </c>
      <c r="AM54" t="s">
        <v>82</v>
      </c>
      <c r="BE54" t="s">
        <v>82</v>
      </c>
      <c r="BF54" t="s">
        <v>82</v>
      </c>
      <c r="BG54" t="s">
        <v>82</v>
      </c>
      <c r="BH54" t="s">
        <v>88</v>
      </c>
      <c r="BI54" t="s">
        <v>89</v>
      </c>
      <c r="BM54" t="s">
        <v>82</v>
      </c>
      <c r="BN54" t="s">
        <v>82</v>
      </c>
      <c r="BO54" t="s">
        <v>82</v>
      </c>
      <c r="BP54" t="s">
        <v>82</v>
      </c>
      <c r="BQ54" t="s">
        <v>82</v>
      </c>
      <c r="BR54" t="s">
        <v>82</v>
      </c>
      <c r="BS54" t="s">
        <v>82</v>
      </c>
      <c r="BT54" t="s">
        <v>82</v>
      </c>
    </row>
    <row r="55" spans="1:72" x14ac:dyDescent="0.2">
      <c r="A55">
        <v>3183616</v>
      </c>
      <c r="B55" s="2">
        <v>45546.280364270831</v>
      </c>
      <c r="C55" s="2" t="str">
        <f t="shared" si="0"/>
        <v>september</v>
      </c>
      <c r="D55" s="3">
        <v>45546.280364270831</v>
      </c>
      <c r="E55" s="2">
        <v>45546.301536122686</v>
      </c>
      <c r="F55" s="3">
        <v>45546.301536122686</v>
      </c>
      <c r="G55" t="s">
        <v>79</v>
      </c>
      <c r="H55" t="s">
        <v>80</v>
      </c>
      <c r="I55" s="4">
        <v>196.8</v>
      </c>
      <c r="K55" t="s">
        <v>129</v>
      </c>
      <c r="L55" t="s">
        <v>764</v>
      </c>
      <c r="M55" t="s">
        <v>82</v>
      </c>
      <c r="O55" t="s">
        <v>92</v>
      </c>
      <c r="P55" t="s">
        <v>114</v>
      </c>
      <c r="Q55" t="s">
        <v>94</v>
      </c>
      <c r="R55" t="s">
        <v>86</v>
      </c>
      <c r="S55" t="s">
        <v>82</v>
      </c>
      <c r="T55" t="s">
        <v>82</v>
      </c>
      <c r="U55" t="s">
        <v>82</v>
      </c>
      <c r="W55" t="s">
        <v>82</v>
      </c>
      <c r="X55" t="s">
        <v>82</v>
      </c>
      <c r="Y55" t="s">
        <v>82</v>
      </c>
      <c r="Z55" s="3">
        <v>45546.28120143518</v>
      </c>
      <c r="AA55" s="3">
        <v>45546.289653252315</v>
      </c>
      <c r="AB55" s="3">
        <v>45546.301219259258</v>
      </c>
      <c r="AD55" t="s">
        <v>82</v>
      </c>
      <c r="AE55" t="s">
        <v>82</v>
      </c>
      <c r="AF55" t="s">
        <v>82</v>
      </c>
      <c r="AG55" t="s">
        <v>82</v>
      </c>
      <c r="AH55" t="s">
        <v>82</v>
      </c>
      <c r="AI55" t="s">
        <v>82</v>
      </c>
      <c r="AJ55" t="s">
        <v>82</v>
      </c>
      <c r="AK55" t="s">
        <v>82</v>
      </c>
      <c r="AL55" t="s">
        <v>82</v>
      </c>
      <c r="AM55" t="s">
        <v>82</v>
      </c>
      <c r="AQ55">
        <v>1</v>
      </c>
      <c r="BE55" t="s">
        <v>82</v>
      </c>
      <c r="BF55" t="s">
        <v>82</v>
      </c>
      <c r="BG55" t="s">
        <v>82</v>
      </c>
      <c r="BH55" t="s">
        <v>88</v>
      </c>
      <c r="BI55" t="s">
        <v>89</v>
      </c>
      <c r="BM55" t="s">
        <v>82</v>
      </c>
      <c r="BN55" t="s">
        <v>82</v>
      </c>
      <c r="BO55" t="s">
        <v>82</v>
      </c>
      <c r="BP55" t="s">
        <v>82</v>
      </c>
      <c r="BQ55" t="s">
        <v>82</v>
      </c>
      <c r="BR55" t="s">
        <v>82</v>
      </c>
      <c r="BS55" t="s">
        <v>82</v>
      </c>
      <c r="BT55" t="s">
        <v>82</v>
      </c>
    </row>
    <row r="56" spans="1:72" x14ac:dyDescent="0.2">
      <c r="A56">
        <v>3183877</v>
      </c>
      <c r="B56" s="2">
        <v>45546.401575925927</v>
      </c>
      <c r="C56" s="2" t="str">
        <f t="shared" si="0"/>
        <v>september</v>
      </c>
      <c r="D56" s="3">
        <v>45546.401575925927</v>
      </c>
      <c r="E56" s="2">
        <v>45546.416085254634</v>
      </c>
      <c r="F56" s="3">
        <v>45546.416085254634</v>
      </c>
      <c r="G56" t="s">
        <v>79</v>
      </c>
      <c r="H56" t="s">
        <v>101</v>
      </c>
      <c r="I56" s="4">
        <v>196.1</v>
      </c>
      <c r="K56" t="s">
        <v>82</v>
      </c>
      <c r="L56" t="s">
        <v>764</v>
      </c>
      <c r="O56" t="s">
        <v>92</v>
      </c>
      <c r="P56" t="s">
        <v>192</v>
      </c>
      <c r="Q56" t="s">
        <v>106</v>
      </c>
      <c r="R56" t="s">
        <v>86</v>
      </c>
      <c r="S56" t="s">
        <v>82</v>
      </c>
      <c r="T56" t="s">
        <v>82</v>
      </c>
      <c r="U56" t="s">
        <v>82</v>
      </c>
      <c r="W56" t="s">
        <v>82</v>
      </c>
      <c r="X56" t="s">
        <v>82</v>
      </c>
      <c r="Y56" t="s">
        <v>82</v>
      </c>
      <c r="Z56" s="3">
        <v>45546.401575925927</v>
      </c>
      <c r="AA56" s="3">
        <v>45546.401575925927</v>
      </c>
      <c r="AB56" s="3">
        <v>45546.416077592592</v>
      </c>
      <c r="AD56" t="s">
        <v>87</v>
      </c>
      <c r="AE56" t="s">
        <v>82</v>
      </c>
      <c r="AF56" t="s">
        <v>82</v>
      </c>
      <c r="AG56" t="s">
        <v>82</v>
      </c>
      <c r="AH56" t="s">
        <v>82</v>
      </c>
      <c r="AI56" t="s">
        <v>82</v>
      </c>
      <c r="AJ56" t="s">
        <v>82</v>
      </c>
      <c r="AK56" t="s">
        <v>82</v>
      </c>
      <c r="AL56" t="s">
        <v>82</v>
      </c>
      <c r="AM56" t="s">
        <v>82</v>
      </c>
      <c r="AQ56">
        <v>1</v>
      </c>
      <c r="BE56" t="s">
        <v>82</v>
      </c>
      <c r="BF56" t="s">
        <v>82</v>
      </c>
      <c r="BG56" t="s">
        <v>82</v>
      </c>
      <c r="BH56" t="s">
        <v>88</v>
      </c>
      <c r="BI56" t="s">
        <v>89</v>
      </c>
      <c r="BM56" t="s">
        <v>82</v>
      </c>
      <c r="BN56" t="s">
        <v>82</v>
      </c>
      <c r="BO56" t="s">
        <v>82</v>
      </c>
      <c r="BP56" t="s">
        <v>82</v>
      </c>
      <c r="BQ56" t="s">
        <v>82</v>
      </c>
      <c r="BR56" t="s">
        <v>82</v>
      </c>
      <c r="BS56" t="s">
        <v>82</v>
      </c>
      <c r="BT56" t="s">
        <v>82</v>
      </c>
    </row>
    <row r="57" spans="1:72" x14ac:dyDescent="0.2">
      <c r="A57">
        <v>3183940</v>
      </c>
      <c r="B57" s="2">
        <v>45546.433054131943</v>
      </c>
      <c r="C57" s="2" t="str">
        <f t="shared" si="0"/>
        <v>september</v>
      </c>
      <c r="D57" s="3">
        <v>45546.433054131943</v>
      </c>
      <c r="E57" s="2">
        <v>45546.545429363425</v>
      </c>
      <c r="F57" s="3">
        <v>45546.545429363425</v>
      </c>
      <c r="G57" t="s">
        <v>79</v>
      </c>
      <c r="H57" t="s">
        <v>101</v>
      </c>
      <c r="I57" s="4">
        <v>197</v>
      </c>
      <c r="K57" t="s">
        <v>82</v>
      </c>
      <c r="L57" t="s">
        <v>764</v>
      </c>
      <c r="M57" t="s">
        <v>82</v>
      </c>
      <c r="O57" t="s">
        <v>83</v>
      </c>
      <c r="P57" t="s">
        <v>193</v>
      </c>
      <c r="Q57" t="s">
        <v>194</v>
      </c>
      <c r="R57" t="s">
        <v>86</v>
      </c>
      <c r="S57" t="s">
        <v>82</v>
      </c>
      <c r="T57" t="s">
        <v>82</v>
      </c>
      <c r="U57" t="s">
        <v>82</v>
      </c>
      <c r="W57" t="s">
        <v>82</v>
      </c>
      <c r="X57" t="s">
        <v>82</v>
      </c>
      <c r="Y57" t="s">
        <v>82</v>
      </c>
      <c r="AD57" t="s">
        <v>82</v>
      </c>
      <c r="AE57" t="s">
        <v>82</v>
      </c>
      <c r="AF57" t="s">
        <v>82</v>
      </c>
      <c r="AG57" t="s">
        <v>82</v>
      </c>
      <c r="AH57" t="s">
        <v>82</v>
      </c>
      <c r="AI57" t="s">
        <v>82</v>
      </c>
      <c r="AJ57" t="s">
        <v>82</v>
      </c>
      <c r="AK57" t="s">
        <v>82</v>
      </c>
      <c r="AL57" t="s">
        <v>82</v>
      </c>
      <c r="AM57" t="s">
        <v>82</v>
      </c>
      <c r="BE57" t="s">
        <v>82</v>
      </c>
      <c r="BF57" t="s">
        <v>82</v>
      </c>
      <c r="BG57" t="s">
        <v>82</v>
      </c>
      <c r="BH57" t="s">
        <v>88</v>
      </c>
      <c r="BI57" t="s">
        <v>89</v>
      </c>
      <c r="BM57" t="s">
        <v>82</v>
      </c>
      <c r="BN57" t="s">
        <v>82</v>
      </c>
      <c r="BO57" t="s">
        <v>82</v>
      </c>
      <c r="BP57" t="s">
        <v>82</v>
      </c>
      <c r="BQ57" t="s">
        <v>82</v>
      </c>
      <c r="BR57" t="s">
        <v>82</v>
      </c>
      <c r="BS57" t="s">
        <v>82</v>
      </c>
      <c r="BT57" t="s">
        <v>82</v>
      </c>
    </row>
    <row r="58" spans="1:72" x14ac:dyDescent="0.2">
      <c r="A58">
        <v>3183943</v>
      </c>
      <c r="B58" s="2">
        <v>45546.434489444444</v>
      </c>
      <c r="C58" s="2" t="str">
        <f t="shared" si="0"/>
        <v>september</v>
      </c>
      <c r="D58" s="3">
        <v>45546.434489444444</v>
      </c>
      <c r="E58" s="2">
        <v>45546.447172094908</v>
      </c>
      <c r="F58" s="3">
        <v>45546.447172094908</v>
      </c>
      <c r="G58" t="s">
        <v>79</v>
      </c>
      <c r="H58" t="s">
        <v>80</v>
      </c>
      <c r="I58" s="4">
        <v>200.7</v>
      </c>
      <c r="K58" t="s">
        <v>82</v>
      </c>
      <c r="L58" t="s">
        <v>764</v>
      </c>
      <c r="M58" t="s">
        <v>82</v>
      </c>
      <c r="O58" t="s">
        <v>116</v>
      </c>
      <c r="P58" t="s">
        <v>195</v>
      </c>
      <c r="Q58" t="s">
        <v>94</v>
      </c>
      <c r="R58" t="s">
        <v>86</v>
      </c>
      <c r="S58" t="s">
        <v>82</v>
      </c>
      <c r="T58" t="s">
        <v>82</v>
      </c>
      <c r="U58" t="s">
        <v>82</v>
      </c>
      <c r="W58" t="s">
        <v>82</v>
      </c>
      <c r="X58" t="s">
        <v>87</v>
      </c>
      <c r="Y58" t="s">
        <v>82</v>
      </c>
      <c r="Z58" s="3">
        <v>45546.436576469903</v>
      </c>
      <c r="AA58" s="3">
        <v>45546.443196180553</v>
      </c>
      <c r="AB58" s="3">
        <v>45546.447145543978</v>
      </c>
      <c r="AD58" t="s">
        <v>87</v>
      </c>
      <c r="AE58" t="s">
        <v>82</v>
      </c>
      <c r="AF58" t="s">
        <v>82</v>
      </c>
      <c r="AG58" t="s">
        <v>82</v>
      </c>
      <c r="AH58" t="s">
        <v>82</v>
      </c>
      <c r="AI58" t="s">
        <v>82</v>
      </c>
      <c r="AJ58" t="s">
        <v>82</v>
      </c>
      <c r="AK58" t="s">
        <v>82</v>
      </c>
      <c r="AL58" t="s">
        <v>82</v>
      </c>
      <c r="AM58" t="s">
        <v>82</v>
      </c>
      <c r="BE58" t="s">
        <v>82</v>
      </c>
      <c r="BF58" t="s">
        <v>82</v>
      </c>
      <c r="BG58" t="s">
        <v>82</v>
      </c>
      <c r="BH58" t="s">
        <v>88</v>
      </c>
      <c r="BI58" t="s">
        <v>89</v>
      </c>
      <c r="BM58" t="s">
        <v>82</v>
      </c>
      <c r="BN58" t="s">
        <v>82</v>
      </c>
      <c r="BO58" t="s">
        <v>82</v>
      </c>
      <c r="BP58" t="s">
        <v>82</v>
      </c>
      <c r="BQ58" t="s">
        <v>82</v>
      </c>
      <c r="BR58" t="s">
        <v>82</v>
      </c>
      <c r="BS58" t="s">
        <v>82</v>
      </c>
      <c r="BT58" t="s">
        <v>82</v>
      </c>
    </row>
    <row r="59" spans="1:72" x14ac:dyDescent="0.2">
      <c r="A59">
        <v>3184925</v>
      </c>
      <c r="B59" s="2">
        <v>45547.272870358793</v>
      </c>
      <c r="C59" s="2" t="str">
        <f t="shared" si="0"/>
        <v>september</v>
      </c>
      <c r="D59" s="3">
        <v>45547.272870358793</v>
      </c>
      <c r="E59" s="2">
        <v>45548.26510016204</v>
      </c>
      <c r="F59" s="3">
        <v>45548.26510016204</v>
      </c>
      <c r="G59" t="s">
        <v>79</v>
      </c>
      <c r="H59" t="s">
        <v>101</v>
      </c>
      <c r="I59" s="4">
        <v>198</v>
      </c>
      <c r="K59" t="s">
        <v>82</v>
      </c>
      <c r="L59" t="s">
        <v>763</v>
      </c>
      <c r="M59" t="s">
        <v>143</v>
      </c>
      <c r="O59" t="s">
        <v>97</v>
      </c>
      <c r="P59" t="s">
        <v>98</v>
      </c>
      <c r="Q59" t="s">
        <v>99</v>
      </c>
      <c r="R59" t="s">
        <v>86</v>
      </c>
      <c r="S59" t="s">
        <v>82</v>
      </c>
      <c r="T59" t="s">
        <v>82</v>
      </c>
      <c r="U59" t="s">
        <v>82</v>
      </c>
      <c r="W59" t="s">
        <v>82</v>
      </c>
      <c r="X59" t="s">
        <v>82</v>
      </c>
      <c r="Y59" t="s">
        <v>82</v>
      </c>
      <c r="AD59" t="s">
        <v>82</v>
      </c>
      <c r="AE59" t="s">
        <v>82</v>
      </c>
      <c r="AF59" t="s">
        <v>82</v>
      </c>
      <c r="AG59" t="s">
        <v>82</v>
      </c>
      <c r="AH59" t="s">
        <v>82</v>
      </c>
      <c r="AI59" t="s">
        <v>82</v>
      </c>
      <c r="AJ59" t="s">
        <v>82</v>
      </c>
      <c r="AK59" t="s">
        <v>82</v>
      </c>
      <c r="AL59" t="s">
        <v>82</v>
      </c>
      <c r="AM59" t="s">
        <v>82</v>
      </c>
      <c r="BE59" t="s">
        <v>82</v>
      </c>
      <c r="BF59" t="s">
        <v>82</v>
      </c>
      <c r="BG59" t="s">
        <v>82</v>
      </c>
      <c r="BH59" t="s">
        <v>88</v>
      </c>
      <c r="BI59" t="s">
        <v>89</v>
      </c>
      <c r="BM59" t="s">
        <v>82</v>
      </c>
      <c r="BN59" t="s">
        <v>82</v>
      </c>
      <c r="BO59" t="s">
        <v>82</v>
      </c>
      <c r="BP59" t="s">
        <v>82</v>
      </c>
      <c r="BQ59" t="s">
        <v>82</v>
      </c>
      <c r="BR59" t="s">
        <v>82</v>
      </c>
      <c r="BS59" t="s">
        <v>82</v>
      </c>
      <c r="BT59" t="s">
        <v>82</v>
      </c>
    </row>
    <row r="60" spans="1:72" x14ac:dyDescent="0.2">
      <c r="A60">
        <v>3185595</v>
      </c>
      <c r="B60" s="2">
        <v>45547.640525671297</v>
      </c>
      <c r="C60" s="2" t="str">
        <f t="shared" si="0"/>
        <v>september</v>
      </c>
      <c r="D60" s="3">
        <v>45547.640525671297</v>
      </c>
      <c r="E60" s="2">
        <v>45547.652011111109</v>
      </c>
      <c r="F60" s="3">
        <v>45547.652011111109</v>
      </c>
      <c r="G60" t="s">
        <v>79</v>
      </c>
      <c r="H60" t="s">
        <v>80</v>
      </c>
      <c r="I60" s="4">
        <v>196.8</v>
      </c>
      <c r="K60" t="s">
        <v>129</v>
      </c>
      <c r="L60" t="s">
        <v>764</v>
      </c>
      <c r="M60" t="s">
        <v>82</v>
      </c>
      <c r="O60" t="s">
        <v>92</v>
      </c>
      <c r="P60" t="s">
        <v>200</v>
      </c>
      <c r="Q60" t="s">
        <v>158</v>
      </c>
      <c r="R60" t="s">
        <v>86</v>
      </c>
      <c r="S60" t="s">
        <v>82</v>
      </c>
      <c r="T60" t="s">
        <v>82</v>
      </c>
      <c r="U60" t="s">
        <v>82</v>
      </c>
      <c r="W60" t="s">
        <v>82</v>
      </c>
      <c r="X60" t="s">
        <v>82</v>
      </c>
      <c r="Y60" t="s">
        <v>82</v>
      </c>
      <c r="Z60" s="3">
        <v>45547.643582430552</v>
      </c>
      <c r="AB60" s="3">
        <v>45547.644711990739</v>
      </c>
      <c r="AD60" t="s">
        <v>87</v>
      </c>
      <c r="AE60" t="s">
        <v>82</v>
      </c>
      <c r="AF60" t="s">
        <v>82</v>
      </c>
      <c r="AG60" t="s">
        <v>82</v>
      </c>
      <c r="AH60" t="s">
        <v>82</v>
      </c>
      <c r="AI60" t="s">
        <v>82</v>
      </c>
      <c r="AJ60" t="s">
        <v>82</v>
      </c>
      <c r="AK60" t="s">
        <v>82</v>
      </c>
      <c r="AL60" t="s">
        <v>82</v>
      </c>
      <c r="AM60" t="s">
        <v>82</v>
      </c>
      <c r="BE60" t="s">
        <v>82</v>
      </c>
      <c r="BF60" t="s">
        <v>82</v>
      </c>
      <c r="BG60" t="s">
        <v>82</v>
      </c>
      <c r="BH60" t="s">
        <v>88</v>
      </c>
      <c r="BI60" t="s">
        <v>89</v>
      </c>
      <c r="BM60" t="s">
        <v>82</v>
      </c>
      <c r="BN60" t="s">
        <v>82</v>
      </c>
      <c r="BO60" t="s">
        <v>82</v>
      </c>
      <c r="BP60" t="s">
        <v>82</v>
      </c>
      <c r="BQ60" t="s">
        <v>82</v>
      </c>
      <c r="BR60" t="s">
        <v>82</v>
      </c>
      <c r="BS60" t="s">
        <v>82</v>
      </c>
      <c r="BT60" t="s">
        <v>82</v>
      </c>
    </row>
    <row r="61" spans="1:72" x14ac:dyDescent="0.2">
      <c r="A61">
        <v>3186175</v>
      </c>
      <c r="B61" s="2">
        <v>45548.271401099541</v>
      </c>
      <c r="C61" s="2" t="str">
        <f t="shared" si="0"/>
        <v>september</v>
      </c>
      <c r="D61" s="3">
        <v>45548.271401099541</v>
      </c>
      <c r="E61" s="2">
        <v>45549.268612604166</v>
      </c>
      <c r="F61" s="3">
        <v>45549.268612604166</v>
      </c>
      <c r="G61" t="s">
        <v>79</v>
      </c>
      <c r="H61" t="s">
        <v>80</v>
      </c>
      <c r="I61" s="4">
        <v>198</v>
      </c>
      <c r="K61" t="s">
        <v>82</v>
      </c>
      <c r="L61" t="s">
        <v>763</v>
      </c>
      <c r="M61" t="s">
        <v>82</v>
      </c>
      <c r="O61" t="s">
        <v>97</v>
      </c>
      <c r="P61" t="s">
        <v>138</v>
      </c>
      <c r="Q61" t="s">
        <v>99</v>
      </c>
      <c r="R61" t="s">
        <v>86</v>
      </c>
      <c r="S61" t="s">
        <v>82</v>
      </c>
      <c r="T61" t="s">
        <v>82</v>
      </c>
      <c r="U61" t="s">
        <v>82</v>
      </c>
      <c r="W61" t="s">
        <v>82</v>
      </c>
      <c r="X61" t="s">
        <v>82</v>
      </c>
      <c r="Y61" t="s">
        <v>82</v>
      </c>
      <c r="AD61" t="s">
        <v>82</v>
      </c>
      <c r="AE61" t="s">
        <v>82</v>
      </c>
      <c r="AF61" t="s">
        <v>82</v>
      </c>
      <c r="AG61" t="s">
        <v>82</v>
      </c>
      <c r="AH61" t="s">
        <v>82</v>
      </c>
      <c r="AI61" t="s">
        <v>82</v>
      </c>
      <c r="AJ61" t="s">
        <v>82</v>
      </c>
      <c r="AK61" t="s">
        <v>82</v>
      </c>
      <c r="AL61" t="s">
        <v>82</v>
      </c>
      <c r="AM61" t="s">
        <v>82</v>
      </c>
      <c r="BE61" t="s">
        <v>82</v>
      </c>
      <c r="BF61" t="s">
        <v>82</v>
      </c>
      <c r="BG61" t="s">
        <v>82</v>
      </c>
      <c r="BH61" t="s">
        <v>88</v>
      </c>
      <c r="BI61" t="s">
        <v>89</v>
      </c>
      <c r="BM61" t="s">
        <v>82</v>
      </c>
      <c r="BN61" t="s">
        <v>82</v>
      </c>
      <c r="BO61" t="s">
        <v>82</v>
      </c>
      <c r="BP61" t="s">
        <v>82</v>
      </c>
      <c r="BQ61" t="s">
        <v>82</v>
      </c>
      <c r="BR61" t="s">
        <v>82</v>
      </c>
      <c r="BS61" t="s">
        <v>82</v>
      </c>
      <c r="BT61" t="s">
        <v>82</v>
      </c>
    </row>
    <row r="62" spans="1:72" x14ac:dyDescent="0.2">
      <c r="A62">
        <v>3187158</v>
      </c>
      <c r="B62" s="2">
        <v>45548.823920300929</v>
      </c>
      <c r="C62" s="2" t="str">
        <f t="shared" si="0"/>
        <v>september</v>
      </c>
      <c r="D62" s="3">
        <v>45548.823920300929</v>
      </c>
      <c r="E62" s="2">
        <v>45548.825151979167</v>
      </c>
      <c r="F62" s="3">
        <v>45548.825151979167</v>
      </c>
      <c r="G62" t="s">
        <v>79</v>
      </c>
      <c r="H62" t="s">
        <v>101</v>
      </c>
      <c r="I62" s="4">
        <v>199.6</v>
      </c>
      <c r="K62" t="s">
        <v>82</v>
      </c>
      <c r="L62" t="s">
        <v>763</v>
      </c>
      <c r="M62" t="s">
        <v>82</v>
      </c>
      <c r="O62" t="s">
        <v>92</v>
      </c>
      <c r="P62" t="s">
        <v>163</v>
      </c>
      <c r="Q62" t="s">
        <v>118</v>
      </c>
      <c r="R62" t="s">
        <v>86</v>
      </c>
      <c r="S62" t="s">
        <v>82</v>
      </c>
      <c r="T62" t="s">
        <v>82</v>
      </c>
      <c r="U62" t="s">
        <v>82</v>
      </c>
      <c r="W62" t="s">
        <v>82</v>
      </c>
      <c r="X62" t="s">
        <v>82</v>
      </c>
      <c r="Y62" t="s">
        <v>82</v>
      </c>
      <c r="AD62" t="s">
        <v>82</v>
      </c>
      <c r="AE62" t="s">
        <v>82</v>
      </c>
      <c r="AF62" t="s">
        <v>82</v>
      </c>
      <c r="AG62" t="s">
        <v>82</v>
      </c>
      <c r="AH62" t="s">
        <v>82</v>
      </c>
      <c r="AI62" t="s">
        <v>82</v>
      </c>
      <c r="AJ62" t="s">
        <v>82</v>
      </c>
      <c r="AK62" t="s">
        <v>82</v>
      </c>
      <c r="AL62" t="s">
        <v>82</v>
      </c>
      <c r="AM62" t="s">
        <v>82</v>
      </c>
      <c r="BE62" t="s">
        <v>82</v>
      </c>
      <c r="BF62" t="s">
        <v>82</v>
      </c>
      <c r="BG62" t="s">
        <v>82</v>
      </c>
      <c r="BH62" t="s">
        <v>88</v>
      </c>
      <c r="BI62" t="s">
        <v>89</v>
      </c>
      <c r="BM62" t="s">
        <v>82</v>
      </c>
      <c r="BN62" t="s">
        <v>82</v>
      </c>
      <c r="BO62" t="s">
        <v>82</v>
      </c>
      <c r="BP62" t="s">
        <v>82</v>
      </c>
      <c r="BQ62" t="s">
        <v>82</v>
      </c>
      <c r="BR62" t="s">
        <v>82</v>
      </c>
      <c r="BS62" t="s">
        <v>82</v>
      </c>
      <c r="BT62" t="s">
        <v>82</v>
      </c>
    </row>
    <row r="63" spans="1:72" x14ac:dyDescent="0.2">
      <c r="A63">
        <v>3187405</v>
      </c>
      <c r="B63" s="2">
        <v>45549.272337696762</v>
      </c>
      <c r="C63" s="2" t="str">
        <f t="shared" si="0"/>
        <v>september</v>
      </c>
      <c r="D63" s="3">
        <v>45549.272337696762</v>
      </c>
      <c r="E63" s="2">
        <v>45550.311066354167</v>
      </c>
      <c r="F63" s="3">
        <v>45550.311066354167</v>
      </c>
      <c r="G63" t="s">
        <v>79</v>
      </c>
      <c r="H63" t="s">
        <v>101</v>
      </c>
      <c r="I63" s="4">
        <v>198</v>
      </c>
      <c r="K63" t="s">
        <v>82</v>
      </c>
      <c r="L63" t="s">
        <v>763</v>
      </c>
      <c r="M63" t="s">
        <v>143</v>
      </c>
      <c r="O63" t="s">
        <v>97</v>
      </c>
      <c r="P63" t="s">
        <v>98</v>
      </c>
      <c r="Q63" t="s">
        <v>99</v>
      </c>
      <c r="R63" t="s">
        <v>86</v>
      </c>
      <c r="S63" t="s">
        <v>82</v>
      </c>
      <c r="T63" t="s">
        <v>82</v>
      </c>
      <c r="U63" t="s">
        <v>82</v>
      </c>
      <c r="W63" t="s">
        <v>82</v>
      </c>
      <c r="X63" t="s">
        <v>82</v>
      </c>
      <c r="Y63" t="s">
        <v>82</v>
      </c>
      <c r="AD63" t="s">
        <v>82</v>
      </c>
      <c r="AE63" t="s">
        <v>82</v>
      </c>
      <c r="AF63" t="s">
        <v>82</v>
      </c>
      <c r="AG63" t="s">
        <v>82</v>
      </c>
      <c r="AH63" t="s">
        <v>82</v>
      </c>
      <c r="AI63" t="s">
        <v>82</v>
      </c>
      <c r="AJ63" t="s">
        <v>82</v>
      </c>
      <c r="AK63" t="s">
        <v>82</v>
      </c>
      <c r="AL63" t="s">
        <v>82</v>
      </c>
      <c r="AM63" t="s">
        <v>82</v>
      </c>
      <c r="BE63" t="s">
        <v>82</v>
      </c>
      <c r="BF63" t="s">
        <v>82</v>
      </c>
      <c r="BG63" t="s">
        <v>82</v>
      </c>
      <c r="BH63" t="s">
        <v>88</v>
      </c>
      <c r="BI63" t="s">
        <v>89</v>
      </c>
      <c r="BM63" t="s">
        <v>82</v>
      </c>
      <c r="BN63" t="s">
        <v>82</v>
      </c>
      <c r="BO63" t="s">
        <v>82</v>
      </c>
      <c r="BP63" t="s">
        <v>82</v>
      </c>
      <c r="BQ63" t="s">
        <v>82</v>
      </c>
      <c r="BR63" t="s">
        <v>82</v>
      </c>
      <c r="BS63" t="s">
        <v>82</v>
      </c>
      <c r="BT63" t="s">
        <v>82</v>
      </c>
    </row>
    <row r="64" spans="1:72" x14ac:dyDescent="0.2">
      <c r="A64">
        <v>3188085</v>
      </c>
      <c r="B64" s="2">
        <v>45549.848153819446</v>
      </c>
      <c r="C64" s="2" t="str">
        <f t="shared" si="0"/>
        <v>september</v>
      </c>
      <c r="D64" s="3">
        <v>45549.848153819446</v>
      </c>
      <c r="E64" s="2">
        <v>45549.862413854164</v>
      </c>
      <c r="F64" s="3">
        <v>45549.862413854164</v>
      </c>
      <c r="G64" t="s">
        <v>79</v>
      </c>
      <c r="H64" t="s">
        <v>101</v>
      </c>
      <c r="I64" s="4">
        <v>198</v>
      </c>
      <c r="K64" t="s">
        <v>82</v>
      </c>
      <c r="L64" t="s">
        <v>763</v>
      </c>
      <c r="M64" t="s">
        <v>143</v>
      </c>
      <c r="O64" t="s">
        <v>97</v>
      </c>
      <c r="P64" t="s">
        <v>210</v>
      </c>
      <c r="Q64" t="s">
        <v>99</v>
      </c>
      <c r="R64" t="s">
        <v>86</v>
      </c>
      <c r="S64" t="s">
        <v>82</v>
      </c>
      <c r="T64" t="s">
        <v>82</v>
      </c>
      <c r="U64" t="s">
        <v>82</v>
      </c>
      <c r="W64" t="s">
        <v>82</v>
      </c>
      <c r="X64" t="s">
        <v>82</v>
      </c>
      <c r="Y64" t="s">
        <v>82</v>
      </c>
      <c r="AD64" t="s">
        <v>87</v>
      </c>
      <c r="AE64" t="s">
        <v>82</v>
      </c>
      <c r="AF64" t="s">
        <v>82</v>
      </c>
      <c r="AG64" t="s">
        <v>82</v>
      </c>
      <c r="AH64" t="s">
        <v>82</v>
      </c>
      <c r="AI64" t="s">
        <v>82</v>
      </c>
      <c r="AJ64" t="s">
        <v>82</v>
      </c>
      <c r="AK64" t="s">
        <v>82</v>
      </c>
      <c r="AL64" t="s">
        <v>82</v>
      </c>
      <c r="AM64" t="s">
        <v>82</v>
      </c>
      <c r="BE64" t="s">
        <v>82</v>
      </c>
      <c r="BF64" t="s">
        <v>82</v>
      </c>
      <c r="BG64" t="s">
        <v>82</v>
      </c>
      <c r="BH64" t="s">
        <v>88</v>
      </c>
      <c r="BI64" t="s">
        <v>89</v>
      </c>
      <c r="BM64" t="s">
        <v>82</v>
      </c>
      <c r="BN64" t="s">
        <v>82</v>
      </c>
      <c r="BO64" t="s">
        <v>82</v>
      </c>
      <c r="BP64" t="s">
        <v>82</v>
      </c>
      <c r="BQ64" t="s">
        <v>82</v>
      </c>
      <c r="BR64" t="s">
        <v>82</v>
      </c>
      <c r="BS64" t="s">
        <v>82</v>
      </c>
      <c r="BT64" t="s">
        <v>82</v>
      </c>
    </row>
    <row r="65" spans="1:72" x14ac:dyDescent="0.2">
      <c r="A65">
        <v>3188268</v>
      </c>
      <c r="B65" s="2">
        <v>45550.272055590278</v>
      </c>
      <c r="C65" s="2" t="str">
        <f t="shared" si="0"/>
        <v>september</v>
      </c>
      <c r="D65" s="3">
        <v>45550.272055590278</v>
      </c>
      <c r="E65" s="2">
        <v>45551.278390636573</v>
      </c>
      <c r="F65" s="3">
        <v>45551.278390636573</v>
      </c>
      <c r="G65" t="s">
        <v>79</v>
      </c>
      <c r="H65" t="s">
        <v>101</v>
      </c>
      <c r="I65" s="4">
        <v>198</v>
      </c>
      <c r="K65" t="s">
        <v>82</v>
      </c>
      <c r="L65" t="s">
        <v>763</v>
      </c>
      <c r="M65" t="s">
        <v>143</v>
      </c>
      <c r="O65" t="s">
        <v>97</v>
      </c>
      <c r="P65" t="s">
        <v>98</v>
      </c>
      <c r="Q65" t="s">
        <v>99</v>
      </c>
      <c r="R65" t="s">
        <v>86</v>
      </c>
      <c r="S65" t="s">
        <v>82</v>
      </c>
      <c r="T65" t="s">
        <v>82</v>
      </c>
      <c r="U65" t="s">
        <v>82</v>
      </c>
      <c r="W65" t="s">
        <v>82</v>
      </c>
      <c r="X65" t="s">
        <v>82</v>
      </c>
      <c r="Y65" t="s">
        <v>82</v>
      </c>
      <c r="AD65" t="s">
        <v>82</v>
      </c>
      <c r="AE65" t="s">
        <v>82</v>
      </c>
      <c r="AF65" t="s">
        <v>82</v>
      </c>
      <c r="AG65" t="s">
        <v>82</v>
      </c>
      <c r="AH65" t="s">
        <v>82</v>
      </c>
      <c r="AI65" t="s">
        <v>82</v>
      </c>
      <c r="AJ65" t="s">
        <v>82</v>
      </c>
      <c r="AK65" t="s">
        <v>82</v>
      </c>
      <c r="AL65" t="s">
        <v>82</v>
      </c>
      <c r="AM65" t="s">
        <v>82</v>
      </c>
      <c r="BE65" t="s">
        <v>82</v>
      </c>
      <c r="BF65" t="s">
        <v>82</v>
      </c>
      <c r="BG65" t="s">
        <v>82</v>
      </c>
      <c r="BH65" t="s">
        <v>88</v>
      </c>
      <c r="BI65" t="s">
        <v>89</v>
      </c>
      <c r="BM65" t="s">
        <v>82</v>
      </c>
      <c r="BN65" t="s">
        <v>82</v>
      </c>
      <c r="BO65" t="s">
        <v>82</v>
      </c>
      <c r="BP65" t="s">
        <v>82</v>
      </c>
      <c r="BQ65" t="s">
        <v>82</v>
      </c>
      <c r="BR65" t="s">
        <v>82</v>
      </c>
      <c r="BS65" t="s">
        <v>82</v>
      </c>
      <c r="BT65" t="s">
        <v>82</v>
      </c>
    </row>
    <row r="66" spans="1:72" x14ac:dyDescent="0.2">
      <c r="A66">
        <v>3188824</v>
      </c>
      <c r="B66" s="2">
        <v>45550.872780578706</v>
      </c>
      <c r="C66" s="2" t="str">
        <f t="shared" si="0"/>
        <v>september</v>
      </c>
      <c r="D66" s="3">
        <v>45550.872780578706</v>
      </c>
      <c r="E66" s="2">
        <v>45550.889986712966</v>
      </c>
      <c r="F66" s="3">
        <v>45550.889986712966</v>
      </c>
      <c r="G66" t="s">
        <v>79</v>
      </c>
      <c r="H66" t="s">
        <v>101</v>
      </c>
      <c r="I66" s="4">
        <v>198</v>
      </c>
      <c r="K66" t="s">
        <v>82</v>
      </c>
      <c r="L66" t="s">
        <v>763</v>
      </c>
      <c r="M66" t="s">
        <v>143</v>
      </c>
      <c r="O66" t="s">
        <v>97</v>
      </c>
      <c r="P66" t="s">
        <v>211</v>
      </c>
      <c r="Q66" t="s">
        <v>99</v>
      </c>
      <c r="R66" t="s">
        <v>86</v>
      </c>
      <c r="S66" t="s">
        <v>82</v>
      </c>
      <c r="T66" t="s">
        <v>82</v>
      </c>
      <c r="U66" t="s">
        <v>82</v>
      </c>
      <c r="W66" t="s">
        <v>82</v>
      </c>
      <c r="X66" t="s">
        <v>82</v>
      </c>
      <c r="Y66" t="s">
        <v>82</v>
      </c>
      <c r="Z66" s="3">
        <v>45550.873950231486</v>
      </c>
      <c r="AA66" s="3">
        <v>45550.886452881939</v>
      </c>
      <c r="AB66" s="3">
        <v>45550.889923877316</v>
      </c>
      <c r="AD66" t="s">
        <v>82</v>
      </c>
      <c r="AE66" t="s">
        <v>82</v>
      </c>
      <c r="AF66" t="s">
        <v>82</v>
      </c>
      <c r="AG66" t="s">
        <v>82</v>
      </c>
      <c r="AH66" t="s">
        <v>82</v>
      </c>
      <c r="AI66" t="s">
        <v>82</v>
      </c>
      <c r="AJ66" t="s">
        <v>82</v>
      </c>
      <c r="AK66" t="s">
        <v>82</v>
      </c>
      <c r="AL66" t="s">
        <v>82</v>
      </c>
      <c r="AM66" t="s">
        <v>82</v>
      </c>
      <c r="BE66" t="s">
        <v>82</v>
      </c>
      <c r="BF66" t="s">
        <v>82</v>
      </c>
      <c r="BG66" t="s">
        <v>82</v>
      </c>
      <c r="BH66" t="s">
        <v>88</v>
      </c>
      <c r="BI66" t="s">
        <v>89</v>
      </c>
      <c r="BM66" t="s">
        <v>82</v>
      </c>
      <c r="BN66" t="s">
        <v>82</v>
      </c>
      <c r="BO66" t="s">
        <v>82</v>
      </c>
      <c r="BP66" t="s">
        <v>82</v>
      </c>
      <c r="BQ66" t="s">
        <v>82</v>
      </c>
      <c r="BR66" t="s">
        <v>82</v>
      </c>
      <c r="BS66" t="s">
        <v>82</v>
      </c>
      <c r="BT66" t="s">
        <v>82</v>
      </c>
    </row>
    <row r="67" spans="1:72" x14ac:dyDescent="0.2">
      <c r="A67">
        <v>3188842</v>
      </c>
      <c r="B67" s="2">
        <v>45550.904417314814</v>
      </c>
      <c r="C67" s="2" t="str">
        <f t="shared" si="0"/>
        <v>september</v>
      </c>
      <c r="D67" s="3">
        <v>45550.904417314814</v>
      </c>
      <c r="E67" s="2">
        <v>45550.922424421296</v>
      </c>
      <c r="F67" s="3">
        <v>45550.922424421296</v>
      </c>
      <c r="G67" t="s">
        <v>79</v>
      </c>
      <c r="H67" t="s">
        <v>101</v>
      </c>
      <c r="I67" s="4">
        <v>198</v>
      </c>
      <c r="K67" t="s">
        <v>82</v>
      </c>
      <c r="L67" t="s">
        <v>763</v>
      </c>
      <c r="M67" t="s">
        <v>143</v>
      </c>
      <c r="O67" t="s">
        <v>97</v>
      </c>
      <c r="P67" t="s">
        <v>212</v>
      </c>
      <c r="Q67" t="s">
        <v>158</v>
      </c>
      <c r="R67" t="s">
        <v>86</v>
      </c>
      <c r="S67" t="s">
        <v>82</v>
      </c>
      <c r="T67" t="s">
        <v>82</v>
      </c>
      <c r="U67" t="s">
        <v>82</v>
      </c>
      <c r="W67" t="s">
        <v>82</v>
      </c>
      <c r="X67" t="s">
        <v>82</v>
      </c>
      <c r="Y67" t="s">
        <v>82</v>
      </c>
      <c r="Z67" s="3">
        <v>45550.904963599532</v>
      </c>
      <c r="AA67" s="3">
        <v>45550.922237141203</v>
      </c>
      <c r="AB67" s="3">
        <v>45550.92224461805</v>
      </c>
      <c r="AD67" t="s">
        <v>87</v>
      </c>
      <c r="AE67" t="s">
        <v>82</v>
      </c>
      <c r="AF67" t="s">
        <v>82</v>
      </c>
      <c r="AG67" t="s">
        <v>82</v>
      </c>
      <c r="AH67" t="s">
        <v>82</v>
      </c>
      <c r="AI67" t="s">
        <v>82</v>
      </c>
      <c r="AJ67" t="s">
        <v>82</v>
      </c>
      <c r="AK67" t="s">
        <v>82</v>
      </c>
      <c r="AL67" t="s">
        <v>82</v>
      </c>
      <c r="AM67" t="s">
        <v>82</v>
      </c>
      <c r="BE67" t="s">
        <v>82</v>
      </c>
      <c r="BF67" t="s">
        <v>82</v>
      </c>
      <c r="BG67" t="s">
        <v>82</v>
      </c>
      <c r="BH67" t="s">
        <v>88</v>
      </c>
      <c r="BI67" t="s">
        <v>89</v>
      </c>
      <c r="BM67" t="s">
        <v>82</v>
      </c>
      <c r="BN67" t="s">
        <v>82</v>
      </c>
      <c r="BO67" t="s">
        <v>82</v>
      </c>
      <c r="BP67" t="s">
        <v>82</v>
      </c>
      <c r="BQ67" t="s">
        <v>82</v>
      </c>
      <c r="BR67" t="s">
        <v>82</v>
      </c>
      <c r="BS67" t="s">
        <v>82</v>
      </c>
      <c r="BT67" t="s">
        <v>82</v>
      </c>
    </row>
    <row r="68" spans="1:72" x14ac:dyDescent="0.2">
      <c r="A68">
        <v>3188970</v>
      </c>
      <c r="B68" s="2">
        <v>45551.274699594913</v>
      </c>
      <c r="C68" s="2" t="str">
        <f t="shared" ref="C68:C131" si="1">TEXT(B68,"mmmm")</f>
        <v>september</v>
      </c>
      <c r="D68" s="3">
        <v>45551.274699594913</v>
      </c>
      <c r="E68" s="2">
        <v>45552.279121863423</v>
      </c>
      <c r="F68" s="3">
        <v>45552.279121863423</v>
      </c>
      <c r="G68" t="s">
        <v>79</v>
      </c>
      <c r="H68" t="s">
        <v>101</v>
      </c>
      <c r="I68" s="4">
        <v>198</v>
      </c>
      <c r="K68" t="s">
        <v>82</v>
      </c>
      <c r="L68" t="s">
        <v>763</v>
      </c>
      <c r="M68" t="s">
        <v>143</v>
      </c>
      <c r="O68" t="s">
        <v>97</v>
      </c>
      <c r="P68" t="s">
        <v>175</v>
      </c>
      <c r="Q68" t="s">
        <v>99</v>
      </c>
      <c r="R68" t="s">
        <v>86</v>
      </c>
      <c r="S68" t="s">
        <v>82</v>
      </c>
      <c r="T68" t="s">
        <v>82</v>
      </c>
      <c r="U68" t="s">
        <v>82</v>
      </c>
      <c r="W68" t="s">
        <v>82</v>
      </c>
      <c r="X68" t="s">
        <v>82</v>
      </c>
      <c r="Y68" t="s">
        <v>82</v>
      </c>
      <c r="AD68" t="s">
        <v>82</v>
      </c>
      <c r="AE68" t="s">
        <v>82</v>
      </c>
      <c r="AF68" t="s">
        <v>82</v>
      </c>
      <c r="AG68" t="s">
        <v>82</v>
      </c>
      <c r="AH68" t="s">
        <v>82</v>
      </c>
      <c r="AI68" t="s">
        <v>82</v>
      </c>
      <c r="AJ68" t="s">
        <v>82</v>
      </c>
      <c r="AK68" t="s">
        <v>82</v>
      </c>
      <c r="AL68" t="s">
        <v>82</v>
      </c>
      <c r="AM68" t="s">
        <v>82</v>
      </c>
      <c r="BE68" t="s">
        <v>82</v>
      </c>
      <c r="BF68" t="s">
        <v>82</v>
      </c>
      <c r="BG68" t="s">
        <v>82</v>
      </c>
      <c r="BH68" t="s">
        <v>88</v>
      </c>
      <c r="BI68" t="s">
        <v>89</v>
      </c>
      <c r="BM68" t="s">
        <v>82</v>
      </c>
      <c r="BN68" t="s">
        <v>82</v>
      </c>
      <c r="BO68" t="s">
        <v>82</v>
      </c>
      <c r="BP68" t="s">
        <v>82</v>
      </c>
      <c r="BQ68" t="s">
        <v>82</v>
      </c>
      <c r="BR68" t="s">
        <v>82</v>
      </c>
      <c r="BS68" t="s">
        <v>82</v>
      </c>
      <c r="BT68" t="s">
        <v>82</v>
      </c>
    </row>
    <row r="69" spans="1:72" x14ac:dyDescent="0.2">
      <c r="A69">
        <v>3188991</v>
      </c>
      <c r="B69" s="2">
        <v>45551.285506805551</v>
      </c>
      <c r="C69" s="2" t="str">
        <f t="shared" si="1"/>
        <v>september</v>
      </c>
      <c r="D69" s="3">
        <v>45551.285506805551</v>
      </c>
      <c r="E69" s="2">
        <v>45551.324497395835</v>
      </c>
      <c r="F69" s="3">
        <v>45551.324497395835</v>
      </c>
      <c r="G69" t="s">
        <v>79</v>
      </c>
      <c r="H69" t="s">
        <v>101</v>
      </c>
      <c r="I69" s="4">
        <v>198.9</v>
      </c>
      <c r="K69" t="s">
        <v>82</v>
      </c>
      <c r="L69" t="s">
        <v>763</v>
      </c>
      <c r="M69" t="s">
        <v>82</v>
      </c>
      <c r="O69" t="s">
        <v>92</v>
      </c>
      <c r="P69" t="s">
        <v>214</v>
      </c>
      <c r="Q69" t="s">
        <v>99</v>
      </c>
      <c r="R69" t="s">
        <v>86</v>
      </c>
      <c r="S69" t="s">
        <v>82</v>
      </c>
      <c r="T69" t="s">
        <v>82</v>
      </c>
      <c r="U69" t="s">
        <v>82</v>
      </c>
      <c r="W69" t="s">
        <v>82</v>
      </c>
      <c r="X69" t="s">
        <v>87</v>
      </c>
      <c r="Y69" t="s">
        <v>82</v>
      </c>
      <c r="Z69" s="3">
        <v>45551.286006516202</v>
      </c>
      <c r="AA69" s="3">
        <v>45551.291181597218</v>
      </c>
      <c r="AB69" s="3">
        <v>45551.324408414352</v>
      </c>
      <c r="AD69" t="s">
        <v>87</v>
      </c>
      <c r="AE69" t="s">
        <v>82</v>
      </c>
      <c r="AF69" t="s">
        <v>82</v>
      </c>
      <c r="AG69" t="s">
        <v>82</v>
      </c>
      <c r="AH69" t="s">
        <v>82</v>
      </c>
      <c r="AI69" t="s">
        <v>82</v>
      </c>
      <c r="AJ69" t="s">
        <v>82</v>
      </c>
      <c r="AK69" t="s">
        <v>82</v>
      </c>
      <c r="AL69" t="s">
        <v>82</v>
      </c>
      <c r="AM69" t="s">
        <v>82</v>
      </c>
      <c r="AQ69">
        <v>1</v>
      </c>
      <c r="BE69" t="s">
        <v>82</v>
      </c>
      <c r="BF69" t="s">
        <v>82</v>
      </c>
      <c r="BG69" t="s">
        <v>82</v>
      </c>
      <c r="BH69" t="s">
        <v>88</v>
      </c>
      <c r="BI69" t="s">
        <v>89</v>
      </c>
      <c r="BM69" t="s">
        <v>82</v>
      </c>
      <c r="BN69" t="s">
        <v>82</v>
      </c>
      <c r="BO69" t="s">
        <v>82</v>
      </c>
      <c r="BP69" t="s">
        <v>82</v>
      </c>
      <c r="BQ69" t="s">
        <v>82</v>
      </c>
      <c r="BR69" t="s">
        <v>82</v>
      </c>
      <c r="BS69" t="s">
        <v>82</v>
      </c>
      <c r="BT69" t="s">
        <v>82</v>
      </c>
    </row>
    <row r="70" spans="1:72" x14ac:dyDescent="0.2">
      <c r="A70">
        <v>3189177</v>
      </c>
      <c r="B70" s="2">
        <v>45551.379861331021</v>
      </c>
      <c r="C70" s="2" t="str">
        <f t="shared" si="1"/>
        <v>september</v>
      </c>
      <c r="D70" s="3">
        <v>45551.379861331021</v>
      </c>
      <c r="E70" s="2">
        <v>45551.383601956019</v>
      </c>
      <c r="F70" s="3">
        <v>45551.383601956019</v>
      </c>
      <c r="G70" t="s">
        <v>79</v>
      </c>
      <c r="H70" t="s">
        <v>101</v>
      </c>
      <c r="I70" s="4">
        <v>196.8</v>
      </c>
      <c r="K70" t="s">
        <v>82</v>
      </c>
      <c r="L70" t="s">
        <v>764</v>
      </c>
      <c r="M70" t="s">
        <v>82</v>
      </c>
      <c r="O70" t="s">
        <v>83</v>
      </c>
      <c r="P70" t="s">
        <v>215</v>
      </c>
      <c r="Q70" t="s">
        <v>194</v>
      </c>
      <c r="R70" t="s">
        <v>86</v>
      </c>
      <c r="S70" t="s">
        <v>82</v>
      </c>
      <c r="T70" t="s">
        <v>82</v>
      </c>
      <c r="U70" t="s">
        <v>82</v>
      </c>
      <c r="W70" t="s">
        <v>82</v>
      </c>
      <c r="X70" t="s">
        <v>82</v>
      </c>
      <c r="Y70" t="s">
        <v>82</v>
      </c>
      <c r="AD70" t="s">
        <v>82</v>
      </c>
      <c r="AE70" t="s">
        <v>82</v>
      </c>
      <c r="AF70" t="s">
        <v>82</v>
      </c>
      <c r="AG70" t="s">
        <v>82</v>
      </c>
      <c r="AH70" t="s">
        <v>82</v>
      </c>
      <c r="AI70" t="s">
        <v>82</v>
      </c>
      <c r="AJ70" t="s">
        <v>82</v>
      </c>
      <c r="AK70" t="s">
        <v>82</v>
      </c>
      <c r="AL70" t="s">
        <v>82</v>
      </c>
      <c r="AM70" t="s">
        <v>82</v>
      </c>
      <c r="BE70" t="s">
        <v>82</v>
      </c>
      <c r="BF70" t="s">
        <v>82</v>
      </c>
      <c r="BG70" t="s">
        <v>82</v>
      </c>
      <c r="BH70" t="s">
        <v>88</v>
      </c>
      <c r="BI70" t="s">
        <v>89</v>
      </c>
      <c r="BM70" t="s">
        <v>82</v>
      </c>
      <c r="BN70" t="s">
        <v>82</v>
      </c>
      <c r="BO70" t="s">
        <v>82</v>
      </c>
      <c r="BP70" t="s">
        <v>82</v>
      </c>
      <c r="BQ70" t="s">
        <v>82</v>
      </c>
      <c r="BR70" t="s">
        <v>82</v>
      </c>
      <c r="BS70" t="s">
        <v>82</v>
      </c>
      <c r="BT70" t="s">
        <v>82</v>
      </c>
    </row>
    <row r="71" spans="1:72" x14ac:dyDescent="0.2">
      <c r="A71">
        <v>3189656</v>
      </c>
      <c r="B71" s="2">
        <v>45551.685550925926</v>
      </c>
      <c r="C71" s="2" t="str">
        <f t="shared" si="1"/>
        <v>september</v>
      </c>
      <c r="D71" s="3">
        <v>45551.685550925926</v>
      </c>
      <c r="E71" s="2">
        <v>45554.334017384259</v>
      </c>
      <c r="F71" s="3">
        <v>45554.334017384259</v>
      </c>
      <c r="G71" t="s">
        <v>79</v>
      </c>
      <c r="H71" t="s">
        <v>101</v>
      </c>
      <c r="I71" s="4">
        <v>197</v>
      </c>
      <c r="K71" t="s">
        <v>82</v>
      </c>
      <c r="L71" t="s">
        <v>764</v>
      </c>
      <c r="M71" t="s">
        <v>82</v>
      </c>
      <c r="O71" t="s">
        <v>97</v>
      </c>
      <c r="P71" t="s">
        <v>216</v>
      </c>
      <c r="Q71" t="s">
        <v>158</v>
      </c>
      <c r="R71" t="s">
        <v>86</v>
      </c>
      <c r="S71" t="s">
        <v>82</v>
      </c>
      <c r="T71" t="s">
        <v>82</v>
      </c>
      <c r="U71" t="s">
        <v>82</v>
      </c>
      <c r="W71" t="s">
        <v>82</v>
      </c>
      <c r="X71" t="s">
        <v>82</v>
      </c>
      <c r="Y71" t="s">
        <v>82</v>
      </c>
      <c r="Z71" s="3">
        <v>45551.686276608802</v>
      </c>
      <c r="AB71" s="3">
        <v>45551.86427100694</v>
      </c>
      <c r="AD71" t="s">
        <v>82</v>
      </c>
      <c r="AE71" t="s">
        <v>82</v>
      </c>
      <c r="AF71" t="s">
        <v>82</v>
      </c>
      <c r="AG71" t="s">
        <v>82</v>
      </c>
      <c r="AH71" t="s">
        <v>82</v>
      </c>
      <c r="AI71" t="s">
        <v>82</v>
      </c>
      <c r="AJ71" t="s">
        <v>82</v>
      </c>
      <c r="AK71" t="s">
        <v>82</v>
      </c>
      <c r="AL71" t="s">
        <v>82</v>
      </c>
      <c r="AM71" t="s">
        <v>82</v>
      </c>
      <c r="BE71" t="s">
        <v>82</v>
      </c>
      <c r="BF71" t="s">
        <v>82</v>
      </c>
      <c r="BG71" t="s">
        <v>82</v>
      </c>
      <c r="BH71" t="s">
        <v>88</v>
      </c>
      <c r="BI71" t="s">
        <v>89</v>
      </c>
      <c r="BM71" t="s">
        <v>82</v>
      </c>
      <c r="BN71" t="s">
        <v>82</v>
      </c>
      <c r="BO71" t="s">
        <v>82</v>
      </c>
      <c r="BP71" t="s">
        <v>82</v>
      </c>
      <c r="BQ71" t="s">
        <v>82</v>
      </c>
      <c r="BR71" t="s">
        <v>82</v>
      </c>
      <c r="BS71" t="s">
        <v>82</v>
      </c>
      <c r="BT71" t="s">
        <v>82</v>
      </c>
    </row>
    <row r="72" spans="1:72" x14ac:dyDescent="0.2">
      <c r="A72">
        <v>3190144</v>
      </c>
      <c r="B72" s="2">
        <v>45552.279163263884</v>
      </c>
      <c r="C72" s="2" t="str">
        <f t="shared" si="1"/>
        <v>september</v>
      </c>
      <c r="D72" s="3">
        <v>45552.279163263884</v>
      </c>
      <c r="E72" s="2">
        <v>45553.264379085653</v>
      </c>
      <c r="F72" s="3">
        <v>45553.264379085653</v>
      </c>
      <c r="G72" t="s">
        <v>79</v>
      </c>
      <c r="H72" t="s">
        <v>101</v>
      </c>
      <c r="I72" s="4">
        <v>198</v>
      </c>
      <c r="K72" t="s">
        <v>82</v>
      </c>
      <c r="L72" t="s">
        <v>763</v>
      </c>
      <c r="M72" t="s">
        <v>143</v>
      </c>
      <c r="O72" t="s">
        <v>97</v>
      </c>
      <c r="P72" t="s">
        <v>175</v>
      </c>
      <c r="Q72" t="s">
        <v>99</v>
      </c>
      <c r="R72" t="s">
        <v>86</v>
      </c>
      <c r="S72" t="s">
        <v>82</v>
      </c>
      <c r="T72" t="s">
        <v>82</v>
      </c>
      <c r="U72" t="s">
        <v>82</v>
      </c>
      <c r="W72" t="s">
        <v>82</v>
      </c>
      <c r="X72" t="s">
        <v>82</v>
      </c>
      <c r="Y72" t="s">
        <v>82</v>
      </c>
      <c r="AD72" t="s">
        <v>82</v>
      </c>
      <c r="AE72" t="s">
        <v>82</v>
      </c>
      <c r="AF72" t="s">
        <v>82</v>
      </c>
      <c r="AG72" t="s">
        <v>82</v>
      </c>
      <c r="AH72" t="s">
        <v>82</v>
      </c>
      <c r="AI72" t="s">
        <v>82</v>
      </c>
      <c r="AJ72" t="s">
        <v>82</v>
      </c>
      <c r="AK72" t="s">
        <v>82</v>
      </c>
      <c r="AL72" t="s">
        <v>82</v>
      </c>
      <c r="AM72" t="s">
        <v>82</v>
      </c>
      <c r="BE72" t="s">
        <v>82</v>
      </c>
      <c r="BF72" t="s">
        <v>82</v>
      </c>
      <c r="BG72" t="s">
        <v>82</v>
      </c>
      <c r="BH72" t="s">
        <v>88</v>
      </c>
      <c r="BI72" t="s">
        <v>89</v>
      </c>
      <c r="BM72" t="s">
        <v>82</v>
      </c>
      <c r="BN72" t="s">
        <v>82</v>
      </c>
      <c r="BO72" t="s">
        <v>82</v>
      </c>
      <c r="BP72" t="s">
        <v>82</v>
      </c>
      <c r="BQ72" t="s">
        <v>82</v>
      </c>
      <c r="BR72" t="s">
        <v>82</v>
      </c>
      <c r="BS72" t="s">
        <v>82</v>
      </c>
      <c r="BT72" t="s">
        <v>82</v>
      </c>
    </row>
    <row r="73" spans="1:72" x14ac:dyDescent="0.2">
      <c r="A73">
        <v>3190237</v>
      </c>
      <c r="B73" s="2">
        <v>45552.337348923611</v>
      </c>
      <c r="C73" s="2" t="str">
        <f t="shared" si="1"/>
        <v>september</v>
      </c>
      <c r="D73" s="3">
        <v>45552.337348923611</v>
      </c>
      <c r="E73" s="2">
        <v>45552.354520567125</v>
      </c>
      <c r="F73" s="3">
        <v>45552.354520567125</v>
      </c>
      <c r="G73" t="s">
        <v>79</v>
      </c>
      <c r="H73" t="s">
        <v>80</v>
      </c>
      <c r="I73" s="4">
        <v>200</v>
      </c>
      <c r="K73" t="s">
        <v>129</v>
      </c>
      <c r="L73" t="s">
        <v>763</v>
      </c>
      <c r="M73" t="s">
        <v>82</v>
      </c>
      <c r="O73" t="s">
        <v>130</v>
      </c>
      <c r="P73" t="s">
        <v>163</v>
      </c>
      <c r="Q73" t="s">
        <v>99</v>
      </c>
      <c r="R73" t="s">
        <v>86</v>
      </c>
      <c r="S73" t="s">
        <v>82</v>
      </c>
      <c r="T73" t="s">
        <v>82</v>
      </c>
      <c r="U73" t="s">
        <v>82</v>
      </c>
      <c r="W73" t="s">
        <v>82</v>
      </c>
      <c r="X73" t="s">
        <v>82</v>
      </c>
      <c r="Y73" t="s">
        <v>82</v>
      </c>
      <c r="Z73" s="3">
        <v>45552.342990671299</v>
      </c>
      <c r="AA73" s="3">
        <v>45552.343007997682</v>
      </c>
      <c r="AB73" s="3">
        <v>45552.354070254631</v>
      </c>
      <c r="AD73" t="s">
        <v>87</v>
      </c>
      <c r="AE73" t="s">
        <v>82</v>
      </c>
      <c r="AF73" t="s">
        <v>82</v>
      </c>
      <c r="AG73" t="s">
        <v>82</v>
      </c>
      <c r="AH73" t="s">
        <v>82</v>
      </c>
      <c r="AI73" t="s">
        <v>82</v>
      </c>
      <c r="AJ73" t="s">
        <v>82</v>
      </c>
      <c r="AK73" t="s">
        <v>82</v>
      </c>
      <c r="AL73" t="s">
        <v>82</v>
      </c>
      <c r="AM73" t="s">
        <v>82</v>
      </c>
      <c r="AQ73">
        <v>1</v>
      </c>
      <c r="BE73" t="s">
        <v>82</v>
      </c>
      <c r="BF73" t="s">
        <v>82</v>
      </c>
      <c r="BG73" t="s">
        <v>82</v>
      </c>
      <c r="BH73" t="s">
        <v>88</v>
      </c>
      <c r="BI73" t="s">
        <v>89</v>
      </c>
      <c r="BM73" t="s">
        <v>82</v>
      </c>
      <c r="BN73" t="s">
        <v>82</v>
      </c>
      <c r="BO73" t="s">
        <v>82</v>
      </c>
      <c r="BP73" t="s">
        <v>82</v>
      </c>
      <c r="BQ73" t="s">
        <v>82</v>
      </c>
      <c r="BR73" t="s">
        <v>82</v>
      </c>
      <c r="BS73" t="s">
        <v>82</v>
      </c>
      <c r="BT73" t="s">
        <v>82</v>
      </c>
    </row>
    <row r="74" spans="1:72" x14ac:dyDescent="0.2">
      <c r="A74">
        <v>3190587</v>
      </c>
      <c r="B74" s="2">
        <v>45552.542962268519</v>
      </c>
      <c r="C74" s="2" t="str">
        <f t="shared" si="1"/>
        <v>september</v>
      </c>
      <c r="D74" s="3">
        <v>45552.542962268519</v>
      </c>
      <c r="E74" s="2">
        <v>45552.543819108796</v>
      </c>
      <c r="F74" s="3">
        <v>45552.543819108796</v>
      </c>
      <c r="G74" t="s">
        <v>79</v>
      </c>
      <c r="H74" t="s">
        <v>80</v>
      </c>
      <c r="I74" s="4">
        <v>197.6</v>
      </c>
      <c r="K74" t="s">
        <v>82</v>
      </c>
      <c r="L74" t="s">
        <v>763</v>
      </c>
      <c r="O74" t="s">
        <v>116</v>
      </c>
      <c r="P74" t="s">
        <v>218</v>
      </c>
      <c r="Q74" t="s">
        <v>106</v>
      </c>
      <c r="R74" t="s">
        <v>86</v>
      </c>
      <c r="S74" t="s">
        <v>82</v>
      </c>
      <c r="T74" t="s">
        <v>82</v>
      </c>
      <c r="U74" t="s">
        <v>82</v>
      </c>
      <c r="W74" t="s">
        <v>82</v>
      </c>
      <c r="X74" t="s">
        <v>82</v>
      </c>
      <c r="Y74" t="s">
        <v>82</v>
      </c>
      <c r="Z74" s="3">
        <v>45552.542962268519</v>
      </c>
      <c r="AA74" s="3">
        <v>45552.542962268519</v>
      </c>
      <c r="AB74" s="3">
        <v>45552.543806921298</v>
      </c>
      <c r="AD74" t="s">
        <v>82</v>
      </c>
      <c r="AE74" t="s">
        <v>82</v>
      </c>
      <c r="AF74" t="s">
        <v>82</v>
      </c>
      <c r="AG74" t="s">
        <v>82</v>
      </c>
      <c r="AH74" t="s">
        <v>82</v>
      </c>
      <c r="AI74" t="s">
        <v>82</v>
      </c>
      <c r="AJ74" t="s">
        <v>82</v>
      </c>
      <c r="AK74" t="s">
        <v>82</v>
      </c>
      <c r="AL74" t="s">
        <v>82</v>
      </c>
      <c r="AM74" t="s">
        <v>82</v>
      </c>
      <c r="BE74" t="s">
        <v>82</v>
      </c>
      <c r="BF74" t="s">
        <v>82</v>
      </c>
      <c r="BG74" t="s">
        <v>82</v>
      </c>
      <c r="BH74" t="s">
        <v>88</v>
      </c>
      <c r="BI74" t="s">
        <v>89</v>
      </c>
      <c r="BM74" t="s">
        <v>82</v>
      </c>
      <c r="BN74" t="s">
        <v>82</v>
      </c>
      <c r="BO74" t="s">
        <v>82</v>
      </c>
      <c r="BP74" t="s">
        <v>82</v>
      </c>
      <c r="BQ74" t="s">
        <v>82</v>
      </c>
      <c r="BR74" t="s">
        <v>82</v>
      </c>
      <c r="BS74" t="s">
        <v>82</v>
      </c>
      <c r="BT74" t="s">
        <v>82</v>
      </c>
    </row>
    <row r="75" spans="1:72" x14ac:dyDescent="0.2">
      <c r="A75">
        <v>3191376</v>
      </c>
      <c r="B75" s="2">
        <v>45553.26443116898</v>
      </c>
      <c r="C75" s="2" t="str">
        <f t="shared" si="1"/>
        <v>september</v>
      </c>
      <c r="D75" s="3">
        <v>45553.26443116898</v>
      </c>
      <c r="E75" s="2">
        <v>45554.26901142361</v>
      </c>
      <c r="F75" s="3">
        <v>45554.26901142361</v>
      </c>
      <c r="G75" t="s">
        <v>79</v>
      </c>
      <c r="H75" t="s">
        <v>101</v>
      </c>
      <c r="I75" s="4">
        <v>198</v>
      </c>
      <c r="K75" t="s">
        <v>82</v>
      </c>
      <c r="L75" t="s">
        <v>763</v>
      </c>
      <c r="M75" t="s">
        <v>143</v>
      </c>
      <c r="O75" t="s">
        <v>97</v>
      </c>
      <c r="P75" t="s">
        <v>189</v>
      </c>
      <c r="Q75" t="s">
        <v>99</v>
      </c>
      <c r="R75" t="s">
        <v>86</v>
      </c>
      <c r="S75" t="s">
        <v>82</v>
      </c>
      <c r="T75" t="s">
        <v>82</v>
      </c>
      <c r="U75" t="s">
        <v>82</v>
      </c>
      <c r="W75" t="s">
        <v>82</v>
      </c>
      <c r="X75" t="s">
        <v>82</v>
      </c>
      <c r="Y75" t="s">
        <v>82</v>
      </c>
      <c r="AD75" t="s">
        <v>82</v>
      </c>
      <c r="AE75" t="s">
        <v>82</v>
      </c>
      <c r="AF75" t="s">
        <v>82</v>
      </c>
      <c r="AG75" t="s">
        <v>82</v>
      </c>
      <c r="AH75" t="s">
        <v>82</v>
      </c>
      <c r="AI75" t="s">
        <v>82</v>
      </c>
      <c r="AJ75" t="s">
        <v>82</v>
      </c>
      <c r="AK75" t="s">
        <v>82</v>
      </c>
      <c r="AL75" t="s">
        <v>82</v>
      </c>
      <c r="AM75" t="s">
        <v>82</v>
      </c>
      <c r="BE75" t="s">
        <v>82</v>
      </c>
      <c r="BF75" t="s">
        <v>82</v>
      </c>
      <c r="BG75" t="s">
        <v>82</v>
      </c>
      <c r="BH75" t="s">
        <v>88</v>
      </c>
      <c r="BI75" t="s">
        <v>89</v>
      </c>
      <c r="BM75" t="s">
        <v>82</v>
      </c>
      <c r="BN75" t="s">
        <v>82</v>
      </c>
      <c r="BO75" t="s">
        <v>82</v>
      </c>
      <c r="BP75" t="s">
        <v>82</v>
      </c>
      <c r="BQ75" t="s">
        <v>82</v>
      </c>
      <c r="BR75" t="s">
        <v>82</v>
      </c>
      <c r="BS75" t="s">
        <v>82</v>
      </c>
      <c r="BT75" t="s">
        <v>82</v>
      </c>
    </row>
    <row r="76" spans="1:72" x14ac:dyDescent="0.2">
      <c r="A76">
        <v>3191741</v>
      </c>
      <c r="B76" s="2">
        <v>45553.457601469912</v>
      </c>
      <c r="C76" s="2" t="str">
        <f t="shared" si="1"/>
        <v>september</v>
      </c>
      <c r="D76" s="3">
        <v>45553.457601469912</v>
      </c>
      <c r="E76" s="2">
        <v>45553.463607662037</v>
      </c>
      <c r="F76" s="3">
        <v>45553.463607662037</v>
      </c>
      <c r="G76" t="s">
        <v>79</v>
      </c>
      <c r="H76" t="s">
        <v>101</v>
      </c>
      <c r="I76" s="4">
        <v>200.8</v>
      </c>
      <c r="K76" t="s">
        <v>129</v>
      </c>
      <c r="L76" t="s">
        <v>764</v>
      </c>
      <c r="M76" t="s">
        <v>82</v>
      </c>
      <c r="O76" t="s">
        <v>149</v>
      </c>
      <c r="P76" t="s">
        <v>219</v>
      </c>
      <c r="Q76" t="s">
        <v>85</v>
      </c>
      <c r="R76" t="s">
        <v>86</v>
      </c>
      <c r="S76" t="s">
        <v>82</v>
      </c>
      <c r="T76" t="s">
        <v>82</v>
      </c>
      <c r="U76" t="s">
        <v>82</v>
      </c>
      <c r="W76" t="s">
        <v>82</v>
      </c>
      <c r="X76" t="s">
        <v>82</v>
      </c>
      <c r="Y76" t="s">
        <v>82</v>
      </c>
      <c r="AD76" t="s">
        <v>87</v>
      </c>
      <c r="AE76" t="s">
        <v>82</v>
      </c>
      <c r="AF76" t="s">
        <v>82</v>
      </c>
      <c r="AG76" t="s">
        <v>82</v>
      </c>
      <c r="AH76" t="s">
        <v>82</v>
      </c>
      <c r="AI76" t="s">
        <v>82</v>
      </c>
      <c r="AJ76" t="s">
        <v>82</v>
      </c>
      <c r="AK76" t="s">
        <v>82</v>
      </c>
      <c r="AL76" t="s">
        <v>82</v>
      </c>
      <c r="AM76" t="s">
        <v>82</v>
      </c>
      <c r="BE76" t="s">
        <v>82</v>
      </c>
      <c r="BF76" t="s">
        <v>82</v>
      </c>
      <c r="BG76" t="s">
        <v>82</v>
      </c>
      <c r="BH76" t="s">
        <v>88</v>
      </c>
      <c r="BI76" t="s">
        <v>89</v>
      </c>
      <c r="BM76" t="s">
        <v>82</v>
      </c>
      <c r="BN76" t="s">
        <v>82</v>
      </c>
      <c r="BO76" t="s">
        <v>82</v>
      </c>
      <c r="BP76" t="s">
        <v>82</v>
      </c>
      <c r="BQ76" t="s">
        <v>82</v>
      </c>
      <c r="BR76" t="s">
        <v>82</v>
      </c>
      <c r="BS76" t="s">
        <v>82</v>
      </c>
      <c r="BT76" t="s">
        <v>82</v>
      </c>
    </row>
    <row r="77" spans="1:72" x14ac:dyDescent="0.2">
      <c r="A77">
        <v>3192075</v>
      </c>
      <c r="B77" s="2">
        <v>45553.662604965277</v>
      </c>
      <c r="C77" s="2" t="str">
        <f t="shared" si="1"/>
        <v>september</v>
      </c>
      <c r="D77" s="3">
        <v>45553.662604965277</v>
      </c>
      <c r="E77" s="2">
        <v>45553.675565868056</v>
      </c>
      <c r="F77" s="3">
        <v>45553.675565868056</v>
      </c>
      <c r="G77" t="s">
        <v>79</v>
      </c>
      <c r="H77" t="s">
        <v>101</v>
      </c>
      <c r="I77" s="4">
        <v>200.4</v>
      </c>
      <c r="K77" t="s">
        <v>134</v>
      </c>
      <c r="L77" t="s">
        <v>764</v>
      </c>
      <c r="M77" t="s">
        <v>82</v>
      </c>
      <c r="O77" t="s">
        <v>104</v>
      </c>
      <c r="P77" t="s">
        <v>222</v>
      </c>
      <c r="Q77" t="s">
        <v>132</v>
      </c>
      <c r="R77" t="s">
        <v>86</v>
      </c>
      <c r="S77" t="s">
        <v>82</v>
      </c>
      <c r="T77" t="s">
        <v>82</v>
      </c>
      <c r="U77" t="s">
        <v>82</v>
      </c>
      <c r="W77" t="s">
        <v>82</v>
      </c>
      <c r="X77" t="s">
        <v>82</v>
      </c>
      <c r="Y77" t="s">
        <v>82</v>
      </c>
      <c r="Z77" s="3">
        <v>45553.663358518519</v>
      </c>
      <c r="AA77" s="3">
        <v>45553.667282002316</v>
      </c>
      <c r="AB77" s="3">
        <v>45553.674952002315</v>
      </c>
      <c r="AD77" t="s">
        <v>87</v>
      </c>
      <c r="AE77" t="s">
        <v>82</v>
      </c>
      <c r="AF77" t="s">
        <v>82</v>
      </c>
      <c r="AG77" t="s">
        <v>82</v>
      </c>
      <c r="AH77" t="s">
        <v>82</v>
      </c>
      <c r="AI77" t="s">
        <v>82</v>
      </c>
      <c r="AJ77" t="s">
        <v>82</v>
      </c>
      <c r="AK77" t="s">
        <v>82</v>
      </c>
      <c r="AL77" t="s">
        <v>82</v>
      </c>
      <c r="AM77" t="s">
        <v>82</v>
      </c>
      <c r="BE77" t="s">
        <v>82</v>
      </c>
      <c r="BF77" t="s">
        <v>82</v>
      </c>
      <c r="BG77" t="s">
        <v>82</v>
      </c>
      <c r="BH77" t="s">
        <v>88</v>
      </c>
      <c r="BI77" t="s">
        <v>89</v>
      </c>
      <c r="BM77" t="s">
        <v>82</v>
      </c>
      <c r="BN77" t="s">
        <v>82</v>
      </c>
      <c r="BO77" t="s">
        <v>82</v>
      </c>
      <c r="BP77" t="s">
        <v>82</v>
      </c>
      <c r="BQ77" t="s">
        <v>82</v>
      </c>
      <c r="BR77" t="s">
        <v>82</v>
      </c>
      <c r="BS77" t="s">
        <v>82</v>
      </c>
      <c r="BT77" t="s">
        <v>82</v>
      </c>
    </row>
    <row r="78" spans="1:72" x14ac:dyDescent="0.2">
      <c r="A78">
        <v>3192626</v>
      </c>
      <c r="B78" s="2">
        <v>45554.236248587964</v>
      </c>
      <c r="C78" s="2" t="str">
        <f t="shared" si="1"/>
        <v>september</v>
      </c>
      <c r="D78" s="3">
        <v>45554.236248587964</v>
      </c>
      <c r="E78" s="2">
        <v>45554.253120266207</v>
      </c>
      <c r="F78" s="3">
        <v>45554.253120266207</v>
      </c>
      <c r="G78" t="s">
        <v>712</v>
      </c>
      <c r="H78" t="s">
        <v>101</v>
      </c>
      <c r="I78" s="4">
        <v>195.1</v>
      </c>
      <c r="K78" t="s">
        <v>82</v>
      </c>
      <c r="L78" t="s">
        <v>764</v>
      </c>
      <c r="M78" t="s">
        <v>82</v>
      </c>
      <c r="O78" t="s">
        <v>92</v>
      </c>
      <c r="P78" t="s">
        <v>174</v>
      </c>
      <c r="Q78" t="s">
        <v>158</v>
      </c>
      <c r="R78" t="s">
        <v>86</v>
      </c>
      <c r="S78" t="s">
        <v>82</v>
      </c>
      <c r="T78" t="s">
        <v>82</v>
      </c>
      <c r="U78" t="s">
        <v>82</v>
      </c>
      <c r="W78" t="s">
        <v>82</v>
      </c>
      <c r="X78" t="s">
        <v>82</v>
      </c>
      <c r="Y78" t="s">
        <v>82</v>
      </c>
      <c r="Z78" s="3">
        <v>45554.252717326388</v>
      </c>
      <c r="AB78" s="3">
        <v>45554.253059247683</v>
      </c>
      <c r="AD78" t="s">
        <v>82</v>
      </c>
      <c r="AE78" t="s">
        <v>82</v>
      </c>
      <c r="AF78" t="s">
        <v>82</v>
      </c>
      <c r="AG78" t="s">
        <v>82</v>
      </c>
      <c r="AH78" t="s">
        <v>82</v>
      </c>
      <c r="AI78" t="s">
        <v>82</v>
      </c>
      <c r="AJ78" t="s">
        <v>82</v>
      </c>
      <c r="AK78" t="s">
        <v>82</v>
      </c>
      <c r="AL78" t="s">
        <v>82</v>
      </c>
      <c r="AM78" t="s">
        <v>82</v>
      </c>
      <c r="BE78" t="s">
        <v>82</v>
      </c>
      <c r="BF78" t="s">
        <v>82</v>
      </c>
      <c r="BG78" t="s">
        <v>82</v>
      </c>
      <c r="BH78" t="s">
        <v>88</v>
      </c>
      <c r="BI78" t="s">
        <v>89</v>
      </c>
      <c r="BM78" t="s">
        <v>82</v>
      </c>
      <c r="BN78" t="s">
        <v>82</v>
      </c>
      <c r="BO78" t="s">
        <v>82</v>
      </c>
      <c r="BP78" t="s">
        <v>82</v>
      </c>
      <c r="BQ78" t="s">
        <v>82</v>
      </c>
      <c r="BR78" t="s">
        <v>82</v>
      </c>
      <c r="BS78" t="s">
        <v>82</v>
      </c>
      <c r="BT78" t="s">
        <v>82</v>
      </c>
    </row>
    <row r="79" spans="1:72" x14ac:dyDescent="0.2">
      <c r="A79">
        <v>3192644</v>
      </c>
      <c r="B79" s="2">
        <v>45554.269078564816</v>
      </c>
      <c r="C79" s="2" t="str">
        <f t="shared" si="1"/>
        <v>september</v>
      </c>
      <c r="D79" s="3">
        <v>45554.269078564816</v>
      </c>
      <c r="E79" s="2">
        <v>45555.27420644676</v>
      </c>
      <c r="F79" s="3">
        <v>45555.27420644676</v>
      </c>
      <c r="G79" t="s">
        <v>79</v>
      </c>
      <c r="H79" t="s">
        <v>101</v>
      </c>
      <c r="I79" s="4">
        <v>197</v>
      </c>
      <c r="K79" t="s">
        <v>82</v>
      </c>
      <c r="L79" t="s">
        <v>764</v>
      </c>
      <c r="M79" t="s">
        <v>82</v>
      </c>
      <c r="O79" t="s">
        <v>97</v>
      </c>
      <c r="P79" t="s">
        <v>189</v>
      </c>
      <c r="Q79" t="s">
        <v>99</v>
      </c>
      <c r="R79" t="s">
        <v>86</v>
      </c>
      <c r="S79" t="s">
        <v>82</v>
      </c>
      <c r="T79" t="s">
        <v>82</v>
      </c>
      <c r="U79" t="s">
        <v>82</v>
      </c>
      <c r="W79" t="s">
        <v>82</v>
      </c>
      <c r="X79" t="s">
        <v>82</v>
      </c>
      <c r="Y79" t="s">
        <v>82</v>
      </c>
      <c r="AD79" t="s">
        <v>82</v>
      </c>
      <c r="AE79" t="s">
        <v>82</v>
      </c>
      <c r="AF79" t="s">
        <v>82</v>
      </c>
      <c r="AG79" t="s">
        <v>82</v>
      </c>
      <c r="AH79" t="s">
        <v>82</v>
      </c>
      <c r="AI79" t="s">
        <v>82</v>
      </c>
      <c r="AJ79" t="s">
        <v>82</v>
      </c>
      <c r="AK79" t="s">
        <v>82</v>
      </c>
      <c r="AL79" t="s">
        <v>82</v>
      </c>
      <c r="AM79" t="s">
        <v>82</v>
      </c>
      <c r="BE79" t="s">
        <v>82</v>
      </c>
      <c r="BF79" t="s">
        <v>82</v>
      </c>
      <c r="BG79" t="s">
        <v>82</v>
      </c>
      <c r="BH79" t="s">
        <v>88</v>
      </c>
      <c r="BI79" t="s">
        <v>89</v>
      </c>
      <c r="BM79" t="s">
        <v>82</v>
      </c>
      <c r="BN79" t="s">
        <v>82</v>
      </c>
      <c r="BO79" t="s">
        <v>82</v>
      </c>
      <c r="BP79" t="s">
        <v>82</v>
      </c>
      <c r="BQ79" t="s">
        <v>82</v>
      </c>
      <c r="BR79" t="s">
        <v>82</v>
      </c>
      <c r="BS79" t="s">
        <v>82</v>
      </c>
      <c r="BT79" t="s">
        <v>82</v>
      </c>
    </row>
    <row r="80" spans="1:72" x14ac:dyDescent="0.2">
      <c r="A80">
        <v>3193870</v>
      </c>
      <c r="B80" s="2">
        <v>45554.968296168983</v>
      </c>
      <c r="C80" s="2" t="str">
        <f t="shared" si="1"/>
        <v>september</v>
      </c>
      <c r="D80" s="3">
        <v>45554.968296168983</v>
      </c>
      <c r="E80" s="2">
        <v>45554.981713472225</v>
      </c>
      <c r="F80" s="3">
        <v>45554.981713472225</v>
      </c>
      <c r="G80" t="s">
        <v>79</v>
      </c>
      <c r="H80" t="s">
        <v>80</v>
      </c>
      <c r="I80" s="4">
        <v>197.6</v>
      </c>
      <c r="K80" t="s">
        <v>82</v>
      </c>
      <c r="L80" t="s">
        <v>763</v>
      </c>
      <c r="M80" t="s">
        <v>82</v>
      </c>
      <c r="O80" t="s">
        <v>97</v>
      </c>
      <c r="P80" t="s">
        <v>224</v>
      </c>
      <c r="Q80" t="s">
        <v>99</v>
      </c>
      <c r="R80" t="s">
        <v>86</v>
      </c>
      <c r="S80" t="s">
        <v>82</v>
      </c>
      <c r="T80" t="s">
        <v>82</v>
      </c>
      <c r="U80" t="s">
        <v>82</v>
      </c>
      <c r="W80" t="s">
        <v>82</v>
      </c>
      <c r="X80" t="s">
        <v>82</v>
      </c>
      <c r="Y80" t="s">
        <v>82</v>
      </c>
      <c r="AD80" t="s">
        <v>82</v>
      </c>
      <c r="AE80" t="s">
        <v>82</v>
      </c>
      <c r="AF80" t="s">
        <v>82</v>
      </c>
      <c r="AG80" t="s">
        <v>82</v>
      </c>
      <c r="AH80" t="s">
        <v>82</v>
      </c>
      <c r="AI80" t="s">
        <v>82</v>
      </c>
      <c r="AJ80" t="s">
        <v>82</v>
      </c>
      <c r="AK80" t="s">
        <v>82</v>
      </c>
      <c r="AL80" t="s">
        <v>82</v>
      </c>
      <c r="AM80" t="s">
        <v>82</v>
      </c>
      <c r="BE80" t="s">
        <v>82</v>
      </c>
      <c r="BF80" t="s">
        <v>82</v>
      </c>
      <c r="BG80" t="s">
        <v>82</v>
      </c>
      <c r="BH80" t="s">
        <v>88</v>
      </c>
      <c r="BI80" t="s">
        <v>89</v>
      </c>
      <c r="BM80" t="s">
        <v>82</v>
      </c>
      <c r="BN80" t="s">
        <v>82</v>
      </c>
      <c r="BO80" t="s">
        <v>82</v>
      </c>
      <c r="BP80" t="s">
        <v>82</v>
      </c>
      <c r="BQ80" t="s">
        <v>82</v>
      </c>
      <c r="BR80" t="s">
        <v>82</v>
      </c>
      <c r="BS80" t="s">
        <v>82</v>
      </c>
      <c r="BT80" t="s">
        <v>82</v>
      </c>
    </row>
    <row r="81" spans="1:72" x14ac:dyDescent="0.2">
      <c r="A81">
        <v>3193891</v>
      </c>
      <c r="B81" s="2">
        <v>45555.016731932876</v>
      </c>
      <c r="C81" s="2" t="str">
        <f t="shared" si="1"/>
        <v>september</v>
      </c>
      <c r="D81" s="3">
        <v>45555.016731932876</v>
      </c>
      <c r="E81" s="2">
        <v>45555.019122731479</v>
      </c>
      <c r="F81" s="3">
        <v>45555.019122731479</v>
      </c>
      <c r="G81" t="s">
        <v>79</v>
      </c>
      <c r="H81" t="s">
        <v>101</v>
      </c>
      <c r="I81" s="4">
        <v>199</v>
      </c>
      <c r="K81" t="s">
        <v>82</v>
      </c>
      <c r="L81" t="s">
        <v>763</v>
      </c>
      <c r="M81" t="s">
        <v>82</v>
      </c>
      <c r="O81" t="s">
        <v>130</v>
      </c>
      <c r="P81" t="s">
        <v>225</v>
      </c>
      <c r="Q81" t="s">
        <v>99</v>
      </c>
      <c r="R81" t="s">
        <v>86</v>
      </c>
      <c r="S81" t="s">
        <v>82</v>
      </c>
      <c r="T81" t="s">
        <v>82</v>
      </c>
      <c r="U81" t="s">
        <v>82</v>
      </c>
      <c r="W81" t="s">
        <v>82</v>
      </c>
      <c r="X81" t="s">
        <v>82</v>
      </c>
      <c r="Y81" t="s">
        <v>82</v>
      </c>
      <c r="AD81" t="s">
        <v>87</v>
      </c>
      <c r="AE81" t="s">
        <v>82</v>
      </c>
      <c r="AF81" t="s">
        <v>82</v>
      </c>
      <c r="AG81" t="s">
        <v>82</v>
      </c>
      <c r="AH81" t="s">
        <v>82</v>
      </c>
      <c r="AI81" t="s">
        <v>82</v>
      </c>
      <c r="AJ81" t="s">
        <v>82</v>
      </c>
      <c r="AK81" t="s">
        <v>82</v>
      </c>
      <c r="AL81" t="s">
        <v>82</v>
      </c>
      <c r="AM81" t="s">
        <v>82</v>
      </c>
      <c r="BE81" t="s">
        <v>82</v>
      </c>
      <c r="BF81" t="s">
        <v>82</v>
      </c>
      <c r="BG81" t="s">
        <v>82</v>
      </c>
      <c r="BH81" t="s">
        <v>88</v>
      </c>
      <c r="BI81" t="s">
        <v>89</v>
      </c>
      <c r="BM81" t="s">
        <v>82</v>
      </c>
      <c r="BN81" t="s">
        <v>82</v>
      </c>
      <c r="BO81" t="s">
        <v>82</v>
      </c>
      <c r="BP81" t="s">
        <v>82</v>
      </c>
      <c r="BQ81" t="s">
        <v>82</v>
      </c>
      <c r="BR81" t="s">
        <v>82</v>
      </c>
      <c r="BS81" t="s">
        <v>82</v>
      </c>
      <c r="BT81" t="s">
        <v>82</v>
      </c>
    </row>
    <row r="82" spans="1:72" x14ac:dyDescent="0.2">
      <c r="A82">
        <v>3193977</v>
      </c>
      <c r="B82" s="2">
        <v>45555.274252951393</v>
      </c>
      <c r="C82" s="2" t="str">
        <f t="shared" si="1"/>
        <v>september</v>
      </c>
      <c r="D82" s="3">
        <v>45555.274252951393</v>
      </c>
      <c r="E82" s="2">
        <v>45556.259266168985</v>
      </c>
      <c r="F82" s="3">
        <v>45556.259266168985</v>
      </c>
      <c r="G82" t="s">
        <v>79</v>
      </c>
      <c r="H82" t="s">
        <v>101</v>
      </c>
      <c r="I82" s="4">
        <v>198</v>
      </c>
      <c r="K82" t="s">
        <v>82</v>
      </c>
      <c r="L82" t="s">
        <v>763</v>
      </c>
      <c r="M82" t="s">
        <v>143</v>
      </c>
      <c r="O82" t="s">
        <v>97</v>
      </c>
      <c r="P82" t="s">
        <v>175</v>
      </c>
      <c r="Q82" t="s">
        <v>99</v>
      </c>
      <c r="R82" t="s">
        <v>86</v>
      </c>
      <c r="S82" t="s">
        <v>82</v>
      </c>
      <c r="T82" t="s">
        <v>82</v>
      </c>
      <c r="U82" t="s">
        <v>82</v>
      </c>
      <c r="W82" t="s">
        <v>82</v>
      </c>
      <c r="X82" t="s">
        <v>82</v>
      </c>
      <c r="Y82" t="s">
        <v>82</v>
      </c>
      <c r="AD82" t="s">
        <v>82</v>
      </c>
      <c r="AE82" t="s">
        <v>82</v>
      </c>
      <c r="AF82" t="s">
        <v>82</v>
      </c>
      <c r="AG82" t="s">
        <v>82</v>
      </c>
      <c r="AH82" t="s">
        <v>82</v>
      </c>
      <c r="AI82" t="s">
        <v>82</v>
      </c>
      <c r="AJ82" t="s">
        <v>82</v>
      </c>
      <c r="AK82" t="s">
        <v>82</v>
      </c>
      <c r="AL82" t="s">
        <v>82</v>
      </c>
      <c r="AM82" t="s">
        <v>82</v>
      </c>
      <c r="BE82" t="s">
        <v>82</v>
      </c>
      <c r="BF82" t="s">
        <v>82</v>
      </c>
      <c r="BG82" t="s">
        <v>82</v>
      </c>
      <c r="BH82" t="s">
        <v>88</v>
      </c>
      <c r="BI82" t="s">
        <v>89</v>
      </c>
      <c r="BM82" t="s">
        <v>82</v>
      </c>
      <c r="BN82" t="s">
        <v>82</v>
      </c>
      <c r="BO82" t="s">
        <v>82</v>
      </c>
      <c r="BP82" t="s">
        <v>82</v>
      </c>
      <c r="BQ82" t="s">
        <v>82</v>
      </c>
      <c r="BR82" t="s">
        <v>82</v>
      </c>
      <c r="BS82" t="s">
        <v>82</v>
      </c>
      <c r="BT82" t="s">
        <v>82</v>
      </c>
    </row>
    <row r="83" spans="1:72" x14ac:dyDescent="0.2">
      <c r="A83">
        <v>3194342</v>
      </c>
      <c r="B83" s="2">
        <v>45555.499822708334</v>
      </c>
      <c r="C83" s="2" t="str">
        <f t="shared" si="1"/>
        <v>september</v>
      </c>
      <c r="D83" s="3">
        <v>45555.499822708334</v>
      </c>
      <c r="E83" s="2">
        <v>45555.501718009255</v>
      </c>
      <c r="F83" s="3">
        <v>45555.501718009255</v>
      </c>
      <c r="G83" t="s">
        <v>79</v>
      </c>
      <c r="H83" t="s">
        <v>80</v>
      </c>
      <c r="I83" s="4">
        <v>198.5</v>
      </c>
      <c r="K83" t="s">
        <v>129</v>
      </c>
      <c r="L83" t="s">
        <v>763</v>
      </c>
      <c r="M83" t="s">
        <v>82</v>
      </c>
      <c r="O83" t="s">
        <v>130</v>
      </c>
      <c r="P83" t="s">
        <v>172</v>
      </c>
      <c r="Q83" t="s">
        <v>99</v>
      </c>
      <c r="R83" t="s">
        <v>86</v>
      </c>
      <c r="S83" t="s">
        <v>82</v>
      </c>
      <c r="T83" t="s">
        <v>82</v>
      </c>
      <c r="U83" t="s">
        <v>82</v>
      </c>
      <c r="W83" t="s">
        <v>82</v>
      </c>
      <c r="X83" t="s">
        <v>82</v>
      </c>
      <c r="Y83" t="s">
        <v>82</v>
      </c>
      <c r="AD83" t="s">
        <v>87</v>
      </c>
      <c r="AE83" t="s">
        <v>82</v>
      </c>
      <c r="AF83" t="s">
        <v>82</v>
      </c>
      <c r="AG83" t="s">
        <v>82</v>
      </c>
      <c r="AH83" t="s">
        <v>82</v>
      </c>
      <c r="AI83" t="s">
        <v>82</v>
      </c>
      <c r="AJ83" t="s">
        <v>82</v>
      </c>
      <c r="AK83" t="s">
        <v>82</v>
      </c>
      <c r="AL83" t="s">
        <v>82</v>
      </c>
      <c r="AM83" t="s">
        <v>82</v>
      </c>
      <c r="BE83" t="s">
        <v>82</v>
      </c>
      <c r="BF83" t="s">
        <v>82</v>
      </c>
      <c r="BG83" t="s">
        <v>82</v>
      </c>
      <c r="BH83" t="s">
        <v>88</v>
      </c>
      <c r="BI83" t="s">
        <v>89</v>
      </c>
      <c r="BM83" t="s">
        <v>82</v>
      </c>
      <c r="BN83" t="s">
        <v>82</v>
      </c>
      <c r="BO83" t="s">
        <v>82</v>
      </c>
      <c r="BP83" t="s">
        <v>82</v>
      </c>
      <c r="BQ83" t="s">
        <v>82</v>
      </c>
      <c r="BR83" t="s">
        <v>82</v>
      </c>
      <c r="BS83" t="s">
        <v>82</v>
      </c>
      <c r="BT83" t="s">
        <v>82</v>
      </c>
    </row>
    <row r="84" spans="1:72" x14ac:dyDescent="0.2">
      <c r="A84">
        <v>3195278</v>
      </c>
      <c r="B84" s="2">
        <v>45555.988682685187</v>
      </c>
      <c r="C84" s="2" t="str">
        <f t="shared" si="1"/>
        <v>september</v>
      </c>
      <c r="D84" s="3">
        <v>45555.988682685187</v>
      </c>
      <c r="E84" s="2">
        <v>45556.10520471065</v>
      </c>
      <c r="F84" s="3">
        <v>45556.10520471065</v>
      </c>
      <c r="G84" t="s">
        <v>79</v>
      </c>
      <c r="H84" t="s">
        <v>80</v>
      </c>
      <c r="I84" s="4">
        <v>197.1</v>
      </c>
      <c r="K84" t="s">
        <v>82</v>
      </c>
      <c r="L84" t="s">
        <v>764</v>
      </c>
      <c r="M84" t="s">
        <v>82</v>
      </c>
      <c r="O84" t="s">
        <v>185</v>
      </c>
      <c r="P84" t="s">
        <v>146</v>
      </c>
      <c r="Q84" t="s">
        <v>132</v>
      </c>
      <c r="R84" t="s">
        <v>86</v>
      </c>
      <c r="S84" t="s">
        <v>82</v>
      </c>
      <c r="T84" t="s">
        <v>82</v>
      </c>
      <c r="U84" t="s">
        <v>82</v>
      </c>
      <c r="W84" t="s">
        <v>82</v>
      </c>
      <c r="X84" t="s">
        <v>82</v>
      </c>
      <c r="Y84" t="s">
        <v>82</v>
      </c>
      <c r="AD84" t="s">
        <v>82</v>
      </c>
      <c r="AE84" t="s">
        <v>82</v>
      </c>
      <c r="AF84" t="s">
        <v>82</v>
      </c>
      <c r="AG84" t="s">
        <v>82</v>
      </c>
      <c r="AH84" t="s">
        <v>82</v>
      </c>
      <c r="AI84" t="s">
        <v>82</v>
      </c>
      <c r="AJ84" t="s">
        <v>82</v>
      </c>
      <c r="AK84" t="s">
        <v>82</v>
      </c>
      <c r="AL84" t="s">
        <v>82</v>
      </c>
      <c r="AM84" t="s">
        <v>82</v>
      </c>
      <c r="AQ84">
        <v>1</v>
      </c>
      <c r="BE84" t="s">
        <v>82</v>
      </c>
      <c r="BF84" t="s">
        <v>82</v>
      </c>
      <c r="BG84" t="s">
        <v>82</v>
      </c>
      <c r="BH84" t="s">
        <v>88</v>
      </c>
      <c r="BI84" t="s">
        <v>89</v>
      </c>
      <c r="BM84" t="s">
        <v>82</v>
      </c>
      <c r="BN84" t="s">
        <v>82</v>
      </c>
      <c r="BO84" t="s">
        <v>82</v>
      </c>
      <c r="BP84" t="s">
        <v>82</v>
      </c>
      <c r="BQ84" t="s">
        <v>82</v>
      </c>
      <c r="BR84" t="s">
        <v>82</v>
      </c>
      <c r="BS84" t="s">
        <v>82</v>
      </c>
      <c r="BT84" t="s">
        <v>82</v>
      </c>
    </row>
    <row r="85" spans="1:72" x14ac:dyDescent="0.2">
      <c r="A85">
        <v>3195402</v>
      </c>
      <c r="B85" s="2">
        <v>45556.270342430551</v>
      </c>
      <c r="C85" s="2" t="str">
        <f t="shared" si="1"/>
        <v>september</v>
      </c>
      <c r="D85" s="3">
        <v>45556.270342430551</v>
      </c>
      <c r="E85" s="2">
        <v>45557.259964201388</v>
      </c>
      <c r="F85" s="3">
        <v>45557.259964201388</v>
      </c>
      <c r="G85" t="s">
        <v>79</v>
      </c>
      <c r="H85" t="s">
        <v>101</v>
      </c>
      <c r="I85" s="4">
        <v>197</v>
      </c>
      <c r="K85" t="s">
        <v>82</v>
      </c>
      <c r="L85" t="s">
        <v>764</v>
      </c>
      <c r="M85" t="s">
        <v>82</v>
      </c>
      <c r="O85" t="s">
        <v>97</v>
      </c>
      <c r="P85" t="s">
        <v>175</v>
      </c>
      <c r="Q85" t="s">
        <v>99</v>
      </c>
      <c r="R85" t="s">
        <v>86</v>
      </c>
      <c r="S85" t="s">
        <v>82</v>
      </c>
      <c r="T85" t="s">
        <v>82</v>
      </c>
      <c r="U85" t="s">
        <v>82</v>
      </c>
      <c r="W85" t="s">
        <v>82</v>
      </c>
      <c r="X85" t="s">
        <v>82</v>
      </c>
      <c r="Y85" t="s">
        <v>82</v>
      </c>
      <c r="AD85" t="s">
        <v>82</v>
      </c>
      <c r="AE85" t="s">
        <v>82</v>
      </c>
      <c r="AF85" t="s">
        <v>82</v>
      </c>
      <c r="AG85" t="s">
        <v>82</v>
      </c>
      <c r="AH85" t="s">
        <v>82</v>
      </c>
      <c r="AI85" t="s">
        <v>82</v>
      </c>
      <c r="AJ85" t="s">
        <v>82</v>
      </c>
      <c r="AK85" t="s">
        <v>82</v>
      </c>
      <c r="AL85" t="s">
        <v>82</v>
      </c>
      <c r="AM85" t="s">
        <v>82</v>
      </c>
      <c r="BE85" t="s">
        <v>82</v>
      </c>
      <c r="BF85" t="s">
        <v>82</v>
      </c>
      <c r="BG85" t="s">
        <v>82</v>
      </c>
      <c r="BH85" t="s">
        <v>88</v>
      </c>
      <c r="BI85" t="s">
        <v>89</v>
      </c>
      <c r="BM85" t="s">
        <v>82</v>
      </c>
      <c r="BN85" t="s">
        <v>82</v>
      </c>
      <c r="BO85" t="s">
        <v>82</v>
      </c>
      <c r="BP85" t="s">
        <v>82</v>
      </c>
      <c r="BQ85" t="s">
        <v>82</v>
      </c>
      <c r="BR85" t="s">
        <v>82</v>
      </c>
      <c r="BS85" t="s">
        <v>82</v>
      </c>
      <c r="BT85" t="s">
        <v>82</v>
      </c>
    </row>
    <row r="86" spans="1:72" x14ac:dyDescent="0.2">
      <c r="A86">
        <v>3195709</v>
      </c>
      <c r="B86" s="2">
        <v>45556.543950844905</v>
      </c>
      <c r="C86" s="2" t="str">
        <f t="shared" si="1"/>
        <v>september</v>
      </c>
      <c r="D86" s="3">
        <v>45556.543950844905</v>
      </c>
      <c r="E86" s="2">
        <v>45556.612218310183</v>
      </c>
      <c r="F86" s="3">
        <v>45556.612218310183</v>
      </c>
      <c r="G86" t="s">
        <v>79</v>
      </c>
      <c r="H86" t="s">
        <v>80</v>
      </c>
      <c r="I86" s="4">
        <v>197.6</v>
      </c>
      <c r="K86" t="s">
        <v>124</v>
      </c>
      <c r="L86" t="s">
        <v>763</v>
      </c>
      <c r="M86" t="s">
        <v>82</v>
      </c>
      <c r="O86" t="s">
        <v>92</v>
      </c>
      <c r="P86" t="s">
        <v>227</v>
      </c>
      <c r="Q86" t="s">
        <v>94</v>
      </c>
      <c r="R86" t="s">
        <v>86</v>
      </c>
      <c r="S86" t="s">
        <v>82</v>
      </c>
      <c r="T86" t="s">
        <v>82</v>
      </c>
      <c r="U86" t="s">
        <v>82</v>
      </c>
      <c r="W86" t="s">
        <v>82</v>
      </c>
      <c r="X86" t="s">
        <v>82</v>
      </c>
      <c r="Y86" t="s">
        <v>82</v>
      </c>
      <c r="Z86" s="3">
        <v>45556.544627673611</v>
      </c>
      <c r="AA86" s="3">
        <v>45556.549678159718</v>
      </c>
      <c r="AB86" s="3">
        <v>45556.608017141203</v>
      </c>
      <c r="AD86" t="s">
        <v>87</v>
      </c>
      <c r="AE86" t="s">
        <v>82</v>
      </c>
      <c r="AF86" t="s">
        <v>82</v>
      </c>
      <c r="AG86" t="s">
        <v>82</v>
      </c>
      <c r="AH86" t="s">
        <v>82</v>
      </c>
      <c r="AI86" t="s">
        <v>82</v>
      </c>
      <c r="AJ86" t="s">
        <v>82</v>
      </c>
      <c r="AK86" t="s">
        <v>82</v>
      </c>
      <c r="AL86" t="s">
        <v>82</v>
      </c>
      <c r="AM86" t="s">
        <v>82</v>
      </c>
      <c r="BE86" t="s">
        <v>82</v>
      </c>
      <c r="BF86" t="s">
        <v>82</v>
      </c>
      <c r="BG86" t="s">
        <v>82</v>
      </c>
      <c r="BH86" t="s">
        <v>88</v>
      </c>
      <c r="BI86" t="s">
        <v>89</v>
      </c>
      <c r="BM86" t="s">
        <v>82</v>
      </c>
      <c r="BN86" t="s">
        <v>82</v>
      </c>
      <c r="BO86" t="s">
        <v>82</v>
      </c>
      <c r="BP86" t="s">
        <v>82</v>
      </c>
      <c r="BQ86" t="s">
        <v>82</v>
      </c>
      <c r="BR86" t="s">
        <v>82</v>
      </c>
      <c r="BS86" t="s">
        <v>82</v>
      </c>
      <c r="BT86" t="s">
        <v>82</v>
      </c>
    </row>
    <row r="87" spans="1:72" x14ac:dyDescent="0.2">
      <c r="A87">
        <v>3195858</v>
      </c>
      <c r="B87" s="2">
        <v>45556.623938645833</v>
      </c>
      <c r="C87" s="2" t="str">
        <f t="shared" si="1"/>
        <v>september</v>
      </c>
      <c r="D87" s="3">
        <v>45556.623938645833</v>
      </c>
      <c r="E87" s="2">
        <v>45556.646772314816</v>
      </c>
      <c r="F87" s="3">
        <v>45556.646772314816</v>
      </c>
      <c r="G87" t="s">
        <v>79</v>
      </c>
      <c r="H87" t="s">
        <v>80</v>
      </c>
      <c r="I87" s="4">
        <v>200.1</v>
      </c>
      <c r="K87" t="s">
        <v>134</v>
      </c>
      <c r="L87" t="s">
        <v>764</v>
      </c>
      <c r="M87" t="s">
        <v>82</v>
      </c>
      <c r="O87" t="s">
        <v>92</v>
      </c>
      <c r="P87" t="s">
        <v>114</v>
      </c>
      <c r="Q87" t="s">
        <v>118</v>
      </c>
      <c r="R87" t="s">
        <v>86</v>
      </c>
      <c r="S87" t="s">
        <v>82</v>
      </c>
      <c r="T87" t="s">
        <v>82</v>
      </c>
      <c r="U87" t="s">
        <v>82</v>
      </c>
      <c r="W87" t="s">
        <v>82</v>
      </c>
      <c r="X87" t="s">
        <v>82</v>
      </c>
      <c r="Y87" t="s">
        <v>82</v>
      </c>
      <c r="Z87" s="3">
        <v>45556.624770358801</v>
      </c>
      <c r="AA87" s="3">
        <v>45556.639700659725</v>
      </c>
      <c r="AB87" s="3">
        <v>45556.646492800923</v>
      </c>
      <c r="AD87" t="s">
        <v>87</v>
      </c>
      <c r="AE87" t="s">
        <v>82</v>
      </c>
      <c r="AF87" t="s">
        <v>82</v>
      </c>
      <c r="AG87" t="s">
        <v>82</v>
      </c>
      <c r="AH87" t="s">
        <v>82</v>
      </c>
      <c r="AI87" t="s">
        <v>82</v>
      </c>
      <c r="AJ87" t="s">
        <v>82</v>
      </c>
      <c r="AK87" t="s">
        <v>82</v>
      </c>
      <c r="AL87" t="s">
        <v>82</v>
      </c>
      <c r="AM87" t="s">
        <v>82</v>
      </c>
      <c r="AQ87">
        <v>1</v>
      </c>
      <c r="BE87" t="s">
        <v>82</v>
      </c>
      <c r="BF87" t="s">
        <v>82</v>
      </c>
      <c r="BG87" t="s">
        <v>82</v>
      </c>
      <c r="BH87" t="s">
        <v>88</v>
      </c>
      <c r="BI87" t="s">
        <v>89</v>
      </c>
      <c r="BM87" t="s">
        <v>82</v>
      </c>
      <c r="BN87" t="s">
        <v>82</v>
      </c>
      <c r="BO87" t="s">
        <v>82</v>
      </c>
      <c r="BP87" t="s">
        <v>82</v>
      </c>
      <c r="BQ87" t="s">
        <v>82</v>
      </c>
      <c r="BR87" t="s">
        <v>82</v>
      </c>
      <c r="BS87" t="s">
        <v>82</v>
      </c>
      <c r="BT87" t="s">
        <v>82</v>
      </c>
    </row>
    <row r="88" spans="1:72" x14ac:dyDescent="0.2">
      <c r="A88">
        <v>3196011</v>
      </c>
      <c r="B88" s="2">
        <v>45556.705461261576</v>
      </c>
      <c r="C88" s="2" t="str">
        <f t="shared" si="1"/>
        <v>september</v>
      </c>
      <c r="D88" s="3">
        <v>45556.705461261576</v>
      </c>
      <c r="E88" s="2">
        <v>45556.731284224537</v>
      </c>
      <c r="F88" s="3">
        <v>45556.731284224537</v>
      </c>
      <c r="G88" t="s">
        <v>79</v>
      </c>
      <c r="H88" t="s">
        <v>101</v>
      </c>
      <c r="I88" s="4">
        <v>198.5</v>
      </c>
      <c r="K88" t="s">
        <v>82</v>
      </c>
      <c r="L88" t="s">
        <v>763</v>
      </c>
      <c r="M88" t="s">
        <v>82</v>
      </c>
      <c r="O88" t="s">
        <v>92</v>
      </c>
      <c r="P88" t="s">
        <v>114</v>
      </c>
      <c r="Q88" t="s">
        <v>160</v>
      </c>
      <c r="R88" t="s">
        <v>86</v>
      </c>
      <c r="S88" t="s">
        <v>82</v>
      </c>
      <c r="T88" t="s">
        <v>82</v>
      </c>
      <c r="U88" t="s">
        <v>82</v>
      </c>
      <c r="W88" t="s">
        <v>82</v>
      </c>
      <c r="X88" t="s">
        <v>87</v>
      </c>
      <c r="Y88" t="s">
        <v>82</v>
      </c>
      <c r="Z88" s="3">
        <v>45556.706236099533</v>
      </c>
      <c r="AA88" s="3">
        <v>45556.706957141199</v>
      </c>
      <c r="AB88" s="3">
        <v>45556.728927789351</v>
      </c>
      <c r="AC88" s="3">
        <v>45556.712188032412</v>
      </c>
      <c r="AD88" t="s">
        <v>87</v>
      </c>
      <c r="AE88" t="s">
        <v>82</v>
      </c>
      <c r="AF88" t="s">
        <v>82</v>
      </c>
      <c r="AG88" t="s">
        <v>82</v>
      </c>
      <c r="AH88" t="s">
        <v>82</v>
      </c>
      <c r="AI88" t="s">
        <v>82</v>
      </c>
      <c r="AJ88" t="s">
        <v>82</v>
      </c>
      <c r="AK88" t="s">
        <v>82</v>
      </c>
      <c r="AL88" t="s">
        <v>82</v>
      </c>
      <c r="AM88" t="s">
        <v>82</v>
      </c>
      <c r="AQ88">
        <v>1</v>
      </c>
      <c r="BE88" t="s">
        <v>82</v>
      </c>
      <c r="BF88" t="s">
        <v>82</v>
      </c>
      <c r="BG88" t="s">
        <v>82</v>
      </c>
      <c r="BH88" t="s">
        <v>88</v>
      </c>
      <c r="BI88" t="s">
        <v>89</v>
      </c>
      <c r="BM88" t="s">
        <v>82</v>
      </c>
      <c r="BN88" t="s">
        <v>82</v>
      </c>
      <c r="BO88" t="s">
        <v>82</v>
      </c>
      <c r="BP88" t="s">
        <v>82</v>
      </c>
      <c r="BQ88" t="s">
        <v>82</v>
      </c>
      <c r="BR88" t="s">
        <v>82</v>
      </c>
      <c r="BS88" t="s">
        <v>82</v>
      </c>
      <c r="BT88" t="s">
        <v>82</v>
      </c>
    </row>
    <row r="89" spans="1:72" x14ac:dyDescent="0.2">
      <c r="A89">
        <v>3196507</v>
      </c>
      <c r="B89" s="2">
        <v>45557.49955763889</v>
      </c>
      <c r="C89" s="2" t="str">
        <f t="shared" si="1"/>
        <v>september</v>
      </c>
      <c r="D89" s="3">
        <v>45557.49955763889</v>
      </c>
      <c r="E89" s="2">
        <v>45558.25720497685</v>
      </c>
      <c r="F89" s="3">
        <v>45558.25720497685</v>
      </c>
      <c r="G89" t="s">
        <v>79</v>
      </c>
      <c r="H89" t="s">
        <v>101</v>
      </c>
      <c r="I89" s="4">
        <v>198</v>
      </c>
      <c r="K89" t="s">
        <v>82</v>
      </c>
      <c r="L89" t="s">
        <v>763</v>
      </c>
      <c r="M89" t="s">
        <v>143</v>
      </c>
      <c r="O89" t="s">
        <v>97</v>
      </c>
      <c r="P89" t="s">
        <v>175</v>
      </c>
      <c r="Q89" t="s">
        <v>99</v>
      </c>
      <c r="R89" t="s">
        <v>86</v>
      </c>
      <c r="S89" t="s">
        <v>82</v>
      </c>
      <c r="T89" t="s">
        <v>82</v>
      </c>
      <c r="U89" t="s">
        <v>82</v>
      </c>
      <c r="W89" t="s">
        <v>82</v>
      </c>
      <c r="X89" t="s">
        <v>82</v>
      </c>
      <c r="Y89" t="s">
        <v>82</v>
      </c>
      <c r="AD89" t="s">
        <v>82</v>
      </c>
      <c r="AE89" t="s">
        <v>82</v>
      </c>
      <c r="AF89" t="s">
        <v>82</v>
      </c>
      <c r="AG89" t="s">
        <v>82</v>
      </c>
      <c r="AH89" t="s">
        <v>82</v>
      </c>
      <c r="AI89" t="s">
        <v>82</v>
      </c>
      <c r="AJ89" t="s">
        <v>82</v>
      </c>
      <c r="AK89" t="s">
        <v>82</v>
      </c>
      <c r="AL89" t="s">
        <v>82</v>
      </c>
      <c r="AM89" t="s">
        <v>82</v>
      </c>
      <c r="BE89" t="s">
        <v>82</v>
      </c>
      <c r="BF89" t="s">
        <v>82</v>
      </c>
      <c r="BG89" t="s">
        <v>82</v>
      </c>
      <c r="BH89" t="s">
        <v>88</v>
      </c>
      <c r="BI89" t="s">
        <v>89</v>
      </c>
      <c r="BM89" t="s">
        <v>82</v>
      </c>
      <c r="BN89" t="s">
        <v>82</v>
      </c>
      <c r="BO89" t="s">
        <v>82</v>
      </c>
      <c r="BP89" t="s">
        <v>82</v>
      </c>
      <c r="BQ89" t="s">
        <v>82</v>
      </c>
      <c r="BR89" t="s">
        <v>82</v>
      </c>
      <c r="BS89" t="s">
        <v>82</v>
      </c>
      <c r="BT89" t="s">
        <v>82</v>
      </c>
    </row>
    <row r="90" spans="1:72" x14ac:dyDescent="0.2">
      <c r="A90">
        <v>3197161</v>
      </c>
      <c r="B90" s="2">
        <v>45558.272683564814</v>
      </c>
      <c r="C90" s="2" t="str">
        <f t="shared" si="1"/>
        <v>september</v>
      </c>
      <c r="D90" s="3">
        <v>45558.272683564814</v>
      </c>
      <c r="E90" s="2">
        <v>45559.536568750002</v>
      </c>
      <c r="F90" s="3">
        <v>45559.536568750002</v>
      </c>
      <c r="G90" t="s">
        <v>79</v>
      </c>
      <c r="H90" t="s">
        <v>101</v>
      </c>
      <c r="I90" s="4">
        <v>198</v>
      </c>
      <c r="K90" t="s">
        <v>82</v>
      </c>
      <c r="L90" t="s">
        <v>763</v>
      </c>
      <c r="M90" t="s">
        <v>143</v>
      </c>
      <c r="O90" t="s">
        <v>97</v>
      </c>
      <c r="P90" t="s">
        <v>175</v>
      </c>
      <c r="Q90" t="s">
        <v>99</v>
      </c>
      <c r="R90" t="s">
        <v>86</v>
      </c>
      <c r="S90" t="s">
        <v>82</v>
      </c>
      <c r="T90" t="s">
        <v>82</v>
      </c>
      <c r="U90" t="s">
        <v>82</v>
      </c>
      <c r="W90" t="s">
        <v>82</v>
      </c>
      <c r="X90" t="s">
        <v>82</v>
      </c>
      <c r="Y90" t="s">
        <v>82</v>
      </c>
      <c r="AD90" t="s">
        <v>82</v>
      </c>
      <c r="AE90" t="s">
        <v>82</v>
      </c>
      <c r="AF90" t="s">
        <v>82</v>
      </c>
      <c r="AG90" t="s">
        <v>82</v>
      </c>
      <c r="AH90" t="s">
        <v>82</v>
      </c>
      <c r="AI90" t="s">
        <v>82</v>
      </c>
      <c r="AJ90" t="s">
        <v>82</v>
      </c>
      <c r="AK90" t="s">
        <v>82</v>
      </c>
      <c r="AL90" t="s">
        <v>82</v>
      </c>
      <c r="AM90" t="s">
        <v>82</v>
      </c>
      <c r="BE90" t="s">
        <v>82</v>
      </c>
      <c r="BF90" t="s">
        <v>82</v>
      </c>
      <c r="BG90" t="s">
        <v>82</v>
      </c>
      <c r="BH90" t="s">
        <v>88</v>
      </c>
      <c r="BI90" t="s">
        <v>89</v>
      </c>
      <c r="BM90" t="s">
        <v>82</v>
      </c>
      <c r="BN90" t="s">
        <v>82</v>
      </c>
      <c r="BO90" t="s">
        <v>82</v>
      </c>
      <c r="BP90" t="s">
        <v>82</v>
      </c>
      <c r="BQ90" t="s">
        <v>82</v>
      </c>
      <c r="BR90" t="s">
        <v>82</v>
      </c>
      <c r="BS90" t="s">
        <v>82</v>
      </c>
      <c r="BT90" t="s">
        <v>82</v>
      </c>
    </row>
    <row r="91" spans="1:72" x14ac:dyDescent="0.2">
      <c r="A91">
        <v>3197982</v>
      </c>
      <c r="B91" s="2">
        <v>45558.727172372688</v>
      </c>
      <c r="C91" s="2" t="str">
        <f t="shared" si="1"/>
        <v>september</v>
      </c>
      <c r="D91" s="3">
        <v>45558.727172372688</v>
      </c>
      <c r="E91" s="2">
        <v>45558.74736444444</v>
      </c>
      <c r="F91" s="3">
        <v>45558.74736444444</v>
      </c>
      <c r="G91" t="s">
        <v>79</v>
      </c>
      <c r="H91" t="s">
        <v>101</v>
      </c>
      <c r="I91" s="4">
        <v>195.8</v>
      </c>
      <c r="K91" t="s">
        <v>82</v>
      </c>
      <c r="L91" t="s">
        <v>764</v>
      </c>
      <c r="M91" t="s">
        <v>143</v>
      </c>
      <c r="O91" t="s">
        <v>92</v>
      </c>
      <c r="P91" t="s">
        <v>114</v>
      </c>
      <c r="Q91" t="s">
        <v>106</v>
      </c>
      <c r="R91" t="s">
        <v>86</v>
      </c>
      <c r="S91" t="s">
        <v>82</v>
      </c>
      <c r="T91" t="s">
        <v>82</v>
      </c>
      <c r="U91" t="s">
        <v>82</v>
      </c>
      <c r="W91" t="s">
        <v>82</v>
      </c>
      <c r="X91" t="s">
        <v>82</v>
      </c>
      <c r="Y91" t="s">
        <v>82</v>
      </c>
      <c r="Z91" s="3">
        <v>45558.727172372688</v>
      </c>
      <c r="AA91" s="3">
        <v>45558.727172372688</v>
      </c>
      <c r="AB91" s="3">
        <v>45558.747348807869</v>
      </c>
      <c r="AD91" t="s">
        <v>82</v>
      </c>
      <c r="AE91" t="s">
        <v>82</v>
      </c>
      <c r="AF91" t="s">
        <v>82</v>
      </c>
      <c r="AG91" t="s">
        <v>82</v>
      </c>
      <c r="AH91" t="s">
        <v>82</v>
      </c>
      <c r="AI91" t="s">
        <v>82</v>
      </c>
      <c r="AJ91" t="s">
        <v>82</v>
      </c>
      <c r="AK91" t="s">
        <v>82</v>
      </c>
      <c r="AL91" t="s">
        <v>82</v>
      </c>
      <c r="AM91" t="s">
        <v>82</v>
      </c>
      <c r="AQ91">
        <v>1</v>
      </c>
      <c r="BE91" t="s">
        <v>82</v>
      </c>
      <c r="BF91" t="s">
        <v>82</v>
      </c>
      <c r="BG91" t="s">
        <v>82</v>
      </c>
      <c r="BH91" t="s">
        <v>88</v>
      </c>
      <c r="BI91" t="s">
        <v>89</v>
      </c>
      <c r="BM91" t="s">
        <v>82</v>
      </c>
      <c r="BN91" t="s">
        <v>82</v>
      </c>
      <c r="BO91" t="s">
        <v>82</v>
      </c>
      <c r="BP91" t="s">
        <v>82</v>
      </c>
      <c r="BQ91" t="s">
        <v>82</v>
      </c>
      <c r="BR91" t="s">
        <v>82</v>
      </c>
      <c r="BS91" t="s">
        <v>82</v>
      </c>
      <c r="BT91" t="s">
        <v>82</v>
      </c>
    </row>
    <row r="92" spans="1:72" x14ac:dyDescent="0.2">
      <c r="A92">
        <v>3198338</v>
      </c>
      <c r="B92" s="2">
        <v>45559.284569305557</v>
      </c>
      <c r="C92" s="2" t="str">
        <f t="shared" si="1"/>
        <v>september</v>
      </c>
      <c r="D92" s="3">
        <v>45559.284569305557</v>
      </c>
      <c r="E92" s="2">
        <v>45559.313204907405</v>
      </c>
      <c r="F92" s="3">
        <v>45559.313204907405</v>
      </c>
      <c r="G92" t="s">
        <v>79</v>
      </c>
      <c r="H92" t="s">
        <v>80</v>
      </c>
      <c r="I92" s="4">
        <v>196</v>
      </c>
      <c r="K92" t="s">
        <v>129</v>
      </c>
      <c r="L92" t="s">
        <v>764</v>
      </c>
      <c r="M92" t="s">
        <v>82</v>
      </c>
      <c r="O92" t="s">
        <v>92</v>
      </c>
      <c r="P92" t="s">
        <v>230</v>
      </c>
      <c r="Q92" t="s">
        <v>160</v>
      </c>
      <c r="R92" t="s">
        <v>86</v>
      </c>
      <c r="S92" t="s">
        <v>82</v>
      </c>
      <c r="T92" t="s">
        <v>82</v>
      </c>
      <c r="U92" t="s">
        <v>82</v>
      </c>
      <c r="W92" t="s">
        <v>82</v>
      </c>
      <c r="X92" t="s">
        <v>82</v>
      </c>
      <c r="Y92" t="s">
        <v>82</v>
      </c>
      <c r="Z92" s="3">
        <v>45559.285207523149</v>
      </c>
      <c r="AA92" s="3">
        <v>45559.292639374995</v>
      </c>
      <c r="AB92" s="3">
        <v>45559.313189560184</v>
      </c>
      <c r="AD92" t="s">
        <v>87</v>
      </c>
      <c r="AE92" t="s">
        <v>82</v>
      </c>
      <c r="AF92" t="s">
        <v>82</v>
      </c>
      <c r="AG92" t="s">
        <v>82</v>
      </c>
      <c r="AH92" t="s">
        <v>82</v>
      </c>
      <c r="AI92" t="s">
        <v>82</v>
      </c>
      <c r="AJ92" t="s">
        <v>82</v>
      </c>
      <c r="AK92" t="s">
        <v>82</v>
      </c>
      <c r="AL92" t="s">
        <v>82</v>
      </c>
      <c r="AM92" t="s">
        <v>82</v>
      </c>
      <c r="AR92">
        <v>1</v>
      </c>
      <c r="BE92" t="s">
        <v>82</v>
      </c>
      <c r="BF92" t="s">
        <v>82</v>
      </c>
      <c r="BG92" t="s">
        <v>82</v>
      </c>
      <c r="BH92" t="s">
        <v>88</v>
      </c>
      <c r="BI92" t="s">
        <v>89</v>
      </c>
      <c r="BM92" t="s">
        <v>82</v>
      </c>
      <c r="BN92" t="s">
        <v>82</v>
      </c>
      <c r="BO92" t="s">
        <v>82</v>
      </c>
      <c r="BP92" t="s">
        <v>82</v>
      </c>
      <c r="BQ92" t="s">
        <v>82</v>
      </c>
      <c r="BR92" t="s">
        <v>82</v>
      </c>
      <c r="BS92" t="s">
        <v>82</v>
      </c>
      <c r="BT92" t="s">
        <v>82</v>
      </c>
    </row>
    <row r="93" spans="1:72" x14ac:dyDescent="0.2">
      <c r="A93">
        <v>3198706</v>
      </c>
      <c r="B93" s="2">
        <v>45559.499098263885</v>
      </c>
      <c r="C93" s="2" t="str">
        <f t="shared" si="1"/>
        <v>september</v>
      </c>
      <c r="D93" s="3">
        <v>45559.499098263885</v>
      </c>
      <c r="E93" s="2">
        <v>45560.265418194445</v>
      </c>
      <c r="F93" s="3">
        <v>45560.265418194445</v>
      </c>
      <c r="G93" t="s">
        <v>79</v>
      </c>
      <c r="H93" t="s">
        <v>101</v>
      </c>
      <c r="I93" s="4">
        <v>198</v>
      </c>
      <c r="K93" t="s">
        <v>82</v>
      </c>
      <c r="L93" t="s">
        <v>763</v>
      </c>
      <c r="M93" t="s">
        <v>143</v>
      </c>
      <c r="O93" t="s">
        <v>97</v>
      </c>
      <c r="P93" t="s">
        <v>231</v>
      </c>
      <c r="Q93" t="s">
        <v>99</v>
      </c>
      <c r="R93" t="s">
        <v>86</v>
      </c>
      <c r="S93" t="s">
        <v>82</v>
      </c>
      <c r="T93" t="s">
        <v>82</v>
      </c>
      <c r="U93" t="s">
        <v>82</v>
      </c>
      <c r="W93" t="s">
        <v>82</v>
      </c>
      <c r="X93" t="s">
        <v>82</v>
      </c>
      <c r="Y93" t="s">
        <v>82</v>
      </c>
      <c r="AD93" t="s">
        <v>82</v>
      </c>
      <c r="AE93" t="s">
        <v>82</v>
      </c>
      <c r="AF93" t="s">
        <v>82</v>
      </c>
      <c r="AG93" t="s">
        <v>82</v>
      </c>
      <c r="AH93" t="s">
        <v>82</v>
      </c>
      <c r="AI93" t="s">
        <v>82</v>
      </c>
      <c r="AJ93" t="s">
        <v>82</v>
      </c>
      <c r="AK93" t="s">
        <v>82</v>
      </c>
      <c r="AL93" t="s">
        <v>82</v>
      </c>
      <c r="AM93" t="s">
        <v>82</v>
      </c>
      <c r="BE93" t="s">
        <v>82</v>
      </c>
      <c r="BF93" t="s">
        <v>82</v>
      </c>
      <c r="BG93" t="s">
        <v>82</v>
      </c>
      <c r="BH93" t="s">
        <v>88</v>
      </c>
      <c r="BI93" t="s">
        <v>89</v>
      </c>
      <c r="BM93" t="s">
        <v>82</v>
      </c>
      <c r="BN93" t="s">
        <v>82</v>
      </c>
      <c r="BO93" t="s">
        <v>82</v>
      </c>
      <c r="BP93" t="s">
        <v>82</v>
      </c>
      <c r="BQ93" t="s">
        <v>82</v>
      </c>
      <c r="BR93" t="s">
        <v>82</v>
      </c>
      <c r="BS93" t="s">
        <v>82</v>
      </c>
      <c r="BT93" t="s">
        <v>82</v>
      </c>
    </row>
    <row r="94" spans="1:72" x14ac:dyDescent="0.2">
      <c r="A94">
        <v>3198949</v>
      </c>
      <c r="B94" s="2">
        <v>45559.650085624999</v>
      </c>
      <c r="C94" s="2" t="str">
        <f t="shared" si="1"/>
        <v>september</v>
      </c>
      <c r="D94" s="3">
        <v>45559.650085624999</v>
      </c>
      <c r="E94" s="2">
        <v>45559.670324606486</v>
      </c>
      <c r="F94" s="3">
        <v>45559.670324606486</v>
      </c>
      <c r="G94" t="s">
        <v>79</v>
      </c>
      <c r="H94" t="s">
        <v>80</v>
      </c>
      <c r="I94" s="4">
        <v>196.6</v>
      </c>
      <c r="K94" t="s">
        <v>129</v>
      </c>
      <c r="L94" t="s">
        <v>764</v>
      </c>
      <c r="M94" t="s">
        <v>82</v>
      </c>
      <c r="O94" t="s">
        <v>92</v>
      </c>
      <c r="P94" t="s">
        <v>114</v>
      </c>
      <c r="Q94" t="s">
        <v>85</v>
      </c>
      <c r="R94" t="s">
        <v>86</v>
      </c>
      <c r="S94" t="s">
        <v>82</v>
      </c>
      <c r="T94" t="s">
        <v>82</v>
      </c>
      <c r="U94" t="s">
        <v>82</v>
      </c>
      <c r="W94" t="s">
        <v>82</v>
      </c>
      <c r="X94" t="s">
        <v>82</v>
      </c>
      <c r="Y94" t="s">
        <v>82</v>
      </c>
      <c r="Z94" s="3">
        <v>45559.650416180557</v>
      </c>
      <c r="AA94" s="3">
        <v>45559.65280275463</v>
      </c>
      <c r="AB94" s="3">
        <v>45559.670305486114</v>
      </c>
      <c r="AD94" t="s">
        <v>82</v>
      </c>
      <c r="AE94" t="s">
        <v>82</v>
      </c>
      <c r="AF94" t="s">
        <v>82</v>
      </c>
      <c r="AG94" t="s">
        <v>82</v>
      </c>
      <c r="AH94" t="s">
        <v>82</v>
      </c>
      <c r="AI94" t="s">
        <v>82</v>
      </c>
      <c r="AJ94" t="s">
        <v>82</v>
      </c>
      <c r="AK94" t="s">
        <v>82</v>
      </c>
      <c r="AL94" t="s">
        <v>82</v>
      </c>
      <c r="AM94" t="s">
        <v>82</v>
      </c>
      <c r="AQ94">
        <v>1</v>
      </c>
      <c r="BE94" t="s">
        <v>82</v>
      </c>
      <c r="BF94" t="s">
        <v>82</v>
      </c>
      <c r="BG94" t="s">
        <v>82</v>
      </c>
      <c r="BH94" t="s">
        <v>88</v>
      </c>
      <c r="BI94" t="s">
        <v>89</v>
      </c>
      <c r="BM94" t="s">
        <v>82</v>
      </c>
      <c r="BN94" t="s">
        <v>82</v>
      </c>
      <c r="BO94" t="s">
        <v>82</v>
      </c>
      <c r="BP94" t="s">
        <v>82</v>
      </c>
      <c r="BQ94" t="s">
        <v>82</v>
      </c>
      <c r="BR94" t="s">
        <v>82</v>
      </c>
      <c r="BS94" t="s">
        <v>82</v>
      </c>
      <c r="BT94" t="s">
        <v>82</v>
      </c>
    </row>
    <row r="95" spans="1:72" x14ac:dyDescent="0.2">
      <c r="A95">
        <v>3199254</v>
      </c>
      <c r="B95" s="2">
        <v>45559.780988217593</v>
      </c>
      <c r="C95" s="2" t="str">
        <f t="shared" si="1"/>
        <v>september</v>
      </c>
      <c r="D95" s="3">
        <v>45559.780988217593</v>
      </c>
      <c r="E95" s="2">
        <v>45559.789613692134</v>
      </c>
      <c r="F95" s="3">
        <v>45559.789613692134</v>
      </c>
      <c r="G95" t="s">
        <v>79</v>
      </c>
      <c r="H95" t="s">
        <v>101</v>
      </c>
      <c r="I95" s="4">
        <v>198.9</v>
      </c>
      <c r="K95" t="s">
        <v>82</v>
      </c>
      <c r="L95" t="s">
        <v>763</v>
      </c>
      <c r="M95" t="s">
        <v>82</v>
      </c>
      <c r="O95" t="s">
        <v>232</v>
      </c>
      <c r="P95" t="s">
        <v>233</v>
      </c>
      <c r="Q95" t="s">
        <v>94</v>
      </c>
      <c r="R95" t="s">
        <v>86</v>
      </c>
      <c r="S95" t="s">
        <v>82</v>
      </c>
      <c r="T95" t="s">
        <v>82</v>
      </c>
      <c r="U95" t="s">
        <v>82</v>
      </c>
      <c r="W95" t="s">
        <v>82</v>
      </c>
      <c r="X95" t="s">
        <v>87</v>
      </c>
      <c r="Y95" t="s">
        <v>82</v>
      </c>
      <c r="Z95" s="3">
        <v>45559.78164306713</v>
      </c>
      <c r="AA95" s="3">
        <v>45559.784665115745</v>
      </c>
      <c r="AB95" s="3">
        <v>45559.789566851847</v>
      </c>
      <c r="AD95" t="s">
        <v>82</v>
      </c>
      <c r="AE95" t="s">
        <v>82</v>
      </c>
      <c r="AF95" t="s">
        <v>82</v>
      </c>
      <c r="AG95" t="s">
        <v>82</v>
      </c>
      <c r="AH95" t="s">
        <v>82</v>
      </c>
      <c r="AI95" t="s">
        <v>82</v>
      </c>
      <c r="AJ95" t="s">
        <v>82</v>
      </c>
      <c r="AK95" t="s">
        <v>82</v>
      </c>
      <c r="AL95" t="s">
        <v>82</v>
      </c>
      <c r="AM95" t="s">
        <v>82</v>
      </c>
      <c r="BE95" t="s">
        <v>82</v>
      </c>
      <c r="BF95" t="s">
        <v>82</v>
      </c>
      <c r="BG95" t="s">
        <v>82</v>
      </c>
      <c r="BH95" t="s">
        <v>88</v>
      </c>
      <c r="BI95" t="s">
        <v>89</v>
      </c>
      <c r="BM95" t="s">
        <v>82</v>
      </c>
      <c r="BN95" t="s">
        <v>82</v>
      </c>
      <c r="BO95" t="s">
        <v>82</v>
      </c>
      <c r="BP95" t="s">
        <v>82</v>
      </c>
      <c r="BQ95" t="s">
        <v>82</v>
      </c>
      <c r="BR95" t="s">
        <v>82</v>
      </c>
      <c r="BS95" t="s">
        <v>82</v>
      </c>
      <c r="BT95" t="s">
        <v>82</v>
      </c>
    </row>
    <row r="96" spans="1:72" x14ac:dyDescent="0.2">
      <c r="A96">
        <v>3199317</v>
      </c>
      <c r="B96" s="2">
        <v>45559.835208159726</v>
      </c>
      <c r="C96" s="2" t="str">
        <f t="shared" si="1"/>
        <v>september</v>
      </c>
      <c r="D96" s="3">
        <v>45559.835208159726</v>
      </c>
      <c r="E96" s="2">
        <v>45559.839695069444</v>
      </c>
      <c r="F96" s="3">
        <v>45559.839695069444</v>
      </c>
      <c r="G96" t="s">
        <v>79</v>
      </c>
      <c r="H96" t="s">
        <v>80</v>
      </c>
      <c r="I96" s="4">
        <v>197</v>
      </c>
      <c r="K96" t="s">
        <v>82</v>
      </c>
      <c r="L96" t="s">
        <v>764</v>
      </c>
      <c r="M96" t="s">
        <v>82</v>
      </c>
      <c r="O96" t="s">
        <v>97</v>
      </c>
      <c r="P96" t="s">
        <v>210</v>
      </c>
      <c r="Q96" t="s">
        <v>158</v>
      </c>
      <c r="R96" t="s">
        <v>86</v>
      </c>
      <c r="S96" t="s">
        <v>82</v>
      </c>
      <c r="T96" t="s">
        <v>82</v>
      </c>
      <c r="U96" t="s">
        <v>82</v>
      </c>
      <c r="W96" t="s">
        <v>82</v>
      </c>
      <c r="X96" t="s">
        <v>82</v>
      </c>
      <c r="Y96" t="s">
        <v>82</v>
      </c>
      <c r="AD96" t="s">
        <v>82</v>
      </c>
      <c r="AE96" t="s">
        <v>82</v>
      </c>
      <c r="AF96" t="s">
        <v>82</v>
      </c>
      <c r="AG96" t="s">
        <v>82</v>
      </c>
      <c r="AH96" t="s">
        <v>82</v>
      </c>
      <c r="AI96" t="s">
        <v>82</v>
      </c>
      <c r="AJ96" t="s">
        <v>82</v>
      </c>
      <c r="AK96" t="s">
        <v>82</v>
      </c>
      <c r="AL96" t="s">
        <v>82</v>
      </c>
      <c r="AM96" t="s">
        <v>82</v>
      </c>
      <c r="BE96" t="s">
        <v>82</v>
      </c>
      <c r="BF96" t="s">
        <v>82</v>
      </c>
      <c r="BG96" t="s">
        <v>82</v>
      </c>
      <c r="BH96" t="s">
        <v>88</v>
      </c>
      <c r="BI96" t="s">
        <v>89</v>
      </c>
      <c r="BM96" t="s">
        <v>82</v>
      </c>
      <c r="BN96" t="s">
        <v>82</v>
      </c>
      <c r="BO96" t="s">
        <v>82</v>
      </c>
      <c r="BP96" t="s">
        <v>82</v>
      </c>
      <c r="BQ96" t="s">
        <v>82</v>
      </c>
      <c r="BR96" t="s">
        <v>82</v>
      </c>
      <c r="BS96" t="s">
        <v>82</v>
      </c>
      <c r="BT96" t="s">
        <v>82</v>
      </c>
    </row>
    <row r="97" spans="1:72" x14ac:dyDescent="0.2">
      <c r="A97">
        <v>3199384</v>
      </c>
      <c r="B97" s="2">
        <v>45559.905309641203</v>
      </c>
      <c r="C97" s="2" t="str">
        <f t="shared" si="1"/>
        <v>september</v>
      </c>
      <c r="D97" s="3">
        <v>45559.905309641203</v>
      </c>
      <c r="E97" s="2">
        <v>45560.018046030091</v>
      </c>
      <c r="F97" s="3">
        <v>45560.018046030091</v>
      </c>
      <c r="G97" t="s">
        <v>79</v>
      </c>
      <c r="H97" t="s">
        <v>101</v>
      </c>
      <c r="I97" s="4">
        <v>198</v>
      </c>
      <c r="K97" t="s">
        <v>82</v>
      </c>
      <c r="L97" t="s">
        <v>763</v>
      </c>
      <c r="M97" t="s">
        <v>143</v>
      </c>
      <c r="O97" t="s">
        <v>185</v>
      </c>
      <c r="P97" t="s">
        <v>234</v>
      </c>
      <c r="Q97" t="s">
        <v>132</v>
      </c>
      <c r="R97" t="s">
        <v>86</v>
      </c>
      <c r="S97" t="s">
        <v>82</v>
      </c>
      <c r="T97" t="s">
        <v>82</v>
      </c>
      <c r="U97" t="s">
        <v>82</v>
      </c>
      <c r="W97" t="s">
        <v>82</v>
      </c>
      <c r="X97" t="s">
        <v>87</v>
      </c>
      <c r="Y97" t="s">
        <v>82</v>
      </c>
      <c r="Z97" s="3">
        <v>45559.910679351851</v>
      </c>
      <c r="AA97" s="3">
        <v>45559.912059317125</v>
      </c>
      <c r="AB97" s="3">
        <v>45560.01098608796</v>
      </c>
      <c r="AC97" s="3">
        <v>45559.915354618061</v>
      </c>
      <c r="AD97" t="s">
        <v>87</v>
      </c>
      <c r="AE97" t="s">
        <v>82</v>
      </c>
      <c r="AF97" t="s">
        <v>82</v>
      </c>
      <c r="AG97" t="s">
        <v>82</v>
      </c>
      <c r="AH97" t="s">
        <v>82</v>
      </c>
      <c r="AI97" t="s">
        <v>82</v>
      </c>
      <c r="AJ97" t="s">
        <v>82</v>
      </c>
      <c r="AK97" t="s">
        <v>82</v>
      </c>
      <c r="AL97" t="s">
        <v>82</v>
      </c>
      <c r="AM97" t="s">
        <v>82</v>
      </c>
      <c r="BE97" t="s">
        <v>82</v>
      </c>
      <c r="BF97" t="s">
        <v>82</v>
      </c>
      <c r="BG97" t="s">
        <v>82</v>
      </c>
      <c r="BH97" t="s">
        <v>88</v>
      </c>
      <c r="BI97" t="s">
        <v>89</v>
      </c>
      <c r="BM97" t="s">
        <v>82</v>
      </c>
      <c r="BN97" t="s">
        <v>82</v>
      </c>
      <c r="BO97" t="s">
        <v>82</v>
      </c>
      <c r="BP97" t="s">
        <v>82</v>
      </c>
      <c r="BQ97" t="s">
        <v>82</v>
      </c>
      <c r="BR97" t="s">
        <v>82</v>
      </c>
      <c r="BS97" t="s">
        <v>82</v>
      </c>
      <c r="BT97" t="s">
        <v>82</v>
      </c>
    </row>
    <row r="98" spans="1:72" x14ac:dyDescent="0.2">
      <c r="A98">
        <v>3199942</v>
      </c>
      <c r="B98" s="2">
        <v>45560.53086540509</v>
      </c>
      <c r="C98" s="2" t="str">
        <f t="shared" si="1"/>
        <v>september</v>
      </c>
      <c r="D98" s="3">
        <v>45560.53086540509</v>
      </c>
      <c r="E98" s="2">
        <v>45560.551458506947</v>
      </c>
      <c r="F98" s="3">
        <v>45560.551458506947</v>
      </c>
      <c r="G98" t="s">
        <v>79</v>
      </c>
      <c r="H98" t="s">
        <v>80</v>
      </c>
      <c r="I98" s="4">
        <v>197.7</v>
      </c>
      <c r="K98" t="s">
        <v>82</v>
      </c>
      <c r="L98" t="s">
        <v>763</v>
      </c>
      <c r="M98" t="s">
        <v>82</v>
      </c>
      <c r="O98" t="s">
        <v>83</v>
      </c>
      <c r="P98" t="s">
        <v>235</v>
      </c>
      <c r="Q98" t="s">
        <v>132</v>
      </c>
      <c r="R98" t="s">
        <v>86</v>
      </c>
      <c r="S98" t="s">
        <v>82</v>
      </c>
      <c r="T98" t="s">
        <v>82</v>
      </c>
      <c r="U98" t="s">
        <v>82</v>
      </c>
      <c r="W98" t="s">
        <v>82</v>
      </c>
      <c r="X98" t="s">
        <v>82</v>
      </c>
      <c r="Y98" t="s">
        <v>82</v>
      </c>
      <c r="AD98" t="s">
        <v>82</v>
      </c>
      <c r="AE98" t="s">
        <v>82</v>
      </c>
      <c r="AF98" t="s">
        <v>82</v>
      </c>
      <c r="AG98" t="s">
        <v>82</v>
      </c>
      <c r="AH98" t="s">
        <v>82</v>
      </c>
      <c r="AI98" t="s">
        <v>82</v>
      </c>
      <c r="AJ98" t="s">
        <v>82</v>
      </c>
      <c r="AK98" t="s">
        <v>82</v>
      </c>
      <c r="AL98" t="s">
        <v>82</v>
      </c>
      <c r="AM98" t="s">
        <v>82</v>
      </c>
      <c r="BE98" t="s">
        <v>82</v>
      </c>
      <c r="BF98" t="s">
        <v>82</v>
      </c>
      <c r="BG98" t="s">
        <v>82</v>
      </c>
      <c r="BH98" t="s">
        <v>88</v>
      </c>
      <c r="BI98" t="s">
        <v>89</v>
      </c>
      <c r="BM98" t="s">
        <v>82</v>
      </c>
      <c r="BN98" t="s">
        <v>82</v>
      </c>
      <c r="BO98" t="s">
        <v>82</v>
      </c>
      <c r="BP98" t="s">
        <v>82</v>
      </c>
      <c r="BQ98" t="s">
        <v>82</v>
      </c>
      <c r="BR98" t="s">
        <v>82</v>
      </c>
      <c r="BS98" t="s">
        <v>82</v>
      </c>
      <c r="BT98" t="s">
        <v>82</v>
      </c>
    </row>
    <row r="99" spans="1:72" x14ac:dyDescent="0.2">
      <c r="A99">
        <v>3200687</v>
      </c>
      <c r="B99" s="2">
        <v>45561.281672662037</v>
      </c>
      <c r="C99" s="2" t="str">
        <f t="shared" si="1"/>
        <v>september</v>
      </c>
      <c r="D99" s="3">
        <v>45561.281672662037</v>
      </c>
      <c r="E99" s="2">
        <v>45562.274324120372</v>
      </c>
      <c r="F99" s="3">
        <v>45562.274324120372</v>
      </c>
      <c r="G99" t="s">
        <v>79</v>
      </c>
      <c r="H99" t="s">
        <v>80</v>
      </c>
      <c r="I99" s="4">
        <v>198</v>
      </c>
      <c r="K99" t="s">
        <v>82</v>
      </c>
      <c r="L99" t="s">
        <v>763</v>
      </c>
      <c r="M99" t="s">
        <v>82</v>
      </c>
      <c r="O99" t="s">
        <v>97</v>
      </c>
      <c r="P99" t="s">
        <v>138</v>
      </c>
      <c r="Q99" t="s">
        <v>99</v>
      </c>
      <c r="R99" t="s">
        <v>86</v>
      </c>
      <c r="S99" t="s">
        <v>82</v>
      </c>
      <c r="T99" t="s">
        <v>82</v>
      </c>
      <c r="U99" t="s">
        <v>82</v>
      </c>
      <c r="W99" t="s">
        <v>82</v>
      </c>
      <c r="X99" t="s">
        <v>82</v>
      </c>
      <c r="Y99" t="s">
        <v>82</v>
      </c>
      <c r="AD99" t="s">
        <v>82</v>
      </c>
      <c r="AE99" t="s">
        <v>82</v>
      </c>
      <c r="AF99" t="s">
        <v>82</v>
      </c>
      <c r="AG99" t="s">
        <v>82</v>
      </c>
      <c r="AH99" t="s">
        <v>82</v>
      </c>
      <c r="AI99" t="s">
        <v>82</v>
      </c>
      <c r="AJ99" t="s">
        <v>82</v>
      </c>
      <c r="AK99" t="s">
        <v>82</v>
      </c>
      <c r="AL99" t="s">
        <v>82</v>
      </c>
      <c r="AM99" t="s">
        <v>82</v>
      </c>
      <c r="BE99" t="s">
        <v>82</v>
      </c>
      <c r="BF99" t="s">
        <v>82</v>
      </c>
      <c r="BG99" t="s">
        <v>82</v>
      </c>
      <c r="BH99" t="s">
        <v>88</v>
      </c>
      <c r="BI99" t="s">
        <v>89</v>
      </c>
      <c r="BM99" t="s">
        <v>82</v>
      </c>
      <c r="BN99" t="s">
        <v>82</v>
      </c>
      <c r="BO99" t="s">
        <v>82</v>
      </c>
      <c r="BP99" t="s">
        <v>82</v>
      </c>
      <c r="BQ99" t="s">
        <v>82</v>
      </c>
      <c r="BR99" t="s">
        <v>82</v>
      </c>
      <c r="BS99" t="s">
        <v>82</v>
      </c>
      <c r="BT99" t="s">
        <v>82</v>
      </c>
    </row>
    <row r="100" spans="1:72" x14ac:dyDescent="0.2">
      <c r="A100">
        <v>3200781</v>
      </c>
      <c r="B100" s="2">
        <v>45561.337206886572</v>
      </c>
      <c r="C100" s="2" t="str">
        <f t="shared" si="1"/>
        <v>september</v>
      </c>
      <c r="D100" s="3">
        <v>45561.337206886572</v>
      </c>
      <c r="E100" s="2">
        <v>45561.340934270833</v>
      </c>
      <c r="F100" s="3">
        <v>45561.340934270833</v>
      </c>
      <c r="G100" t="s">
        <v>79</v>
      </c>
      <c r="H100" t="s">
        <v>80</v>
      </c>
      <c r="I100" s="4">
        <v>196.7</v>
      </c>
      <c r="K100" t="s">
        <v>82</v>
      </c>
      <c r="L100" t="s">
        <v>764</v>
      </c>
      <c r="M100" t="s">
        <v>82</v>
      </c>
      <c r="O100" t="s">
        <v>92</v>
      </c>
      <c r="P100" t="s">
        <v>236</v>
      </c>
      <c r="Q100" t="s">
        <v>237</v>
      </c>
      <c r="R100" t="s">
        <v>86</v>
      </c>
      <c r="S100" t="s">
        <v>82</v>
      </c>
      <c r="T100" t="s">
        <v>82</v>
      </c>
      <c r="U100" t="s">
        <v>82</v>
      </c>
      <c r="W100" t="s">
        <v>82</v>
      </c>
      <c r="X100" t="s">
        <v>82</v>
      </c>
      <c r="Y100" t="s">
        <v>82</v>
      </c>
      <c r="AD100" t="s">
        <v>82</v>
      </c>
      <c r="AE100" t="s">
        <v>82</v>
      </c>
      <c r="AF100" t="s">
        <v>82</v>
      </c>
      <c r="AG100" t="s">
        <v>82</v>
      </c>
      <c r="AH100" t="s">
        <v>82</v>
      </c>
      <c r="AI100" t="s">
        <v>82</v>
      </c>
      <c r="AJ100" t="s">
        <v>82</v>
      </c>
      <c r="AK100" t="s">
        <v>82</v>
      </c>
      <c r="AL100" t="s">
        <v>82</v>
      </c>
      <c r="AM100" t="s">
        <v>82</v>
      </c>
      <c r="AQ100">
        <v>1</v>
      </c>
      <c r="BE100" t="s">
        <v>82</v>
      </c>
      <c r="BF100" t="s">
        <v>82</v>
      </c>
      <c r="BG100" t="s">
        <v>82</v>
      </c>
      <c r="BH100" t="s">
        <v>88</v>
      </c>
      <c r="BI100" t="s">
        <v>89</v>
      </c>
      <c r="BM100" t="s">
        <v>82</v>
      </c>
      <c r="BN100" t="s">
        <v>82</v>
      </c>
      <c r="BO100" t="s">
        <v>82</v>
      </c>
      <c r="BP100" t="s">
        <v>82</v>
      </c>
      <c r="BQ100" t="s">
        <v>82</v>
      </c>
      <c r="BR100" t="s">
        <v>82</v>
      </c>
      <c r="BS100" t="s">
        <v>82</v>
      </c>
      <c r="BT100" t="s">
        <v>82</v>
      </c>
    </row>
    <row r="101" spans="1:72" x14ac:dyDescent="0.2">
      <c r="A101">
        <v>3201406</v>
      </c>
      <c r="B101" s="2">
        <v>45561.64330909722</v>
      </c>
      <c r="C101" s="2" t="str">
        <f t="shared" si="1"/>
        <v>september</v>
      </c>
      <c r="D101" s="3">
        <v>45561.64330909722</v>
      </c>
      <c r="E101" s="2">
        <v>45561.661815555555</v>
      </c>
      <c r="F101" s="3">
        <v>45561.661815555555</v>
      </c>
      <c r="G101" t="s">
        <v>79</v>
      </c>
      <c r="H101" t="s">
        <v>101</v>
      </c>
      <c r="I101" s="4">
        <v>201</v>
      </c>
      <c r="K101" t="s">
        <v>208</v>
      </c>
      <c r="L101" t="s">
        <v>764</v>
      </c>
      <c r="M101" t="s">
        <v>82</v>
      </c>
      <c r="O101" t="s">
        <v>240</v>
      </c>
      <c r="P101" t="s">
        <v>241</v>
      </c>
      <c r="Q101" t="s">
        <v>118</v>
      </c>
      <c r="R101" t="s">
        <v>86</v>
      </c>
      <c r="S101" t="s">
        <v>82</v>
      </c>
      <c r="T101" t="s">
        <v>82</v>
      </c>
      <c r="U101" t="s">
        <v>82</v>
      </c>
      <c r="W101" t="s">
        <v>82</v>
      </c>
      <c r="X101" t="s">
        <v>82</v>
      </c>
      <c r="Y101" t="s">
        <v>82</v>
      </c>
      <c r="Z101" s="3">
        <v>45561.645097650464</v>
      </c>
      <c r="AA101" s="3">
        <v>45561.660788912035</v>
      </c>
      <c r="AB101" s="3">
        <v>45561.661693090282</v>
      </c>
      <c r="AD101" t="s">
        <v>82</v>
      </c>
      <c r="AE101" t="s">
        <v>82</v>
      </c>
      <c r="AF101" t="s">
        <v>82</v>
      </c>
      <c r="AG101" t="s">
        <v>82</v>
      </c>
      <c r="AH101" t="s">
        <v>82</v>
      </c>
      <c r="AI101" t="s">
        <v>82</v>
      </c>
      <c r="AJ101" t="s">
        <v>82</v>
      </c>
      <c r="AK101" t="s">
        <v>82</v>
      </c>
      <c r="AL101" t="s">
        <v>82</v>
      </c>
      <c r="AM101" t="s">
        <v>82</v>
      </c>
      <c r="BE101" t="s">
        <v>82</v>
      </c>
      <c r="BF101" t="s">
        <v>82</v>
      </c>
      <c r="BG101" t="s">
        <v>82</v>
      </c>
      <c r="BH101" t="s">
        <v>88</v>
      </c>
      <c r="BI101" t="s">
        <v>89</v>
      </c>
      <c r="BM101" t="s">
        <v>82</v>
      </c>
      <c r="BN101" t="s">
        <v>82</v>
      </c>
      <c r="BO101" t="s">
        <v>82</v>
      </c>
      <c r="BP101" t="s">
        <v>82</v>
      </c>
      <c r="BQ101" t="s">
        <v>82</v>
      </c>
      <c r="BR101" t="s">
        <v>82</v>
      </c>
      <c r="BS101" t="s">
        <v>82</v>
      </c>
      <c r="BT101" t="s">
        <v>82</v>
      </c>
    </row>
    <row r="102" spans="1:72" x14ac:dyDescent="0.2">
      <c r="A102">
        <v>3201923</v>
      </c>
      <c r="B102" s="2">
        <v>45561.937384363424</v>
      </c>
      <c r="C102" s="2" t="str">
        <f t="shared" si="1"/>
        <v>september</v>
      </c>
      <c r="D102" s="3">
        <v>45561.937384363424</v>
      </c>
      <c r="E102" s="2">
        <v>45561.959443564818</v>
      </c>
      <c r="F102" s="3">
        <v>45561.959443564818</v>
      </c>
      <c r="G102" t="s">
        <v>79</v>
      </c>
      <c r="H102" t="s">
        <v>80</v>
      </c>
      <c r="I102" s="4">
        <v>198</v>
      </c>
      <c r="K102" t="s">
        <v>113</v>
      </c>
      <c r="L102" t="s">
        <v>763</v>
      </c>
      <c r="M102" t="s">
        <v>82</v>
      </c>
      <c r="O102" t="s">
        <v>92</v>
      </c>
      <c r="P102" t="s">
        <v>235</v>
      </c>
      <c r="Q102" t="s">
        <v>132</v>
      </c>
      <c r="R102" t="s">
        <v>86</v>
      </c>
      <c r="S102" t="s">
        <v>82</v>
      </c>
      <c r="T102" t="s">
        <v>82</v>
      </c>
      <c r="U102" t="s">
        <v>82</v>
      </c>
      <c r="W102" t="s">
        <v>82</v>
      </c>
      <c r="X102" t="s">
        <v>87</v>
      </c>
      <c r="Y102" t="s">
        <v>82</v>
      </c>
      <c r="Z102" s="3">
        <v>45561.937729340279</v>
      </c>
      <c r="AA102" s="3">
        <v>45561.943694085647</v>
      </c>
      <c r="AB102" s="3">
        <v>45561.959049293982</v>
      </c>
      <c r="AD102" t="s">
        <v>87</v>
      </c>
      <c r="AE102" t="s">
        <v>82</v>
      </c>
      <c r="AF102" t="s">
        <v>82</v>
      </c>
      <c r="AG102" t="s">
        <v>82</v>
      </c>
      <c r="AH102" t="s">
        <v>82</v>
      </c>
      <c r="AI102" t="s">
        <v>82</v>
      </c>
      <c r="AJ102" t="s">
        <v>82</v>
      </c>
      <c r="AK102" t="s">
        <v>82</v>
      </c>
      <c r="AL102" t="s">
        <v>82</v>
      </c>
      <c r="AM102" t="s">
        <v>82</v>
      </c>
      <c r="AR102">
        <v>1</v>
      </c>
      <c r="BE102" t="s">
        <v>82</v>
      </c>
      <c r="BF102" t="s">
        <v>82</v>
      </c>
      <c r="BG102" t="s">
        <v>82</v>
      </c>
      <c r="BH102" t="s">
        <v>88</v>
      </c>
      <c r="BI102" t="s">
        <v>89</v>
      </c>
      <c r="BM102" t="s">
        <v>82</v>
      </c>
      <c r="BN102" t="s">
        <v>82</v>
      </c>
      <c r="BO102" t="s">
        <v>82</v>
      </c>
      <c r="BP102" t="s">
        <v>82</v>
      </c>
      <c r="BQ102" t="s">
        <v>82</v>
      </c>
      <c r="BR102" t="s">
        <v>82</v>
      </c>
      <c r="BS102" t="s">
        <v>82</v>
      </c>
      <c r="BT102" t="s">
        <v>82</v>
      </c>
    </row>
    <row r="103" spans="1:72" x14ac:dyDescent="0.2">
      <c r="A103">
        <v>3202087</v>
      </c>
      <c r="B103" s="2">
        <v>45562.27440318287</v>
      </c>
      <c r="C103" s="2" t="str">
        <f t="shared" si="1"/>
        <v>september</v>
      </c>
      <c r="D103" s="3">
        <v>45562.27440318287</v>
      </c>
      <c r="E103" s="2">
        <v>45563.270986574076</v>
      </c>
      <c r="F103" s="3">
        <v>45563.270986574076</v>
      </c>
      <c r="G103" t="s">
        <v>79</v>
      </c>
      <c r="H103" t="s">
        <v>80</v>
      </c>
      <c r="I103" s="4">
        <v>198</v>
      </c>
      <c r="K103" t="s">
        <v>82</v>
      </c>
      <c r="L103" t="s">
        <v>763</v>
      </c>
      <c r="M103" t="s">
        <v>82</v>
      </c>
      <c r="O103" t="s">
        <v>97</v>
      </c>
      <c r="P103" t="s">
        <v>138</v>
      </c>
      <c r="Q103" t="s">
        <v>99</v>
      </c>
      <c r="R103" t="s">
        <v>86</v>
      </c>
      <c r="S103" t="s">
        <v>82</v>
      </c>
      <c r="T103" t="s">
        <v>82</v>
      </c>
      <c r="U103" t="s">
        <v>82</v>
      </c>
      <c r="W103" t="s">
        <v>82</v>
      </c>
      <c r="X103" t="s">
        <v>82</v>
      </c>
      <c r="Y103" t="s">
        <v>82</v>
      </c>
      <c r="AD103" t="s">
        <v>82</v>
      </c>
      <c r="AE103" t="s">
        <v>82</v>
      </c>
      <c r="AF103" t="s">
        <v>82</v>
      </c>
      <c r="AG103" t="s">
        <v>82</v>
      </c>
      <c r="AH103" t="s">
        <v>82</v>
      </c>
      <c r="AI103" t="s">
        <v>82</v>
      </c>
      <c r="AJ103" t="s">
        <v>82</v>
      </c>
      <c r="AK103" t="s">
        <v>82</v>
      </c>
      <c r="AL103" t="s">
        <v>82</v>
      </c>
      <c r="AM103" t="s">
        <v>82</v>
      </c>
      <c r="BE103" t="s">
        <v>82</v>
      </c>
      <c r="BF103" t="s">
        <v>82</v>
      </c>
      <c r="BG103" t="s">
        <v>82</v>
      </c>
      <c r="BH103" t="s">
        <v>88</v>
      </c>
      <c r="BI103" t="s">
        <v>89</v>
      </c>
      <c r="BM103" t="s">
        <v>82</v>
      </c>
      <c r="BN103" t="s">
        <v>82</v>
      </c>
      <c r="BO103" t="s">
        <v>82</v>
      </c>
      <c r="BP103" t="s">
        <v>82</v>
      </c>
      <c r="BQ103" t="s">
        <v>82</v>
      </c>
      <c r="BR103" t="s">
        <v>82</v>
      </c>
      <c r="BS103" t="s">
        <v>82</v>
      </c>
      <c r="BT103" t="s">
        <v>82</v>
      </c>
    </row>
    <row r="104" spans="1:72" x14ac:dyDescent="0.2">
      <c r="A104">
        <v>3202429</v>
      </c>
      <c r="B104" s="2">
        <v>45562.451364050925</v>
      </c>
      <c r="C104" s="2" t="str">
        <f t="shared" si="1"/>
        <v>september</v>
      </c>
      <c r="D104" s="3">
        <v>45562.451364050925</v>
      </c>
      <c r="E104" s="2">
        <v>45562.475551747688</v>
      </c>
      <c r="F104" s="3">
        <v>45562.475551747688</v>
      </c>
      <c r="G104" t="s">
        <v>712</v>
      </c>
      <c r="H104" t="s">
        <v>101</v>
      </c>
      <c r="I104" s="4">
        <v>195.2</v>
      </c>
      <c r="K104" t="s">
        <v>82</v>
      </c>
      <c r="L104" t="s">
        <v>764</v>
      </c>
      <c r="M104" t="s">
        <v>82</v>
      </c>
      <c r="O104" t="s">
        <v>92</v>
      </c>
      <c r="P104" t="s">
        <v>303</v>
      </c>
      <c r="Q104" t="s">
        <v>184</v>
      </c>
      <c r="R104" t="s">
        <v>86</v>
      </c>
      <c r="S104" t="s">
        <v>82</v>
      </c>
      <c r="T104" t="s">
        <v>82</v>
      </c>
      <c r="U104" t="s">
        <v>82</v>
      </c>
      <c r="W104" t="s">
        <v>82</v>
      </c>
      <c r="X104" t="s">
        <v>82</v>
      </c>
      <c r="Y104" t="s">
        <v>82</v>
      </c>
      <c r="Z104" s="3">
        <v>45562.452525046298</v>
      </c>
      <c r="AA104" s="3">
        <v>45562.459734351854</v>
      </c>
      <c r="AB104" s="3">
        <v>45562.475335949071</v>
      </c>
      <c r="AD104" t="s">
        <v>87</v>
      </c>
      <c r="AE104" t="s">
        <v>82</v>
      </c>
      <c r="AF104" t="s">
        <v>82</v>
      </c>
      <c r="AG104" t="s">
        <v>82</v>
      </c>
      <c r="AH104" t="s">
        <v>82</v>
      </c>
      <c r="AI104" t="s">
        <v>82</v>
      </c>
      <c r="AJ104" t="s">
        <v>82</v>
      </c>
      <c r="AK104" t="s">
        <v>82</v>
      </c>
      <c r="AL104" t="s">
        <v>82</v>
      </c>
      <c r="AM104" t="s">
        <v>82</v>
      </c>
      <c r="AQ104">
        <v>1</v>
      </c>
      <c r="BE104" t="s">
        <v>82</v>
      </c>
      <c r="BF104" t="s">
        <v>82</v>
      </c>
      <c r="BG104" t="s">
        <v>82</v>
      </c>
      <c r="BH104" t="s">
        <v>88</v>
      </c>
      <c r="BI104" t="s">
        <v>89</v>
      </c>
      <c r="BM104" t="s">
        <v>82</v>
      </c>
      <c r="BN104" t="s">
        <v>82</v>
      </c>
      <c r="BO104" t="s">
        <v>82</v>
      </c>
      <c r="BP104" t="s">
        <v>82</v>
      </c>
      <c r="BQ104" t="s">
        <v>82</v>
      </c>
      <c r="BR104" t="s">
        <v>82</v>
      </c>
      <c r="BS104" t="s">
        <v>82</v>
      </c>
      <c r="BT104" t="s">
        <v>82</v>
      </c>
    </row>
    <row r="105" spans="1:72" x14ac:dyDescent="0.2">
      <c r="A105">
        <v>3202666</v>
      </c>
      <c r="B105" s="2">
        <v>45562.575517916666</v>
      </c>
      <c r="C105" s="2" t="str">
        <f t="shared" si="1"/>
        <v>september</v>
      </c>
      <c r="D105" s="3">
        <v>45562.575517916666</v>
      </c>
      <c r="E105" s="2">
        <v>45562.577217303246</v>
      </c>
      <c r="F105" s="3">
        <v>45562.577217303246</v>
      </c>
      <c r="G105" t="s">
        <v>79</v>
      </c>
      <c r="H105" t="s">
        <v>80</v>
      </c>
      <c r="I105" s="4">
        <v>196.7</v>
      </c>
      <c r="K105" t="s">
        <v>129</v>
      </c>
      <c r="L105" t="s">
        <v>764</v>
      </c>
      <c r="M105" t="s">
        <v>82</v>
      </c>
      <c r="O105" t="s">
        <v>130</v>
      </c>
      <c r="P105" t="s">
        <v>242</v>
      </c>
      <c r="Q105" t="s">
        <v>132</v>
      </c>
      <c r="R105" t="s">
        <v>86</v>
      </c>
      <c r="S105" t="s">
        <v>82</v>
      </c>
      <c r="T105" t="s">
        <v>82</v>
      </c>
      <c r="U105" t="s">
        <v>82</v>
      </c>
      <c r="W105" t="s">
        <v>82</v>
      </c>
      <c r="X105" t="s">
        <v>82</v>
      </c>
      <c r="Y105" t="s">
        <v>82</v>
      </c>
      <c r="AD105" t="s">
        <v>82</v>
      </c>
      <c r="AE105" t="s">
        <v>82</v>
      </c>
      <c r="AF105" t="s">
        <v>82</v>
      </c>
      <c r="AG105" t="s">
        <v>82</v>
      </c>
      <c r="AH105" t="s">
        <v>82</v>
      </c>
      <c r="AI105" t="s">
        <v>82</v>
      </c>
      <c r="AJ105" t="s">
        <v>82</v>
      </c>
      <c r="AK105" t="s">
        <v>82</v>
      </c>
      <c r="AL105" t="s">
        <v>82</v>
      </c>
      <c r="AM105" t="s">
        <v>82</v>
      </c>
      <c r="BE105" t="s">
        <v>82</v>
      </c>
      <c r="BF105" t="s">
        <v>82</v>
      </c>
      <c r="BG105" t="s">
        <v>82</v>
      </c>
      <c r="BH105" t="s">
        <v>88</v>
      </c>
      <c r="BI105" t="s">
        <v>89</v>
      </c>
      <c r="BM105" t="s">
        <v>82</v>
      </c>
      <c r="BN105" t="s">
        <v>82</v>
      </c>
      <c r="BO105" t="s">
        <v>82</v>
      </c>
      <c r="BP105" t="s">
        <v>82</v>
      </c>
      <c r="BQ105" t="s">
        <v>82</v>
      </c>
      <c r="BR105" t="s">
        <v>82</v>
      </c>
      <c r="BS105" t="s">
        <v>82</v>
      </c>
      <c r="BT105" t="s">
        <v>82</v>
      </c>
    </row>
    <row r="106" spans="1:72" x14ac:dyDescent="0.2">
      <c r="A106">
        <v>3203065</v>
      </c>
      <c r="B106" s="2">
        <v>45562.725002372681</v>
      </c>
      <c r="C106" s="2" t="str">
        <f t="shared" si="1"/>
        <v>september</v>
      </c>
      <c r="D106" s="3">
        <v>45562.725002372681</v>
      </c>
      <c r="E106" s="2">
        <v>45562.746091574074</v>
      </c>
      <c r="F106" s="3">
        <v>45562.746091574074</v>
      </c>
      <c r="G106" t="s">
        <v>712</v>
      </c>
      <c r="H106" t="s">
        <v>101</v>
      </c>
      <c r="I106" s="4">
        <v>195.3</v>
      </c>
      <c r="K106" t="s">
        <v>82</v>
      </c>
      <c r="L106" t="s">
        <v>764</v>
      </c>
      <c r="M106" t="s">
        <v>82</v>
      </c>
      <c r="O106" t="s">
        <v>92</v>
      </c>
      <c r="P106" t="s">
        <v>114</v>
      </c>
      <c r="Q106" t="s">
        <v>94</v>
      </c>
      <c r="R106" t="s">
        <v>86</v>
      </c>
      <c r="S106" t="s">
        <v>82</v>
      </c>
      <c r="T106" t="s">
        <v>82</v>
      </c>
      <c r="U106" t="s">
        <v>82</v>
      </c>
      <c r="W106" t="s">
        <v>82</v>
      </c>
      <c r="X106" t="s">
        <v>82</v>
      </c>
      <c r="Y106" t="s">
        <v>82</v>
      </c>
      <c r="Z106" s="3">
        <v>45562.729432083332</v>
      </c>
      <c r="AA106" s="3">
        <v>45562.734632650463</v>
      </c>
      <c r="AB106" s="3">
        <v>45562.745896018518</v>
      </c>
      <c r="AD106" t="s">
        <v>87</v>
      </c>
      <c r="AE106" t="s">
        <v>82</v>
      </c>
      <c r="AF106" t="s">
        <v>82</v>
      </c>
      <c r="AG106" t="s">
        <v>82</v>
      </c>
      <c r="AH106" t="s">
        <v>82</v>
      </c>
      <c r="AI106" t="s">
        <v>82</v>
      </c>
      <c r="AJ106" t="s">
        <v>82</v>
      </c>
      <c r="AK106" t="s">
        <v>82</v>
      </c>
      <c r="AL106" t="s">
        <v>82</v>
      </c>
      <c r="AM106" t="s">
        <v>82</v>
      </c>
      <c r="AQ106">
        <v>1</v>
      </c>
      <c r="BE106" t="s">
        <v>82</v>
      </c>
      <c r="BF106" t="s">
        <v>82</v>
      </c>
      <c r="BG106" t="s">
        <v>82</v>
      </c>
      <c r="BH106" t="s">
        <v>88</v>
      </c>
      <c r="BI106" t="s">
        <v>89</v>
      </c>
      <c r="BM106" t="s">
        <v>82</v>
      </c>
      <c r="BN106" t="s">
        <v>82</v>
      </c>
      <c r="BO106" t="s">
        <v>82</v>
      </c>
      <c r="BP106" t="s">
        <v>82</v>
      </c>
      <c r="BQ106" t="s">
        <v>82</v>
      </c>
      <c r="BR106" t="s">
        <v>82</v>
      </c>
      <c r="BS106" t="s">
        <v>82</v>
      </c>
      <c r="BT106" t="s">
        <v>82</v>
      </c>
    </row>
    <row r="107" spans="1:72" x14ac:dyDescent="0.2">
      <c r="A107">
        <v>3203513</v>
      </c>
      <c r="B107" s="2">
        <v>45563.271056770835</v>
      </c>
      <c r="C107" s="2" t="str">
        <f t="shared" si="1"/>
        <v>september</v>
      </c>
      <c r="D107" s="3">
        <v>45563.271056770835</v>
      </c>
      <c r="E107" s="2">
        <v>45564.269118356482</v>
      </c>
      <c r="F107" s="3">
        <v>45564.269118356482</v>
      </c>
      <c r="G107" t="s">
        <v>79</v>
      </c>
      <c r="H107" t="s">
        <v>80</v>
      </c>
      <c r="I107" s="4">
        <v>198</v>
      </c>
      <c r="K107" t="s">
        <v>82</v>
      </c>
      <c r="L107" t="s">
        <v>763</v>
      </c>
      <c r="M107" t="s">
        <v>82</v>
      </c>
      <c r="O107" t="s">
        <v>97</v>
      </c>
      <c r="P107" t="s">
        <v>138</v>
      </c>
      <c r="Q107" t="s">
        <v>99</v>
      </c>
      <c r="R107" t="s">
        <v>86</v>
      </c>
      <c r="S107" t="s">
        <v>82</v>
      </c>
      <c r="T107" t="s">
        <v>82</v>
      </c>
      <c r="U107" t="s">
        <v>82</v>
      </c>
      <c r="W107" t="s">
        <v>82</v>
      </c>
      <c r="X107" t="s">
        <v>82</v>
      </c>
      <c r="Y107" t="s">
        <v>82</v>
      </c>
      <c r="AD107" t="s">
        <v>82</v>
      </c>
      <c r="AE107" t="s">
        <v>82</v>
      </c>
      <c r="AF107" t="s">
        <v>82</v>
      </c>
      <c r="AG107" t="s">
        <v>82</v>
      </c>
      <c r="AH107" t="s">
        <v>82</v>
      </c>
      <c r="AI107" t="s">
        <v>82</v>
      </c>
      <c r="AJ107" t="s">
        <v>82</v>
      </c>
      <c r="AK107" t="s">
        <v>82</v>
      </c>
      <c r="AL107" t="s">
        <v>82</v>
      </c>
      <c r="AM107" t="s">
        <v>82</v>
      </c>
      <c r="BE107" t="s">
        <v>82</v>
      </c>
      <c r="BF107" t="s">
        <v>82</v>
      </c>
      <c r="BG107" t="s">
        <v>82</v>
      </c>
      <c r="BH107" t="s">
        <v>88</v>
      </c>
      <c r="BI107" t="s">
        <v>89</v>
      </c>
      <c r="BM107" t="s">
        <v>82</v>
      </c>
      <c r="BN107" t="s">
        <v>82</v>
      </c>
      <c r="BO107" t="s">
        <v>82</v>
      </c>
      <c r="BP107" t="s">
        <v>82</v>
      </c>
      <c r="BQ107" t="s">
        <v>82</v>
      </c>
      <c r="BR107" t="s">
        <v>82</v>
      </c>
      <c r="BS107" t="s">
        <v>82</v>
      </c>
      <c r="BT107" t="s">
        <v>82</v>
      </c>
    </row>
    <row r="108" spans="1:72" x14ac:dyDescent="0.2">
      <c r="A108">
        <v>3203997</v>
      </c>
      <c r="B108" s="2">
        <v>45563.64634835648</v>
      </c>
      <c r="C108" s="2" t="str">
        <f t="shared" si="1"/>
        <v>september</v>
      </c>
      <c r="D108" s="3">
        <v>45563.64634835648</v>
      </c>
      <c r="E108" s="2">
        <v>45563.921949074072</v>
      </c>
      <c r="F108" s="3">
        <v>45563.921949074072</v>
      </c>
      <c r="G108" t="s">
        <v>79</v>
      </c>
      <c r="H108" t="s">
        <v>80</v>
      </c>
      <c r="I108" s="4">
        <v>198.2</v>
      </c>
      <c r="K108" t="s">
        <v>91</v>
      </c>
      <c r="L108" t="s">
        <v>763</v>
      </c>
      <c r="M108" t="s">
        <v>82</v>
      </c>
      <c r="O108" t="s">
        <v>83</v>
      </c>
      <c r="P108" t="s">
        <v>245</v>
      </c>
      <c r="Q108" t="s">
        <v>85</v>
      </c>
      <c r="R108" t="s">
        <v>86</v>
      </c>
      <c r="S108" t="s">
        <v>82</v>
      </c>
      <c r="T108" t="s">
        <v>82</v>
      </c>
      <c r="U108" t="s">
        <v>82</v>
      </c>
      <c r="W108" t="s">
        <v>82</v>
      </c>
      <c r="X108" t="s">
        <v>82</v>
      </c>
      <c r="Y108" t="s">
        <v>82</v>
      </c>
      <c r="AD108" t="s">
        <v>82</v>
      </c>
      <c r="AE108" t="s">
        <v>82</v>
      </c>
      <c r="AF108" t="s">
        <v>82</v>
      </c>
      <c r="AG108" t="s">
        <v>82</v>
      </c>
      <c r="AH108" t="s">
        <v>82</v>
      </c>
      <c r="AI108" t="s">
        <v>82</v>
      </c>
      <c r="AJ108" t="s">
        <v>82</v>
      </c>
      <c r="AK108" t="s">
        <v>82</v>
      </c>
      <c r="AL108" t="s">
        <v>82</v>
      </c>
      <c r="AM108" t="s">
        <v>82</v>
      </c>
      <c r="BE108" t="s">
        <v>82</v>
      </c>
      <c r="BF108" t="s">
        <v>82</v>
      </c>
      <c r="BG108" t="s">
        <v>82</v>
      </c>
      <c r="BH108" t="s">
        <v>88</v>
      </c>
      <c r="BI108" t="s">
        <v>89</v>
      </c>
      <c r="BM108" t="s">
        <v>82</v>
      </c>
      <c r="BN108" t="s">
        <v>82</v>
      </c>
      <c r="BO108" t="s">
        <v>82</v>
      </c>
      <c r="BP108" t="s">
        <v>82</v>
      </c>
      <c r="BQ108" t="s">
        <v>82</v>
      </c>
      <c r="BR108" t="s">
        <v>82</v>
      </c>
      <c r="BS108" t="s">
        <v>82</v>
      </c>
      <c r="BT108" t="s">
        <v>82</v>
      </c>
    </row>
    <row r="109" spans="1:72" x14ac:dyDescent="0.2">
      <c r="A109">
        <v>3204040</v>
      </c>
      <c r="B109" s="2">
        <v>45563.671206377316</v>
      </c>
      <c r="C109" s="2" t="str">
        <f t="shared" si="1"/>
        <v>september</v>
      </c>
      <c r="D109" s="3">
        <v>45563.671206377316</v>
      </c>
      <c r="E109" s="2">
        <v>45563.70045478009</v>
      </c>
      <c r="F109" s="3">
        <v>45563.70045478009</v>
      </c>
      <c r="G109" t="s">
        <v>79</v>
      </c>
      <c r="H109" t="s">
        <v>80</v>
      </c>
      <c r="I109" s="4">
        <v>199</v>
      </c>
      <c r="K109" t="s">
        <v>82</v>
      </c>
      <c r="L109" t="s">
        <v>763</v>
      </c>
      <c r="M109" t="s">
        <v>82</v>
      </c>
      <c r="O109" t="s">
        <v>92</v>
      </c>
      <c r="P109" t="s">
        <v>114</v>
      </c>
      <c r="Q109" t="s">
        <v>99</v>
      </c>
      <c r="R109" t="s">
        <v>86</v>
      </c>
      <c r="S109" t="s">
        <v>82</v>
      </c>
      <c r="T109" t="s">
        <v>82</v>
      </c>
      <c r="U109" t="s">
        <v>82</v>
      </c>
      <c r="W109" t="s">
        <v>82</v>
      </c>
      <c r="X109" t="s">
        <v>82</v>
      </c>
      <c r="Y109" t="s">
        <v>82</v>
      </c>
      <c r="Z109" s="3">
        <v>45563.671702731481</v>
      </c>
      <c r="AA109" s="3">
        <v>45563.692941574074</v>
      </c>
      <c r="AB109" s="3">
        <v>45563.694432071759</v>
      </c>
      <c r="AD109" t="s">
        <v>87</v>
      </c>
      <c r="AE109" t="s">
        <v>82</v>
      </c>
      <c r="AF109" t="s">
        <v>82</v>
      </c>
      <c r="AG109" t="s">
        <v>82</v>
      </c>
      <c r="AH109" t="s">
        <v>82</v>
      </c>
      <c r="AI109" t="s">
        <v>82</v>
      </c>
      <c r="AJ109" t="s">
        <v>82</v>
      </c>
      <c r="AK109" t="s">
        <v>82</v>
      </c>
      <c r="AL109" t="s">
        <v>82</v>
      </c>
      <c r="AM109" t="s">
        <v>82</v>
      </c>
      <c r="AQ109">
        <v>1</v>
      </c>
      <c r="BE109" t="s">
        <v>82</v>
      </c>
      <c r="BF109" t="s">
        <v>82</v>
      </c>
      <c r="BG109" t="s">
        <v>82</v>
      </c>
      <c r="BH109" t="s">
        <v>88</v>
      </c>
      <c r="BI109" t="s">
        <v>89</v>
      </c>
      <c r="BM109" t="s">
        <v>82</v>
      </c>
      <c r="BN109" t="s">
        <v>82</v>
      </c>
      <c r="BO109" t="s">
        <v>82</v>
      </c>
      <c r="BP109" t="s">
        <v>82</v>
      </c>
      <c r="BQ109" t="s">
        <v>82</v>
      </c>
      <c r="BR109" t="s">
        <v>82</v>
      </c>
      <c r="BS109" t="s">
        <v>82</v>
      </c>
      <c r="BT109" t="s">
        <v>82</v>
      </c>
    </row>
    <row r="110" spans="1:72" x14ac:dyDescent="0.2">
      <c r="A110">
        <v>3204387</v>
      </c>
      <c r="B110" s="2">
        <v>45564.051060671292</v>
      </c>
      <c r="C110" s="2" t="str">
        <f t="shared" si="1"/>
        <v>september</v>
      </c>
      <c r="D110" s="3">
        <v>45564.051060671292</v>
      </c>
      <c r="E110" s="2">
        <v>45564.054707835647</v>
      </c>
      <c r="F110" s="3">
        <v>45564.054707835647</v>
      </c>
      <c r="G110" t="s">
        <v>79</v>
      </c>
      <c r="H110" t="s">
        <v>80</v>
      </c>
      <c r="I110" s="4">
        <v>197.6</v>
      </c>
      <c r="K110" t="s">
        <v>82</v>
      </c>
      <c r="L110" t="s">
        <v>763</v>
      </c>
      <c r="M110" t="s">
        <v>82</v>
      </c>
      <c r="O110" t="s">
        <v>130</v>
      </c>
      <c r="P110" t="s">
        <v>114</v>
      </c>
      <c r="Q110" t="s">
        <v>132</v>
      </c>
      <c r="R110" t="s">
        <v>86</v>
      </c>
      <c r="S110" t="s">
        <v>82</v>
      </c>
      <c r="T110" t="s">
        <v>82</v>
      </c>
      <c r="U110" t="s">
        <v>82</v>
      </c>
      <c r="W110" t="s">
        <v>82</v>
      </c>
      <c r="X110" t="s">
        <v>82</v>
      </c>
      <c r="Y110" t="s">
        <v>82</v>
      </c>
      <c r="AD110" t="s">
        <v>82</v>
      </c>
      <c r="AE110" t="s">
        <v>82</v>
      </c>
      <c r="AF110" t="s">
        <v>82</v>
      </c>
      <c r="AG110" t="s">
        <v>82</v>
      </c>
      <c r="AH110" t="s">
        <v>82</v>
      </c>
      <c r="AI110" t="s">
        <v>82</v>
      </c>
      <c r="AJ110" t="s">
        <v>82</v>
      </c>
      <c r="AK110" t="s">
        <v>82</v>
      </c>
      <c r="AL110" t="s">
        <v>82</v>
      </c>
      <c r="AM110" t="s">
        <v>82</v>
      </c>
      <c r="BE110" t="s">
        <v>82</v>
      </c>
      <c r="BF110" t="s">
        <v>82</v>
      </c>
      <c r="BG110" t="s">
        <v>82</v>
      </c>
      <c r="BH110" t="s">
        <v>88</v>
      </c>
      <c r="BI110" t="s">
        <v>89</v>
      </c>
      <c r="BM110" t="s">
        <v>82</v>
      </c>
      <c r="BN110" t="s">
        <v>82</v>
      </c>
      <c r="BO110" t="s">
        <v>82</v>
      </c>
      <c r="BP110" t="s">
        <v>82</v>
      </c>
      <c r="BQ110" t="s">
        <v>82</v>
      </c>
      <c r="BR110" t="s">
        <v>82</v>
      </c>
      <c r="BS110" t="s">
        <v>82</v>
      </c>
      <c r="BT110" t="s">
        <v>82</v>
      </c>
    </row>
    <row r="111" spans="1:72" x14ac:dyDescent="0.2">
      <c r="A111">
        <v>3204470</v>
      </c>
      <c r="B111" s="2">
        <v>45564.269178009257</v>
      </c>
      <c r="C111" s="2" t="str">
        <f t="shared" si="1"/>
        <v>september</v>
      </c>
      <c r="D111" s="3">
        <v>45564.269178009257</v>
      </c>
      <c r="E111" s="2">
        <v>45565.269489664352</v>
      </c>
      <c r="F111" s="3">
        <v>45565.269489664352</v>
      </c>
      <c r="G111" t="s">
        <v>79</v>
      </c>
      <c r="H111" t="s">
        <v>80</v>
      </c>
      <c r="I111" s="4">
        <v>198</v>
      </c>
      <c r="K111" t="s">
        <v>82</v>
      </c>
      <c r="L111" t="s">
        <v>763</v>
      </c>
      <c r="M111" t="s">
        <v>82</v>
      </c>
      <c r="O111" t="s">
        <v>97</v>
      </c>
      <c r="P111" t="s">
        <v>138</v>
      </c>
      <c r="Q111" t="s">
        <v>99</v>
      </c>
      <c r="R111" t="s">
        <v>86</v>
      </c>
      <c r="S111" t="s">
        <v>82</v>
      </c>
      <c r="T111" t="s">
        <v>82</v>
      </c>
      <c r="U111" t="s">
        <v>82</v>
      </c>
      <c r="W111" t="s">
        <v>82</v>
      </c>
      <c r="X111" t="s">
        <v>82</v>
      </c>
      <c r="Y111" t="s">
        <v>82</v>
      </c>
      <c r="AD111" t="s">
        <v>82</v>
      </c>
      <c r="AE111" t="s">
        <v>82</v>
      </c>
      <c r="AF111" t="s">
        <v>82</v>
      </c>
      <c r="AG111" t="s">
        <v>82</v>
      </c>
      <c r="AH111" t="s">
        <v>82</v>
      </c>
      <c r="AI111" t="s">
        <v>82</v>
      </c>
      <c r="AJ111" t="s">
        <v>82</v>
      </c>
      <c r="AK111" t="s">
        <v>82</v>
      </c>
      <c r="AL111" t="s">
        <v>82</v>
      </c>
      <c r="AM111" t="s">
        <v>82</v>
      </c>
      <c r="BE111" t="s">
        <v>82</v>
      </c>
      <c r="BF111" t="s">
        <v>82</v>
      </c>
      <c r="BG111" t="s">
        <v>82</v>
      </c>
      <c r="BH111" t="s">
        <v>88</v>
      </c>
      <c r="BI111" t="s">
        <v>89</v>
      </c>
      <c r="BM111" t="s">
        <v>82</v>
      </c>
      <c r="BN111" t="s">
        <v>82</v>
      </c>
      <c r="BO111" t="s">
        <v>82</v>
      </c>
      <c r="BP111" t="s">
        <v>82</v>
      </c>
      <c r="BQ111" t="s">
        <v>82</v>
      </c>
      <c r="BR111" t="s">
        <v>82</v>
      </c>
      <c r="BS111" t="s">
        <v>82</v>
      </c>
      <c r="BT111" t="s">
        <v>82</v>
      </c>
    </row>
    <row r="112" spans="1:72" x14ac:dyDescent="0.2">
      <c r="A112">
        <v>3204981</v>
      </c>
      <c r="B112" s="2">
        <v>45564.789256736112</v>
      </c>
      <c r="C112" s="2" t="str">
        <f t="shared" si="1"/>
        <v>september</v>
      </c>
      <c r="D112" s="3">
        <v>45564.789256736112</v>
      </c>
      <c r="E112" s="2">
        <v>45564.792526006946</v>
      </c>
      <c r="F112" s="3">
        <v>45564.792526006946</v>
      </c>
      <c r="G112" t="s">
        <v>79</v>
      </c>
      <c r="H112" t="s">
        <v>80</v>
      </c>
      <c r="I112" s="4">
        <v>197</v>
      </c>
      <c r="K112" t="s">
        <v>82</v>
      </c>
      <c r="L112" t="s">
        <v>764</v>
      </c>
      <c r="M112" t="s">
        <v>82</v>
      </c>
      <c r="O112" t="s">
        <v>97</v>
      </c>
      <c r="P112" t="s">
        <v>210</v>
      </c>
      <c r="Q112" t="s">
        <v>158</v>
      </c>
      <c r="R112" t="s">
        <v>86</v>
      </c>
      <c r="S112" t="s">
        <v>82</v>
      </c>
      <c r="T112" t="s">
        <v>82</v>
      </c>
      <c r="U112" t="s">
        <v>82</v>
      </c>
      <c r="W112" t="s">
        <v>82</v>
      </c>
      <c r="X112" t="s">
        <v>82</v>
      </c>
      <c r="Y112" t="s">
        <v>82</v>
      </c>
      <c r="AD112" t="s">
        <v>82</v>
      </c>
      <c r="AE112" t="s">
        <v>82</v>
      </c>
      <c r="AF112" t="s">
        <v>82</v>
      </c>
      <c r="AG112" t="s">
        <v>82</v>
      </c>
      <c r="AH112" t="s">
        <v>82</v>
      </c>
      <c r="AI112" t="s">
        <v>82</v>
      </c>
      <c r="AJ112" t="s">
        <v>82</v>
      </c>
      <c r="AK112" t="s">
        <v>82</v>
      </c>
      <c r="AL112" t="s">
        <v>82</v>
      </c>
      <c r="AM112" t="s">
        <v>82</v>
      </c>
      <c r="BE112" t="s">
        <v>82</v>
      </c>
      <c r="BF112" t="s">
        <v>82</v>
      </c>
      <c r="BG112" t="s">
        <v>82</v>
      </c>
      <c r="BH112" t="s">
        <v>88</v>
      </c>
      <c r="BI112" t="s">
        <v>89</v>
      </c>
      <c r="BM112" t="s">
        <v>82</v>
      </c>
      <c r="BN112" t="s">
        <v>82</v>
      </c>
      <c r="BO112" t="s">
        <v>82</v>
      </c>
      <c r="BP112" t="s">
        <v>82</v>
      </c>
      <c r="BQ112" t="s">
        <v>82</v>
      </c>
      <c r="BR112" t="s">
        <v>82</v>
      </c>
      <c r="BS112" t="s">
        <v>82</v>
      </c>
      <c r="BT112" t="s">
        <v>82</v>
      </c>
    </row>
    <row r="113" spans="1:72" x14ac:dyDescent="0.2">
      <c r="A113">
        <v>3204987</v>
      </c>
      <c r="B113" s="2">
        <v>45564.794791851848</v>
      </c>
      <c r="C113" s="2" t="str">
        <f t="shared" si="1"/>
        <v>september</v>
      </c>
      <c r="D113" s="3">
        <v>45564.794791851848</v>
      </c>
      <c r="E113" s="2">
        <v>45564.815697569444</v>
      </c>
      <c r="F113" s="3">
        <v>45564.815697569444</v>
      </c>
      <c r="G113" t="s">
        <v>79</v>
      </c>
      <c r="H113" t="s">
        <v>80</v>
      </c>
      <c r="I113" s="4">
        <v>197.6</v>
      </c>
      <c r="K113" t="s">
        <v>82</v>
      </c>
      <c r="L113" t="s">
        <v>763</v>
      </c>
      <c r="M113" t="s">
        <v>82</v>
      </c>
      <c r="O113" t="s">
        <v>164</v>
      </c>
      <c r="P113" t="s">
        <v>247</v>
      </c>
      <c r="Q113" t="s">
        <v>164</v>
      </c>
      <c r="R113" t="s">
        <v>86</v>
      </c>
      <c r="S113" t="s">
        <v>82</v>
      </c>
      <c r="T113" t="s">
        <v>82</v>
      </c>
      <c r="U113" t="s">
        <v>82</v>
      </c>
      <c r="W113" t="s">
        <v>82</v>
      </c>
      <c r="X113" t="s">
        <v>82</v>
      </c>
      <c r="Y113" t="s">
        <v>82</v>
      </c>
      <c r="Z113" s="3">
        <v>45564.795273935189</v>
      </c>
      <c r="AA113" s="3">
        <v>45564.810916620372</v>
      </c>
      <c r="AB113" s="3">
        <v>45564.815787326384</v>
      </c>
      <c r="AD113" t="s">
        <v>82</v>
      </c>
      <c r="AE113" t="s">
        <v>82</v>
      </c>
      <c r="AF113" t="s">
        <v>82</v>
      </c>
      <c r="AG113" t="s">
        <v>82</v>
      </c>
      <c r="AH113" t="s">
        <v>82</v>
      </c>
      <c r="AI113" t="s">
        <v>82</v>
      </c>
      <c r="AJ113" t="s">
        <v>82</v>
      </c>
      <c r="AK113" t="s">
        <v>82</v>
      </c>
      <c r="AL113" t="s">
        <v>82</v>
      </c>
      <c r="AM113" t="s">
        <v>82</v>
      </c>
      <c r="BE113" t="s">
        <v>82</v>
      </c>
      <c r="BF113" t="s">
        <v>82</v>
      </c>
      <c r="BG113" t="s">
        <v>82</v>
      </c>
      <c r="BH113" t="s">
        <v>88</v>
      </c>
      <c r="BI113" t="s">
        <v>89</v>
      </c>
      <c r="BM113" t="s">
        <v>82</v>
      </c>
      <c r="BN113" t="s">
        <v>82</v>
      </c>
      <c r="BO113" t="s">
        <v>82</v>
      </c>
      <c r="BP113" t="s">
        <v>82</v>
      </c>
      <c r="BQ113" t="s">
        <v>82</v>
      </c>
      <c r="BR113" t="s">
        <v>82</v>
      </c>
      <c r="BS113" t="s">
        <v>82</v>
      </c>
      <c r="BT113" t="s">
        <v>82</v>
      </c>
    </row>
    <row r="114" spans="1:72" x14ac:dyDescent="0.2">
      <c r="A114">
        <v>3205241</v>
      </c>
      <c r="B114" s="2">
        <v>45565.269229849539</v>
      </c>
      <c r="C114" s="2" t="str">
        <f t="shared" si="1"/>
        <v>september</v>
      </c>
      <c r="D114" s="3">
        <v>45565.269229849539</v>
      </c>
      <c r="E114" s="2">
        <v>45566.262003032403</v>
      </c>
      <c r="F114" s="3">
        <v>45566.262003032403</v>
      </c>
      <c r="G114" t="s">
        <v>79</v>
      </c>
      <c r="H114" t="s">
        <v>80</v>
      </c>
      <c r="I114" s="4">
        <v>198</v>
      </c>
      <c r="K114" t="s">
        <v>82</v>
      </c>
      <c r="L114" t="s">
        <v>763</v>
      </c>
      <c r="M114" t="s">
        <v>82</v>
      </c>
      <c r="O114" t="s">
        <v>97</v>
      </c>
      <c r="P114" t="s">
        <v>138</v>
      </c>
      <c r="Q114" t="s">
        <v>99</v>
      </c>
      <c r="R114" t="s">
        <v>86</v>
      </c>
      <c r="S114" t="s">
        <v>82</v>
      </c>
      <c r="T114" t="s">
        <v>82</v>
      </c>
      <c r="U114" t="s">
        <v>82</v>
      </c>
      <c r="W114" t="s">
        <v>82</v>
      </c>
      <c r="X114" t="s">
        <v>82</v>
      </c>
      <c r="Y114" t="s">
        <v>82</v>
      </c>
      <c r="AD114" t="s">
        <v>82</v>
      </c>
      <c r="AE114" t="s">
        <v>82</v>
      </c>
      <c r="AF114" t="s">
        <v>82</v>
      </c>
      <c r="AG114" t="s">
        <v>82</v>
      </c>
      <c r="AH114" t="s">
        <v>82</v>
      </c>
      <c r="AI114" t="s">
        <v>82</v>
      </c>
      <c r="AJ114" t="s">
        <v>82</v>
      </c>
      <c r="AK114" t="s">
        <v>82</v>
      </c>
      <c r="AL114" t="s">
        <v>82</v>
      </c>
      <c r="AM114" t="s">
        <v>82</v>
      </c>
      <c r="BE114" t="s">
        <v>82</v>
      </c>
      <c r="BF114" t="s">
        <v>82</v>
      </c>
      <c r="BG114" t="s">
        <v>82</v>
      </c>
      <c r="BH114" t="s">
        <v>88</v>
      </c>
      <c r="BI114" t="s">
        <v>89</v>
      </c>
      <c r="BM114" t="s">
        <v>82</v>
      </c>
      <c r="BN114" t="s">
        <v>82</v>
      </c>
      <c r="BO114" t="s">
        <v>82</v>
      </c>
      <c r="BP114" t="s">
        <v>82</v>
      </c>
      <c r="BQ114" t="s">
        <v>82</v>
      </c>
      <c r="BR114" t="s">
        <v>82</v>
      </c>
      <c r="BS114" t="s">
        <v>82</v>
      </c>
      <c r="BT114" t="s">
        <v>82</v>
      </c>
    </row>
    <row r="115" spans="1:72" x14ac:dyDescent="0.2">
      <c r="A115">
        <v>3205635</v>
      </c>
      <c r="B115" s="2">
        <v>45565.503787465277</v>
      </c>
      <c r="C115" s="2" t="str">
        <f t="shared" si="1"/>
        <v>september</v>
      </c>
      <c r="D115" s="3">
        <v>45565.503787465277</v>
      </c>
      <c r="E115" s="2">
        <v>45565.505662268522</v>
      </c>
      <c r="F115" s="3">
        <v>45565.505662268522</v>
      </c>
      <c r="G115" t="s">
        <v>712</v>
      </c>
      <c r="H115" t="s">
        <v>101</v>
      </c>
      <c r="I115" s="4">
        <v>195.1</v>
      </c>
      <c r="K115" t="s">
        <v>82</v>
      </c>
      <c r="L115" t="s">
        <v>764</v>
      </c>
      <c r="M115" t="s">
        <v>82</v>
      </c>
      <c r="O115" t="s">
        <v>92</v>
      </c>
      <c r="P115" t="s">
        <v>114</v>
      </c>
      <c r="Q115" t="s">
        <v>94</v>
      </c>
      <c r="R115" t="s">
        <v>86</v>
      </c>
      <c r="S115" t="s">
        <v>82</v>
      </c>
      <c r="T115" t="s">
        <v>82</v>
      </c>
      <c r="U115" t="s">
        <v>82</v>
      </c>
      <c r="W115" t="s">
        <v>82</v>
      </c>
      <c r="X115" t="s">
        <v>82</v>
      </c>
      <c r="Y115" t="s">
        <v>82</v>
      </c>
      <c r="AD115" t="s">
        <v>82</v>
      </c>
      <c r="AE115" t="s">
        <v>82</v>
      </c>
      <c r="AF115" t="s">
        <v>82</v>
      </c>
      <c r="AG115" t="s">
        <v>82</v>
      </c>
      <c r="AH115" t="s">
        <v>82</v>
      </c>
      <c r="AI115" t="s">
        <v>82</v>
      </c>
      <c r="AJ115" t="s">
        <v>82</v>
      </c>
      <c r="AK115" t="s">
        <v>82</v>
      </c>
      <c r="AL115" t="s">
        <v>82</v>
      </c>
      <c r="AM115" t="s">
        <v>82</v>
      </c>
      <c r="BE115" t="s">
        <v>82</v>
      </c>
      <c r="BF115" t="s">
        <v>82</v>
      </c>
      <c r="BG115" t="s">
        <v>82</v>
      </c>
      <c r="BH115" t="s">
        <v>88</v>
      </c>
      <c r="BI115" t="s">
        <v>89</v>
      </c>
      <c r="BM115" t="s">
        <v>82</v>
      </c>
      <c r="BN115" t="s">
        <v>82</v>
      </c>
      <c r="BO115" t="s">
        <v>82</v>
      </c>
      <c r="BP115" t="s">
        <v>82</v>
      </c>
      <c r="BQ115" t="s">
        <v>82</v>
      </c>
      <c r="BR115" t="s">
        <v>82</v>
      </c>
      <c r="BS115" t="s">
        <v>82</v>
      </c>
      <c r="BT115" t="s">
        <v>82</v>
      </c>
    </row>
    <row r="116" spans="1:72" x14ac:dyDescent="0.2">
      <c r="A116">
        <v>3206066</v>
      </c>
      <c r="B116" s="2">
        <v>45565.718280937501</v>
      </c>
      <c r="C116" s="2" t="str">
        <f t="shared" si="1"/>
        <v>september</v>
      </c>
      <c r="D116" s="3">
        <v>45565.718280937501</v>
      </c>
      <c r="E116" s="2">
        <v>45565.721088101855</v>
      </c>
      <c r="F116" s="3">
        <v>45565.721088101855</v>
      </c>
      <c r="G116" t="s">
        <v>79</v>
      </c>
      <c r="H116" t="s">
        <v>101</v>
      </c>
      <c r="I116" s="4">
        <v>199.4</v>
      </c>
      <c r="K116" t="s">
        <v>82</v>
      </c>
      <c r="L116" t="s">
        <v>763</v>
      </c>
      <c r="M116" t="s">
        <v>143</v>
      </c>
      <c r="O116" t="s">
        <v>92</v>
      </c>
      <c r="P116" t="s">
        <v>174</v>
      </c>
      <c r="Q116" t="s">
        <v>158</v>
      </c>
      <c r="R116" t="s">
        <v>168</v>
      </c>
      <c r="S116" t="s">
        <v>82</v>
      </c>
      <c r="T116" t="s">
        <v>82</v>
      </c>
      <c r="U116" t="s">
        <v>82</v>
      </c>
      <c r="W116" t="s">
        <v>82</v>
      </c>
      <c r="X116" t="s">
        <v>82</v>
      </c>
      <c r="Y116" t="s">
        <v>82</v>
      </c>
      <c r="AD116" t="s">
        <v>82</v>
      </c>
      <c r="AE116" t="s">
        <v>82</v>
      </c>
      <c r="AF116" t="s">
        <v>82</v>
      </c>
      <c r="AG116" t="s">
        <v>82</v>
      </c>
      <c r="AH116" t="s">
        <v>82</v>
      </c>
      <c r="AI116" t="s">
        <v>82</v>
      </c>
      <c r="AJ116" t="s">
        <v>82</v>
      </c>
      <c r="AK116" t="s">
        <v>82</v>
      </c>
      <c r="AL116" t="s">
        <v>82</v>
      </c>
      <c r="AM116" t="s">
        <v>82</v>
      </c>
      <c r="BE116" t="s">
        <v>82</v>
      </c>
      <c r="BF116" t="s">
        <v>82</v>
      </c>
      <c r="BG116" t="s">
        <v>82</v>
      </c>
      <c r="BH116" t="s">
        <v>88</v>
      </c>
      <c r="BI116" t="s">
        <v>89</v>
      </c>
      <c r="BM116" t="s">
        <v>82</v>
      </c>
      <c r="BN116" t="s">
        <v>82</v>
      </c>
      <c r="BO116" t="s">
        <v>82</v>
      </c>
      <c r="BP116" t="s">
        <v>82</v>
      </c>
      <c r="BQ116" t="s">
        <v>82</v>
      </c>
      <c r="BR116" t="s">
        <v>82</v>
      </c>
      <c r="BS116" t="s">
        <v>82</v>
      </c>
      <c r="BT116" t="s">
        <v>82</v>
      </c>
    </row>
    <row r="117" spans="1:72" x14ac:dyDescent="0.2">
      <c r="A117">
        <v>3206089</v>
      </c>
      <c r="B117" s="2">
        <v>45565.727311296301</v>
      </c>
      <c r="C117" s="2" t="str">
        <f t="shared" si="1"/>
        <v>september</v>
      </c>
      <c r="D117" s="3">
        <v>45565.727311296301</v>
      </c>
      <c r="E117" s="2">
        <v>45565.75480412037</v>
      </c>
      <c r="F117" s="3">
        <v>45565.75480412037</v>
      </c>
      <c r="G117" t="s">
        <v>79</v>
      </c>
      <c r="H117" t="s">
        <v>80</v>
      </c>
      <c r="I117" s="4">
        <v>199.5</v>
      </c>
      <c r="K117" t="s">
        <v>82</v>
      </c>
      <c r="L117" t="s">
        <v>763</v>
      </c>
      <c r="M117" t="s">
        <v>250</v>
      </c>
      <c r="O117" t="s">
        <v>92</v>
      </c>
      <c r="P117" t="s">
        <v>251</v>
      </c>
      <c r="Q117" t="s">
        <v>94</v>
      </c>
      <c r="R117" t="s">
        <v>86</v>
      </c>
      <c r="S117" t="s">
        <v>82</v>
      </c>
      <c r="T117" t="s">
        <v>82</v>
      </c>
      <c r="U117" t="s">
        <v>82</v>
      </c>
      <c r="W117" t="s">
        <v>82</v>
      </c>
      <c r="X117" t="s">
        <v>82</v>
      </c>
      <c r="Y117" t="s">
        <v>82</v>
      </c>
      <c r="Z117" s="3">
        <v>45565.728794432871</v>
      </c>
      <c r="AA117" s="3">
        <v>45565.75334664352</v>
      </c>
      <c r="AB117" s="3">
        <v>45565.75463476852</v>
      </c>
      <c r="AD117" t="s">
        <v>82</v>
      </c>
      <c r="AE117" t="s">
        <v>82</v>
      </c>
      <c r="AF117" t="s">
        <v>82</v>
      </c>
      <c r="AG117" t="s">
        <v>82</v>
      </c>
      <c r="AH117" t="s">
        <v>82</v>
      </c>
      <c r="AI117" t="s">
        <v>82</v>
      </c>
      <c r="AJ117" t="s">
        <v>82</v>
      </c>
      <c r="AK117" t="s">
        <v>82</v>
      </c>
      <c r="AL117" t="s">
        <v>82</v>
      </c>
      <c r="AM117" t="s">
        <v>82</v>
      </c>
      <c r="AQ117">
        <v>1</v>
      </c>
      <c r="BE117" t="s">
        <v>82</v>
      </c>
      <c r="BF117" t="s">
        <v>82</v>
      </c>
      <c r="BG117" t="s">
        <v>82</v>
      </c>
      <c r="BH117" t="s">
        <v>88</v>
      </c>
      <c r="BI117" t="s">
        <v>89</v>
      </c>
      <c r="BM117" t="s">
        <v>82</v>
      </c>
      <c r="BN117" t="s">
        <v>82</v>
      </c>
      <c r="BO117" t="s">
        <v>82</v>
      </c>
      <c r="BP117" t="s">
        <v>82</v>
      </c>
      <c r="BQ117" t="s">
        <v>82</v>
      </c>
      <c r="BR117" t="s">
        <v>82</v>
      </c>
      <c r="BS117" t="s">
        <v>82</v>
      </c>
      <c r="BT117" t="s">
        <v>82</v>
      </c>
    </row>
    <row r="118" spans="1:72" x14ac:dyDescent="0.2">
      <c r="A118">
        <v>3206487</v>
      </c>
      <c r="B118" s="2">
        <v>45566.268655659718</v>
      </c>
      <c r="C118" s="2" t="str">
        <f t="shared" si="1"/>
        <v>oktober</v>
      </c>
      <c r="D118" s="3">
        <v>45566.268655659718</v>
      </c>
      <c r="E118" s="2">
        <v>45567.264740358798</v>
      </c>
      <c r="F118" s="3">
        <v>45567.264740358798</v>
      </c>
      <c r="G118" t="s">
        <v>79</v>
      </c>
      <c r="H118" t="s">
        <v>80</v>
      </c>
      <c r="I118" s="4">
        <v>198</v>
      </c>
      <c r="K118" t="s">
        <v>82</v>
      </c>
      <c r="L118" t="s">
        <v>763</v>
      </c>
      <c r="M118" t="s">
        <v>82</v>
      </c>
      <c r="O118" t="s">
        <v>97</v>
      </c>
      <c r="P118" t="s">
        <v>252</v>
      </c>
      <c r="Q118" t="s">
        <v>99</v>
      </c>
      <c r="R118" t="s">
        <v>86</v>
      </c>
      <c r="S118" t="s">
        <v>82</v>
      </c>
      <c r="T118" t="s">
        <v>82</v>
      </c>
      <c r="U118" t="s">
        <v>82</v>
      </c>
      <c r="W118" t="s">
        <v>82</v>
      </c>
      <c r="X118" t="s">
        <v>82</v>
      </c>
      <c r="Y118" t="s">
        <v>82</v>
      </c>
      <c r="AD118" t="s">
        <v>82</v>
      </c>
      <c r="AE118" t="s">
        <v>82</v>
      </c>
      <c r="AF118" t="s">
        <v>82</v>
      </c>
      <c r="AG118" t="s">
        <v>82</v>
      </c>
      <c r="AH118" t="s">
        <v>82</v>
      </c>
      <c r="AI118" t="s">
        <v>82</v>
      </c>
      <c r="AJ118" t="s">
        <v>82</v>
      </c>
      <c r="AK118" t="s">
        <v>82</v>
      </c>
      <c r="AL118" t="s">
        <v>82</v>
      </c>
      <c r="AM118" t="s">
        <v>82</v>
      </c>
      <c r="BE118" t="s">
        <v>82</v>
      </c>
      <c r="BF118" t="s">
        <v>82</v>
      </c>
      <c r="BG118" t="s">
        <v>82</v>
      </c>
      <c r="BH118" t="s">
        <v>88</v>
      </c>
      <c r="BI118" t="s">
        <v>89</v>
      </c>
      <c r="BM118" t="s">
        <v>82</v>
      </c>
      <c r="BN118" t="s">
        <v>82</v>
      </c>
      <c r="BO118" t="s">
        <v>82</v>
      </c>
      <c r="BP118" t="s">
        <v>82</v>
      </c>
      <c r="BQ118" t="s">
        <v>82</v>
      </c>
      <c r="BR118" t="s">
        <v>82</v>
      </c>
      <c r="BS118" t="s">
        <v>82</v>
      </c>
      <c r="BT118" t="s">
        <v>82</v>
      </c>
    </row>
    <row r="119" spans="1:72" x14ac:dyDescent="0.2">
      <c r="A119">
        <v>3206578</v>
      </c>
      <c r="B119" s="2">
        <v>45566.313275949069</v>
      </c>
      <c r="C119" s="2" t="str">
        <f t="shared" si="1"/>
        <v>oktober</v>
      </c>
      <c r="D119" s="3">
        <v>45566.313275949069</v>
      </c>
      <c r="E119" s="2">
        <v>45566.314117430557</v>
      </c>
      <c r="F119" s="3">
        <v>45566.314117430557</v>
      </c>
      <c r="G119" t="s">
        <v>712</v>
      </c>
      <c r="H119" t="s">
        <v>101</v>
      </c>
      <c r="I119" s="4">
        <v>195.8</v>
      </c>
      <c r="K119" t="s">
        <v>82</v>
      </c>
      <c r="L119" t="s">
        <v>764</v>
      </c>
      <c r="M119" t="s">
        <v>103</v>
      </c>
      <c r="O119" t="s">
        <v>97</v>
      </c>
      <c r="P119" t="s">
        <v>716</v>
      </c>
      <c r="Q119" t="s">
        <v>94</v>
      </c>
      <c r="R119" t="s">
        <v>86</v>
      </c>
      <c r="S119" t="s">
        <v>82</v>
      </c>
      <c r="T119" t="s">
        <v>82</v>
      </c>
      <c r="U119" t="s">
        <v>82</v>
      </c>
      <c r="W119" t="s">
        <v>82</v>
      </c>
      <c r="X119" t="s">
        <v>82</v>
      </c>
      <c r="Y119" t="s">
        <v>82</v>
      </c>
      <c r="AD119" t="s">
        <v>82</v>
      </c>
      <c r="AE119" t="s">
        <v>82</v>
      </c>
      <c r="AF119" t="s">
        <v>82</v>
      </c>
      <c r="AG119" t="s">
        <v>82</v>
      </c>
      <c r="AH119" t="s">
        <v>82</v>
      </c>
      <c r="AI119" t="s">
        <v>82</v>
      </c>
      <c r="AJ119" t="s">
        <v>82</v>
      </c>
      <c r="AK119" t="s">
        <v>82</v>
      </c>
      <c r="AL119" t="s">
        <v>82</v>
      </c>
      <c r="AM119" t="s">
        <v>82</v>
      </c>
      <c r="BE119" t="s">
        <v>82</v>
      </c>
      <c r="BF119" t="s">
        <v>82</v>
      </c>
      <c r="BG119" t="s">
        <v>82</v>
      </c>
      <c r="BH119" t="s">
        <v>88</v>
      </c>
      <c r="BI119" t="s">
        <v>89</v>
      </c>
      <c r="BM119" t="s">
        <v>82</v>
      </c>
      <c r="BN119" t="s">
        <v>82</v>
      </c>
      <c r="BO119" t="s">
        <v>82</v>
      </c>
      <c r="BP119" t="s">
        <v>82</v>
      </c>
      <c r="BQ119" t="s">
        <v>82</v>
      </c>
      <c r="BR119" t="s">
        <v>82</v>
      </c>
      <c r="BS119" t="s">
        <v>82</v>
      </c>
      <c r="BT119" t="s">
        <v>82</v>
      </c>
    </row>
    <row r="120" spans="1:72" x14ac:dyDescent="0.2">
      <c r="A120">
        <v>3206609</v>
      </c>
      <c r="B120" s="2">
        <v>45566.323769976851</v>
      </c>
      <c r="C120" s="2" t="str">
        <f t="shared" si="1"/>
        <v>oktober</v>
      </c>
      <c r="D120" s="3">
        <v>45566.323769976851</v>
      </c>
      <c r="E120" s="2">
        <v>45566.329503402776</v>
      </c>
      <c r="F120" s="3">
        <v>45566.329503402776</v>
      </c>
      <c r="G120" t="s">
        <v>79</v>
      </c>
      <c r="H120" t="s">
        <v>101</v>
      </c>
      <c r="I120" s="4">
        <v>196.8</v>
      </c>
      <c r="K120" t="s">
        <v>220</v>
      </c>
      <c r="L120" t="s">
        <v>764</v>
      </c>
      <c r="M120" t="s">
        <v>82</v>
      </c>
      <c r="O120" t="s">
        <v>116</v>
      </c>
      <c r="P120" t="s">
        <v>253</v>
      </c>
      <c r="Q120" t="s">
        <v>94</v>
      </c>
      <c r="R120" t="s">
        <v>86</v>
      </c>
      <c r="S120" t="s">
        <v>82</v>
      </c>
      <c r="T120" t="s">
        <v>82</v>
      </c>
      <c r="U120" t="s">
        <v>82</v>
      </c>
      <c r="W120" t="s">
        <v>82</v>
      </c>
      <c r="X120" t="s">
        <v>82</v>
      </c>
      <c r="Y120" t="s">
        <v>82</v>
      </c>
      <c r="Z120" s="3">
        <v>45566.32492230324</v>
      </c>
      <c r="AA120" s="3">
        <v>45566.328241655094</v>
      </c>
      <c r="AB120" s="3">
        <v>45566.329354942129</v>
      </c>
      <c r="AD120" t="s">
        <v>87</v>
      </c>
      <c r="AE120" t="s">
        <v>82</v>
      </c>
      <c r="AF120" t="s">
        <v>82</v>
      </c>
      <c r="AG120" t="s">
        <v>82</v>
      </c>
      <c r="AH120" t="s">
        <v>82</v>
      </c>
      <c r="AI120" t="s">
        <v>82</v>
      </c>
      <c r="AJ120" t="s">
        <v>82</v>
      </c>
      <c r="AK120" t="s">
        <v>82</v>
      </c>
      <c r="AL120" t="s">
        <v>82</v>
      </c>
      <c r="AM120" t="s">
        <v>82</v>
      </c>
      <c r="BE120" t="s">
        <v>82</v>
      </c>
      <c r="BF120" t="s">
        <v>82</v>
      </c>
      <c r="BG120" t="s">
        <v>82</v>
      </c>
      <c r="BH120" t="s">
        <v>88</v>
      </c>
      <c r="BI120" t="s">
        <v>89</v>
      </c>
      <c r="BM120" t="s">
        <v>82</v>
      </c>
      <c r="BN120" t="s">
        <v>82</v>
      </c>
      <c r="BO120" t="s">
        <v>82</v>
      </c>
      <c r="BP120" t="s">
        <v>82</v>
      </c>
      <c r="BQ120" t="s">
        <v>87</v>
      </c>
      <c r="BR120" t="s">
        <v>87</v>
      </c>
      <c r="BS120" t="s">
        <v>82</v>
      </c>
      <c r="BT120" t="s">
        <v>82</v>
      </c>
    </row>
    <row r="121" spans="1:72" x14ac:dyDescent="0.2">
      <c r="A121">
        <v>3206945</v>
      </c>
      <c r="B121" s="2">
        <v>45566.468122268518</v>
      </c>
      <c r="C121" s="2" t="str">
        <f t="shared" si="1"/>
        <v>oktober</v>
      </c>
      <c r="D121" s="3">
        <v>45566.468122268518</v>
      </c>
      <c r="E121" s="2">
        <v>45566.510186608793</v>
      </c>
      <c r="F121" s="3">
        <v>45566.510186608793</v>
      </c>
      <c r="G121" t="s">
        <v>79</v>
      </c>
      <c r="H121" t="s">
        <v>101</v>
      </c>
      <c r="I121" s="4">
        <v>199.6</v>
      </c>
      <c r="J121" s="4">
        <v>200.9</v>
      </c>
      <c r="K121" t="s">
        <v>82</v>
      </c>
      <c r="L121" t="s">
        <v>763</v>
      </c>
      <c r="M121" t="s">
        <v>82</v>
      </c>
      <c r="O121" t="s">
        <v>83</v>
      </c>
      <c r="P121" t="s">
        <v>254</v>
      </c>
      <c r="Q121" t="s">
        <v>194</v>
      </c>
      <c r="R121" t="s">
        <v>86</v>
      </c>
      <c r="S121" t="s">
        <v>82</v>
      </c>
      <c r="T121" t="s">
        <v>82</v>
      </c>
      <c r="U121" t="s">
        <v>82</v>
      </c>
      <c r="W121" t="s">
        <v>82</v>
      </c>
      <c r="X121" t="s">
        <v>82</v>
      </c>
      <c r="Y121" t="s">
        <v>82</v>
      </c>
      <c r="AD121" t="s">
        <v>82</v>
      </c>
      <c r="AE121" t="s">
        <v>82</v>
      </c>
      <c r="AF121" t="s">
        <v>82</v>
      </c>
      <c r="AG121" t="s">
        <v>82</v>
      </c>
      <c r="AH121" t="s">
        <v>82</v>
      </c>
      <c r="AI121" t="s">
        <v>82</v>
      </c>
      <c r="AJ121" t="s">
        <v>82</v>
      </c>
      <c r="AK121" t="s">
        <v>82</v>
      </c>
      <c r="AL121" t="s">
        <v>82</v>
      </c>
      <c r="AM121" t="s">
        <v>82</v>
      </c>
      <c r="BE121" t="s">
        <v>82</v>
      </c>
      <c r="BF121" t="s">
        <v>82</v>
      </c>
      <c r="BG121" t="s">
        <v>82</v>
      </c>
      <c r="BH121" t="s">
        <v>88</v>
      </c>
      <c r="BI121" t="s">
        <v>89</v>
      </c>
      <c r="BM121" t="s">
        <v>82</v>
      </c>
      <c r="BN121" t="s">
        <v>82</v>
      </c>
      <c r="BO121" t="s">
        <v>82</v>
      </c>
      <c r="BP121" t="s">
        <v>82</v>
      </c>
      <c r="BQ121" t="s">
        <v>82</v>
      </c>
      <c r="BR121" t="s">
        <v>82</v>
      </c>
      <c r="BS121" t="s">
        <v>82</v>
      </c>
      <c r="BT121" t="s">
        <v>82</v>
      </c>
    </row>
    <row r="122" spans="1:72" x14ac:dyDescent="0.2">
      <c r="A122">
        <v>3207860</v>
      </c>
      <c r="B122" s="2">
        <v>45567.271747303239</v>
      </c>
      <c r="C122" s="2" t="str">
        <f t="shared" si="1"/>
        <v>oktober</v>
      </c>
      <c r="D122" s="3">
        <v>45567.271747303239</v>
      </c>
      <c r="E122" s="2">
        <v>45568.258474918985</v>
      </c>
      <c r="F122" s="3">
        <v>45568.258474918985</v>
      </c>
      <c r="G122" t="s">
        <v>79</v>
      </c>
      <c r="H122" t="s">
        <v>80</v>
      </c>
      <c r="I122" s="4">
        <v>198</v>
      </c>
      <c r="K122" t="s">
        <v>82</v>
      </c>
      <c r="L122" t="s">
        <v>763</v>
      </c>
      <c r="M122" t="s">
        <v>82</v>
      </c>
      <c r="O122" t="s">
        <v>97</v>
      </c>
      <c r="P122" t="s">
        <v>258</v>
      </c>
      <c r="Q122" t="s">
        <v>99</v>
      </c>
      <c r="R122" t="s">
        <v>86</v>
      </c>
      <c r="S122" t="s">
        <v>82</v>
      </c>
      <c r="T122" t="s">
        <v>82</v>
      </c>
      <c r="U122" t="s">
        <v>82</v>
      </c>
      <c r="W122" t="s">
        <v>82</v>
      </c>
      <c r="X122" t="s">
        <v>82</v>
      </c>
      <c r="Y122" t="s">
        <v>82</v>
      </c>
      <c r="AD122" t="s">
        <v>82</v>
      </c>
      <c r="AE122" t="s">
        <v>82</v>
      </c>
      <c r="AF122" t="s">
        <v>82</v>
      </c>
      <c r="AG122" t="s">
        <v>82</v>
      </c>
      <c r="AH122" t="s">
        <v>82</v>
      </c>
      <c r="AI122" t="s">
        <v>82</v>
      </c>
      <c r="AJ122" t="s">
        <v>82</v>
      </c>
      <c r="AK122" t="s">
        <v>82</v>
      </c>
      <c r="AL122" t="s">
        <v>82</v>
      </c>
      <c r="AM122" t="s">
        <v>82</v>
      </c>
      <c r="BE122" t="s">
        <v>82</v>
      </c>
      <c r="BF122" t="s">
        <v>82</v>
      </c>
      <c r="BG122" t="s">
        <v>82</v>
      </c>
      <c r="BH122" t="s">
        <v>88</v>
      </c>
      <c r="BI122" t="s">
        <v>89</v>
      </c>
      <c r="BM122" t="s">
        <v>82</v>
      </c>
      <c r="BN122" t="s">
        <v>82</v>
      </c>
      <c r="BO122" t="s">
        <v>82</v>
      </c>
      <c r="BP122" t="s">
        <v>82</v>
      </c>
      <c r="BQ122" t="s">
        <v>82</v>
      </c>
      <c r="BR122" t="s">
        <v>82</v>
      </c>
      <c r="BS122" t="s">
        <v>82</v>
      </c>
      <c r="BT122" t="s">
        <v>82</v>
      </c>
    </row>
    <row r="123" spans="1:72" x14ac:dyDescent="0.2">
      <c r="A123">
        <v>3208090</v>
      </c>
      <c r="B123" s="2">
        <v>45567.407052013892</v>
      </c>
      <c r="C123" s="2" t="str">
        <f t="shared" si="1"/>
        <v>oktober</v>
      </c>
      <c r="D123" s="3">
        <v>45567.407052013892</v>
      </c>
      <c r="E123" s="2">
        <v>45567.414349999999</v>
      </c>
      <c r="F123" s="3">
        <v>45567.414349999999</v>
      </c>
      <c r="G123" t="s">
        <v>79</v>
      </c>
      <c r="H123" t="s">
        <v>80</v>
      </c>
      <c r="I123" s="4">
        <v>197.3</v>
      </c>
      <c r="K123" t="s">
        <v>82</v>
      </c>
      <c r="L123" t="s">
        <v>764</v>
      </c>
      <c r="M123" t="s">
        <v>82</v>
      </c>
      <c r="O123" t="s">
        <v>130</v>
      </c>
      <c r="P123" t="s">
        <v>260</v>
      </c>
      <c r="Q123" t="s">
        <v>99</v>
      </c>
      <c r="R123" t="s">
        <v>86</v>
      </c>
      <c r="S123" t="s">
        <v>82</v>
      </c>
      <c r="T123" t="s">
        <v>82</v>
      </c>
      <c r="U123" t="s">
        <v>82</v>
      </c>
      <c r="W123" t="s">
        <v>82</v>
      </c>
      <c r="X123" t="s">
        <v>82</v>
      </c>
      <c r="Y123" t="s">
        <v>82</v>
      </c>
      <c r="Z123" s="3">
        <v>45567.408282291668</v>
      </c>
      <c r="AA123" s="3">
        <v>45567.413657916666</v>
      </c>
      <c r="AB123" s="3">
        <v>45567.414331585649</v>
      </c>
      <c r="AD123" t="s">
        <v>82</v>
      </c>
      <c r="AE123" t="s">
        <v>82</v>
      </c>
      <c r="AF123" t="s">
        <v>82</v>
      </c>
      <c r="AG123" t="s">
        <v>82</v>
      </c>
      <c r="AH123" t="s">
        <v>82</v>
      </c>
      <c r="AI123" t="s">
        <v>82</v>
      </c>
      <c r="AJ123" t="s">
        <v>82</v>
      </c>
      <c r="AK123" t="s">
        <v>82</v>
      </c>
      <c r="AL123" t="s">
        <v>82</v>
      </c>
      <c r="AM123" t="s">
        <v>82</v>
      </c>
      <c r="BE123" t="s">
        <v>82</v>
      </c>
      <c r="BF123" t="s">
        <v>82</v>
      </c>
      <c r="BG123" t="s">
        <v>82</v>
      </c>
      <c r="BH123" t="s">
        <v>88</v>
      </c>
      <c r="BI123" t="s">
        <v>89</v>
      </c>
      <c r="BM123" t="s">
        <v>82</v>
      </c>
      <c r="BN123" t="s">
        <v>82</v>
      </c>
      <c r="BO123" t="s">
        <v>82</v>
      </c>
      <c r="BP123" t="s">
        <v>82</v>
      </c>
      <c r="BQ123" t="s">
        <v>82</v>
      </c>
      <c r="BR123" t="s">
        <v>82</v>
      </c>
      <c r="BS123" t="s">
        <v>82</v>
      </c>
      <c r="BT123" t="s">
        <v>82</v>
      </c>
    </row>
    <row r="124" spans="1:72" x14ac:dyDescent="0.2">
      <c r="A124">
        <v>3209664</v>
      </c>
      <c r="B124" s="2">
        <v>45568.534394930553</v>
      </c>
      <c r="C124" s="2" t="str">
        <f t="shared" si="1"/>
        <v>oktober</v>
      </c>
      <c r="D124" s="3">
        <v>45568.534394930553</v>
      </c>
      <c r="E124" s="2">
        <v>45568.54905642361</v>
      </c>
      <c r="F124" s="3">
        <v>45568.54905642361</v>
      </c>
      <c r="G124" t="s">
        <v>79</v>
      </c>
      <c r="H124" t="s">
        <v>101</v>
      </c>
      <c r="I124" s="4">
        <v>200.8</v>
      </c>
      <c r="K124" t="s">
        <v>82</v>
      </c>
      <c r="L124" t="s">
        <v>764</v>
      </c>
      <c r="M124" t="s">
        <v>82</v>
      </c>
      <c r="O124" t="s">
        <v>92</v>
      </c>
      <c r="P124" t="s">
        <v>120</v>
      </c>
      <c r="Q124" t="s">
        <v>158</v>
      </c>
      <c r="R124" t="s">
        <v>86</v>
      </c>
      <c r="S124" t="s">
        <v>82</v>
      </c>
      <c r="T124" t="s">
        <v>82</v>
      </c>
      <c r="U124" t="s">
        <v>82</v>
      </c>
      <c r="W124" t="s">
        <v>82</v>
      </c>
      <c r="X124" t="s">
        <v>82</v>
      </c>
      <c r="Y124" t="s">
        <v>82</v>
      </c>
      <c r="Z124" s="3">
        <v>45568.534860891203</v>
      </c>
      <c r="AA124" s="3">
        <v>45568.548046469907</v>
      </c>
      <c r="AB124" s="3">
        <v>45568.548809594911</v>
      </c>
      <c r="AD124" t="s">
        <v>82</v>
      </c>
      <c r="AE124" t="s">
        <v>82</v>
      </c>
      <c r="AF124" t="s">
        <v>82</v>
      </c>
      <c r="AG124" t="s">
        <v>82</v>
      </c>
      <c r="AH124" t="s">
        <v>82</v>
      </c>
      <c r="AI124" t="s">
        <v>82</v>
      </c>
      <c r="AJ124" t="s">
        <v>82</v>
      </c>
      <c r="AK124" t="s">
        <v>82</v>
      </c>
      <c r="AL124" t="s">
        <v>82</v>
      </c>
      <c r="AM124" t="s">
        <v>82</v>
      </c>
      <c r="BE124" t="s">
        <v>82</v>
      </c>
      <c r="BF124" t="s">
        <v>82</v>
      </c>
      <c r="BG124" t="s">
        <v>82</v>
      </c>
      <c r="BH124" t="s">
        <v>88</v>
      </c>
      <c r="BI124" t="s">
        <v>89</v>
      </c>
      <c r="BM124" t="s">
        <v>82</v>
      </c>
      <c r="BN124" t="s">
        <v>82</v>
      </c>
      <c r="BO124" t="s">
        <v>82</v>
      </c>
      <c r="BP124" t="s">
        <v>82</v>
      </c>
      <c r="BQ124" t="s">
        <v>82</v>
      </c>
      <c r="BR124" t="s">
        <v>82</v>
      </c>
      <c r="BS124" t="s">
        <v>82</v>
      </c>
      <c r="BT124" t="s">
        <v>82</v>
      </c>
    </row>
    <row r="125" spans="1:72" x14ac:dyDescent="0.2">
      <c r="A125">
        <v>3209669</v>
      </c>
      <c r="B125" s="2">
        <v>45568.538150405089</v>
      </c>
      <c r="C125" s="2" t="str">
        <f t="shared" si="1"/>
        <v>oktober</v>
      </c>
      <c r="D125" s="3">
        <v>45568.538150405089</v>
      </c>
      <c r="E125" s="2">
        <v>45568.587744849538</v>
      </c>
      <c r="F125" s="3">
        <v>45568.587744849538</v>
      </c>
      <c r="G125" t="s">
        <v>79</v>
      </c>
      <c r="H125" t="s">
        <v>80</v>
      </c>
      <c r="I125" s="4">
        <v>198</v>
      </c>
      <c r="K125" t="s">
        <v>82</v>
      </c>
      <c r="L125" t="s">
        <v>763</v>
      </c>
      <c r="M125" t="s">
        <v>82</v>
      </c>
      <c r="O125" t="s">
        <v>97</v>
      </c>
      <c r="P125" t="s">
        <v>262</v>
      </c>
      <c r="Q125" t="s">
        <v>132</v>
      </c>
      <c r="R125" t="s">
        <v>86</v>
      </c>
      <c r="S125" t="s">
        <v>82</v>
      </c>
      <c r="T125" t="s">
        <v>82</v>
      </c>
      <c r="U125" t="s">
        <v>82</v>
      </c>
      <c r="W125" t="s">
        <v>82</v>
      </c>
      <c r="X125" t="s">
        <v>82</v>
      </c>
      <c r="Y125" t="s">
        <v>82</v>
      </c>
      <c r="Z125" s="3">
        <v>45568.541056192131</v>
      </c>
      <c r="AA125" s="3">
        <v>45568.551493611114</v>
      </c>
      <c r="AB125" s="3">
        <v>45568.586934409723</v>
      </c>
      <c r="AD125" t="s">
        <v>82</v>
      </c>
      <c r="AE125" t="s">
        <v>82</v>
      </c>
      <c r="AF125" t="s">
        <v>82</v>
      </c>
      <c r="AG125" t="s">
        <v>82</v>
      </c>
      <c r="AH125" t="s">
        <v>82</v>
      </c>
      <c r="AI125" t="s">
        <v>82</v>
      </c>
      <c r="AJ125" t="s">
        <v>82</v>
      </c>
      <c r="AK125" t="s">
        <v>82</v>
      </c>
      <c r="AL125" t="s">
        <v>82</v>
      </c>
      <c r="AM125" t="s">
        <v>82</v>
      </c>
      <c r="BE125" t="s">
        <v>82</v>
      </c>
      <c r="BF125" t="s">
        <v>82</v>
      </c>
      <c r="BG125" t="s">
        <v>82</v>
      </c>
      <c r="BH125" t="s">
        <v>88</v>
      </c>
      <c r="BI125" t="s">
        <v>89</v>
      </c>
      <c r="BM125" t="s">
        <v>82</v>
      </c>
      <c r="BN125" t="s">
        <v>82</v>
      </c>
      <c r="BO125" t="s">
        <v>82</v>
      </c>
      <c r="BP125" t="s">
        <v>82</v>
      </c>
      <c r="BQ125" t="s">
        <v>82</v>
      </c>
      <c r="BR125" t="s">
        <v>82</v>
      </c>
      <c r="BS125" t="s">
        <v>82</v>
      </c>
      <c r="BT125" t="s">
        <v>82</v>
      </c>
    </row>
    <row r="126" spans="1:72" x14ac:dyDescent="0.2">
      <c r="A126">
        <v>3209819</v>
      </c>
      <c r="B126" s="2">
        <v>45568.611342129632</v>
      </c>
      <c r="C126" s="2" t="str">
        <f t="shared" si="1"/>
        <v>oktober</v>
      </c>
      <c r="D126" s="3">
        <v>45568.611342129632</v>
      </c>
      <c r="E126" s="2">
        <v>45569.261558090278</v>
      </c>
      <c r="F126" s="3">
        <v>45569.261558090278</v>
      </c>
      <c r="G126" t="s">
        <v>79</v>
      </c>
      <c r="H126" t="s">
        <v>80</v>
      </c>
      <c r="I126" s="4">
        <v>197</v>
      </c>
      <c r="K126" t="s">
        <v>82</v>
      </c>
      <c r="L126" t="s">
        <v>764</v>
      </c>
      <c r="M126" t="s">
        <v>82</v>
      </c>
      <c r="O126" t="s">
        <v>97</v>
      </c>
      <c r="P126" t="s">
        <v>263</v>
      </c>
      <c r="Q126" t="s">
        <v>99</v>
      </c>
      <c r="R126" t="s">
        <v>86</v>
      </c>
      <c r="S126" t="s">
        <v>82</v>
      </c>
      <c r="T126" t="s">
        <v>82</v>
      </c>
      <c r="U126" t="s">
        <v>82</v>
      </c>
      <c r="W126" t="s">
        <v>82</v>
      </c>
      <c r="X126" t="s">
        <v>82</v>
      </c>
      <c r="Y126" t="s">
        <v>82</v>
      </c>
      <c r="AD126" t="s">
        <v>82</v>
      </c>
      <c r="AE126" t="s">
        <v>82</v>
      </c>
      <c r="AF126" t="s">
        <v>82</v>
      </c>
      <c r="AG126" t="s">
        <v>82</v>
      </c>
      <c r="AH126" t="s">
        <v>82</v>
      </c>
      <c r="AI126" t="s">
        <v>82</v>
      </c>
      <c r="AJ126" t="s">
        <v>82</v>
      </c>
      <c r="AK126" t="s">
        <v>82</v>
      </c>
      <c r="AL126" t="s">
        <v>82</v>
      </c>
      <c r="AM126" t="s">
        <v>82</v>
      </c>
      <c r="BE126" t="s">
        <v>82</v>
      </c>
      <c r="BF126" t="s">
        <v>82</v>
      </c>
      <c r="BG126" t="s">
        <v>82</v>
      </c>
      <c r="BH126" t="s">
        <v>88</v>
      </c>
      <c r="BI126" t="s">
        <v>89</v>
      </c>
      <c r="BM126" t="s">
        <v>82</v>
      </c>
      <c r="BN126" t="s">
        <v>82</v>
      </c>
      <c r="BO126" t="s">
        <v>82</v>
      </c>
      <c r="BP126" t="s">
        <v>82</v>
      </c>
      <c r="BQ126" t="s">
        <v>82</v>
      </c>
      <c r="BR126" t="s">
        <v>82</v>
      </c>
      <c r="BS126" t="s">
        <v>82</v>
      </c>
      <c r="BT126" t="s">
        <v>82</v>
      </c>
    </row>
    <row r="127" spans="1:72" x14ac:dyDescent="0.2">
      <c r="A127">
        <v>3209954</v>
      </c>
      <c r="B127" s="2">
        <v>45568.647801643514</v>
      </c>
      <c r="C127" s="2" t="str">
        <f t="shared" si="1"/>
        <v>oktober</v>
      </c>
      <c r="D127" s="3">
        <v>45568.647801643514</v>
      </c>
      <c r="E127" s="2">
        <v>45568.650873888888</v>
      </c>
      <c r="F127" s="3">
        <v>45568.650873888888</v>
      </c>
      <c r="G127" t="s">
        <v>79</v>
      </c>
      <c r="H127" t="s">
        <v>80</v>
      </c>
      <c r="I127" s="4">
        <v>197.8</v>
      </c>
      <c r="K127" t="s">
        <v>82</v>
      </c>
      <c r="L127" t="s">
        <v>763</v>
      </c>
      <c r="M127" t="s">
        <v>82</v>
      </c>
      <c r="O127" t="s">
        <v>130</v>
      </c>
      <c r="P127" t="s">
        <v>264</v>
      </c>
      <c r="Q127" t="s">
        <v>132</v>
      </c>
      <c r="R127" t="s">
        <v>86</v>
      </c>
      <c r="S127" t="s">
        <v>82</v>
      </c>
      <c r="T127" t="s">
        <v>82</v>
      </c>
      <c r="U127" t="s">
        <v>82</v>
      </c>
      <c r="W127" t="s">
        <v>82</v>
      </c>
      <c r="X127" t="s">
        <v>82</v>
      </c>
      <c r="Y127" t="s">
        <v>82</v>
      </c>
      <c r="Z127" s="3">
        <v>45568.64803704861</v>
      </c>
      <c r="AA127" s="3">
        <v>45568.649631238426</v>
      </c>
      <c r="AB127" s="3">
        <v>45568.65085774305</v>
      </c>
      <c r="AD127" t="s">
        <v>87</v>
      </c>
      <c r="AE127" t="s">
        <v>82</v>
      </c>
      <c r="AF127" t="s">
        <v>82</v>
      </c>
      <c r="AG127" t="s">
        <v>82</v>
      </c>
      <c r="AH127" t="s">
        <v>82</v>
      </c>
      <c r="AI127" t="s">
        <v>82</v>
      </c>
      <c r="AJ127" t="s">
        <v>82</v>
      </c>
      <c r="AK127" t="s">
        <v>82</v>
      </c>
      <c r="AL127" t="s">
        <v>82</v>
      </c>
      <c r="AM127" t="s">
        <v>82</v>
      </c>
      <c r="BE127" t="s">
        <v>82</v>
      </c>
      <c r="BF127" t="s">
        <v>82</v>
      </c>
      <c r="BG127" t="s">
        <v>82</v>
      </c>
      <c r="BH127" t="s">
        <v>88</v>
      </c>
      <c r="BI127" t="s">
        <v>89</v>
      </c>
      <c r="BM127" t="s">
        <v>82</v>
      </c>
      <c r="BN127" t="s">
        <v>82</v>
      </c>
      <c r="BO127" t="s">
        <v>82</v>
      </c>
      <c r="BP127" t="s">
        <v>82</v>
      </c>
      <c r="BQ127" t="s">
        <v>82</v>
      </c>
      <c r="BR127" t="s">
        <v>82</v>
      </c>
      <c r="BS127" t="s">
        <v>82</v>
      </c>
      <c r="BT127" t="s">
        <v>82</v>
      </c>
    </row>
    <row r="128" spans="1:72" x14ac:dyDescent="0.2">
      <c r="A128">
        <v>3210165</v>
      </c>
      <c r="B128" s="2">
        <v>45568.724135810189</v>
      </c>
      <c r="C128" s="2" t="str">
        <f t="shared" si="1"/>
        <v>oktober</v>
      </c>
      <c r="D128" s="3">
        <v>45568.724135810189</v>
      </c>
      <c r="E128" s="2">
        <v>45568.758841712959</v>
      </c>
      <c r="F128" s="3">
        <v>45568.758841712959</v>
      </c>
      <c r="G128" t="s">
        <v>79</v>
      </c>
      <c r="H128" t="s">
        <v>80</v>
      </c>
      <c r="I128" s="4">
        <v>199.6</v>
      </c>
      <c r="K128" t="s">
        <v>82</v>
      </c>
      <c r="L128" t="s">
        <v>763</v>
      </c>
      <c r="M128" t="s">
        <v>82</v>
      </c>
      <c r="O128" t="s">
        <v>104</v>
      </c>
      <c r="P128" t="s">
        <v>265</v>
      </c>
      <c r="Q128" t="s">
        <v>132</v>
      </c>
      <c r="R128" t="s">
        <v>86</v>
      </c>
      <c r="S128" t="s">
        <v>82</v>
      </c>
      <c r="T128" t="s">
        <v>82</v>
      </c>
      <c r="U128" t="s">
        <v>82</v>
      </c>
      <c r="W128" t="s">
        <v>82</v>
      </c>
      <c r="X128" t="s">
        <v>87</v>
      </c>
      <c r="Y128" t="s">
        <v>82</v>
      </c>
      <c r="Z128" s="3">
        <v>45568.724332997685</v>
      </c>
      <c r="AA128" s="3">
        <v>45568.73150642361</v>
      </c>
      <c r="AB128" s="3">
        <v>45568.757937534727</v>
      </c>
      <c r="AD128" t="s">
        <v>87</v>
      </c>
      <c r="AE128" t="s">
        <v>82</v>
      </c>
      <c r="AF128" t="s">
        <v>82</v>
      </c>
      <c r="AG128" t="s">
        <v>82</v>
      </c>
      <c r="AH128" t="s">
        <v>82</v>
      </c>
      <c r="AI128" t="s">
        <v>82</v>
      </c>
      <c r="AJ128" t="s">
        <v>82</v>
      </c>
      <c r="AK128" t="s">
        <v>82</v>
      </c>
      <c r="AL128" t="s">
        <v>82</v>
      </c>
      <c r="AM128" t="s">
        <v>82</v>
      </c>
      <c r="AQ128">
        <v>2</v>
      </c>
      <c r="BE128" t="s">
        <v>82</v>
      </c>
      <c r="BF128" t="s">
        <v>82</v>
      </c>
      <c r="BG128" t="s">
        <v>82</v>
      </c>
      <c r="BH128" t="s">
        <v>88</v>
      </c>
      <c r="BI128" t="s">
        <v>89</v>
      </c>
      <c r="BM128" t="s">
        <v>82</v>
      </c>
      <c r="BN128" t="s">
        <v>82</v>
      </c>
      <c r="BO128" t="s">
        <v>87</v>
      </c>
      <c r="BP128" t="s">
        <v>82</v>
      </c>
      <c r="BQ128" t="s">
        <v>82</v>
      </c>
      <c r="BR128" t="s">
        <v>82</v>
      </c>
      <c r="BS128" t="s">
        <v>82</v>
      </c>
      <c r="BT128" t="s">
        <v>82</v>
      </c>
    </row>
    <row r="129" spans="1:72" x14ac:dyDescent="0.2">
      <c r="A129">
        <v>3210513</v>
      </c>
      <c r="B129" s="2">
        <v>45568.975197824075</v>
      </c>
      <c r="C129" s="2" t="str">
        <f t="shared" si="1"/>
        <v>oktober</v>
      </c>
      <c r="D129" s="3">
        <v>45568.975197824075</v>
      </c>
      <c r="E129" s="2">
        <v>45568.986906203703</v>
      </c>
      <c r="F129" s="3">
        <v>45568.986906203703</v>
      </c>
      <c r="G129" t="s">
        <v>79</v>
      </c>
      <c r="H129" t="s">
        <v>80</v>
      </c>
      <c r="I129" s="4">
        <v>195.7</v>
      </c>
      <c r="K129" t="s">
        <v>82</v>
      </c>
      <c r="L129" t="s">
        <v>764</v>
      </c>
      <c r="M129" t="s">
        <v>82</v>
      </c>
      <c r="O129" t="s">
        <v>83</v>
      </c>
      <c r="P129" t="s">
        <v>267</v>
      </c>
      <c r="Q129" t="s">
        <v>268</v>
      </c>
      <c r="R129" t="s">
        <v>86</v>
      </c>
      <c r="S129" t="s">
        <v>82</v>
      </c>
      <c r="T129" t="s">
        <v>82</v>
      </c>
      <c r="U129" t="s">
        <v>82</v>
      </c>
      <c r="W129" t="s">
        <v>82</v>
      </c>
      <c r="X129" t="s">
        <v>82</v>
      </c>
      <c r="Y129" t="s">
        <v>82</v>
      </c>
      <c r="AD129" t="s">
        <v>87</v>
      </c>
      <c r="AE129" t="s">
        <v>82</v>
      </c>
      <c r="AF129" t="s">
        <v>82</v>
      </c>
      <c r="AG129" t="s">
        <v>82</v>
      </c>
      <c r="AH129" t="s">
        <v>82</v>
      </c>
      <c r="AI129" t="s">
        <v>82</v>
      </c>
      <c r="AJ129" t="s">
        <v>82</v>
      </c>
      <c r="AK129" t="s">
        <v>82</v>
      </c>
      <c r="AL129" t="s">
        <v>82</v>
      </c>
      <c r="AM129" t="s">
        <v>82</v>
      </c>
      <c r="BE129" t="s">
        <v>82</v>
      </c>
      <c r="BF129" t="s">
        <v>82</v>
      </c>
      <c r="BG129" t="s">
        <v>82</v>
      </c>
      <c r="BH129" t="s">
        <v>88</v>
      </c>
      <c r="BI129" t="s">
        <v>89</v>
      </c>
      <c r="BM129" t="s">
        <v>82</v>
      </c>
      <c r="BN129" t="s">
        <v>82</v>
      </c>
      <c r="BO129" t="s">
        <v>82</v>
      </c>
      <c r="BP129" t="s">
        <v>82</v>
      </c>
      <c r="BQ129" t="s">
        <v>82</v>
      </c>
      <c r="BR129" t="s">
        <v>82</v>
      </c>
      <c r="BS129" t="s">
        <v>82</v>
      </c>
      <c r="BT129" t="s">
        <v>82</v>
      </c>
    </row>
    <row r="130" spans="1:72" x14ac:dyDescent="0.2">
      <c r="A130">
        <v>3210564</v>
      </c>
      <c r="B130" s="2">
        <v>45569.075107986107</v>
      </c>
      <c r="C130" s="2" t="str">
        <f t="shared" si="1"/>
        <v>oktober</v>
      </c>
      <c r="D130" s="3">
        <v>45569.075107986107</v>
      </c>
      <c r="E130" s="2">
        <v>45569.078622546294</v>
      </c>
      <c r="F130" s="3">
        <v>45569.078622546294</v>
      </c>
      <c r="G130" t="s">
        <v>79</v>
      </c>
      <c r="H130" t="s">
        <v>80</v>
      </c>
      <c r="I130" s="4">
        <v>197</v>
      </c>
      <c r="K130" t="s">
        <v>82</v>
      </c>
      <c r="L130" t="s">
        <v>764</v>
      </c>
      <c r="M130" t="s">
        <v>82</v>
      </c>
      <c r="O130" t="s">
        <v>92</v>
      </c>
      <c r="P130" t="s">
        <v>269</v>
      </c>
      <c r="Q130" t="s">
        <v>158</v>
      </c>
      <c r="R130" t="s">
        <v>86</v>
      </c>
      <c r="S130" t="s">
        <v>82</v>
      </c>
      <c r="T130" t="s">
        <v>82</v>
      </c>
      <c r="U130" t="s">
        <v>82</v>
      </c>
      <c r="W130" t="s">
        <v>82</v>
      </c>
      <c r="X130" t="s">
        <v>82</v>
      </c>
      <c r="Y130" t="s">
        <v>82</v>
      </c>
      <c r="AD130" t="s">
        <v>82</v>
      </c>
      <c r="AE130" t="s">
        <v>82</v>
      </c>
      <c r="AF130" t="s">
        <v>82</v>
      </c>
      <c r="AG130" t="s">
        <v>82</v>
      </c>
      <c r="AH130" t="s">
        <v>82</v>
      </c>
      <c r="AI130" t="s">
        <v>82</v>
      </c>
      <c r="AJ130" t="s">
        <v>82</v>
      </c>
      <c r="AK130" t="s">
        <v>82</v>
      </c>
      <c r="AL130" t="s">
        <v>82</v>
      </c>
      <c r="AM130" t="s">
        <v>82</v>
      </c>
      <c r="BE130" t="s">
        <v>82</v>
      </c>
      <c r="BF130" t="s">
        <v>82</v>
      </c>
      <c r="BG130" t="s">
        <v>82</v>
      </c>
      <c r="BH130" t="s">
        <v>88</v>
      </c>
      <c r="BI130" t="s">
        <v>89</v>
      </c>
      <c r="BM130" t="s">
        <v>82</v>
      </c>
      <c r="BN130" t="s">
        <v>82</v>
      </c>
      <c r="BO130" t="s">
        <v>82</v>
      </c>
      <c r="BP130" t="s">
        <v>82</v>
      </c>
      <c r="BQ130" t="s">
        <v>82</v>
      </c>
      <c r="BR130" t="s">
        <v>82</v>
      </c>
      <c r="BS130" t="s">
        <v>82</v>
      </c>
      <c r="BT130" t="s">
        <v>82</v>
      </c>
    </row>
    <row r="131" spans="1:72" x14ac:dyDescent="0.2">
      <c r="A131">
        <v>3210625</v>
      </c>
      <c r="B131" s="2">
        <v>45569.280620810183</v>
      </c>
      <c r="C131" s="2" t="str">
        <f t="shared" si="1"/>
        <v>oktober</v>
      </c>
      <c r="D131" s="3">
        <v>45569.280620810183</v>
      </c>
      <c r="E131" s="2">
        <v>45569.604898321762</v>
      </c>
      <c r="F131" s="3">
        <v>45569.604898321762</v>
      </c>
      <c r="G131" t="s">
        <v>79</v>
      </c>
      <c r="H131" t="s">
        <v>80</v>
      </c>
      <c r="I131" s="4">
        <v>198</v>
      </c>
      <c r="K131" t="s">
        <v>82</v>
      </c>
      <c r="L131" t="s">
        <v>763</v>
      </c>
      <c r="M131" t="s">
        <v>82</v>
      </c>
      <c r="O131" t="s">
        <v>97</v>
      </c>
      <c r="P131" t="s">
        <v>138</v>
      </c>
      <c r="Q131" t="s">
        <v>99</v>
      </c>
      <c r="R131" t="s">
        <v>86</v>
      </c>
      <c r="S131" t="s">
        <v>82</v>
      </c>
      <c r="T131" t="s">
        <v>82</v>
      </c>
      <c r="U131" t="s">
        <v>82</v>
      </c>
      <c r="W131" t="s">
        <v>82</v>
      </c>
      <c r="X131" t="s">
        <v>82</v>
      </c>
      <c r="Y131" t="s">
        <v>82</v>
      </c>
      <c r="AD131" t="s">
        <v>82</v>
      </c>
      <c r="AE131" t="s">
        <v>82</v>
      </c>
      <c r="AF131" t="s">
        <v>82</v>
      </c>
      <c r="AG131" t="s">
        <v>82</v>
      </c>
      <c r="AH131" t="s">
        <v>82</v>
      </c>
      <c r="AI131" t="s">
        <v>82</v>
      </c>
      <c r="AJ131" t="s">
        <v>82</v>
      </c>
      <c r="AK131" t="s">
        <v>82</v>
      </c>
      <c r="AL131" t="s">
        <v>82</v>
      </c>
      <c r="AM131" t="s">
        <v>82</v>
      </c>
      <c r="BE131" t="s">
        <v>82</v>
      </c>
      <c r="BF131" t="s">
        <v>82</v>
      </c>
      <c r="BG131" t="s">
        <v>82</v>
      </c>
      <c r="BH131" t="s">
        <v>88</v>
      </c>
      <c r="BI131" t="s">
        <v>89</v>
      </c>
      <c r="BM131" t="s">
        <v>82</v>
      </c>
      <c r="BN131" t="s">
        <v>82</v>
      </c>
      <c r="BO131" t="s">
        <v>82</v>
      </c>
      <c r="BP131" t="s">
        <v>82</v>
      </c>
      <c r="BQ131" t="s">
        <v>82</v>
      </c>
      <c r="BR131" t="s">
        <v>82</v>
      </c>
      <c r="BS131" t="s">
        <v>82</v>
      </c>
      <c r="BT131" t="s">
        <v>82</v>
      </c>
    </row>
    <row r="132" spans="1:72" x14ac:dyDescent="0.2">
      <c r="A132">
        <v>3211167</v>
      </c>
      <c r="B132" s="2">
        <v>45569.605820335652</v>
      </c>
      <c r="C132" s="2" t="str">
        <f t="shared" ref="C132:C195" si="2">TEXT(B132,"mmmm")</f>
        <v>oktober</v>
      </c>
      <c r="D132" s="3">
        <v>45569.605820335652</v>
      </c>
      <c r="E132" s="2">
        <v>45570.26441304398</v>
      </c>
      <c r="F132" s="3">
        <v>45570.26441304398</v>
      </c>
      <c r="G132" t="s">
        <v>79</v>
      </c>
      <c r="H132" t="s">
        <v>101</v>
      </c>
      <c r="I132" s="4">
        <v>198</v>
      </c>
      <c r="K132" t="s">
        <v>82</v>
      </c>
      <c r="L132" t="s">
        <v>763</v>
      </c>
      <c r="M132" t="s">
        <v>143</v>
      </c>
      <c r="O132" t="s">
        <v>97</v>
      </c>
      <c r="P132" t="s">
        <v>122</v>
      </c>
      <c r="Q132" t="s">
        <v>99</v>
      </c>
      <c r="R132" t="s">
        <v>86</v>
      </c>
      <c r="S132" t="s">
        <v>82</v>
      </c>
      <c r="T132" t="s">
        <v>82</v>
      </c>
      <c r="U132" t="s">
        <v>82</v>
      </c>
      <c r="W132" t="s">
        <v>82</v>
      </c>
      <c r="X132" t="s">
        <v>82</v>
      </c>
      <c r="Y132" t="s">
        <v>82</v>
      </c>
      <c r="AD132" t="s">
        <v>82</v>
      </c>
      <c r="AE132" t="s">
        <v>82</v>
      </c>
      <c r="AF132" t="s">
        <v>82</v>
      </c>
      <c r="AG132" t="s">
        <v>82</v>
      </c>
      <c r="AH132" t="s">
        <v>82</v>
      </c>
      <c r="AI132" t="s">
        <v>82</v>
      </c>
      <c r="AJ132" t="s">
        <v>82</v>
      </c>
      <c r="AK132" t="s">
        <v>82</v>
      </c>
      <c r="AL132" t="s">
        <v>82</v>
      </c>
      <c r="AM132" t="s">
        <v>82</v>
      </c>
      <c r="BE132" t="s">
        <v>82</v>
      </c>
      <c r="BF132" t="s">
        <v>82</v>
      </c>
      <c r="BG132" t="s">
        <v>82</v>
      </c>
      <c r="BH132" t="s">
        <v>88</v>
      </c>
      <c r="BI132" t="s">
        <v>89</v>
      </c>
      <c r="BM132" t="s">
        <v>82</v>
      </c>
      <c r="BN132" t="s">
        <v>82</v>
      </c>
      <c r="BO132" t="s">
        <v>82</v>
      </c>
      <c r="BP132" t="s">
        <v>82</v>
      </c>
      <c r="BQ132" t="s">
        <v>82</v>
      </c>
      <c r="BR132" t="s">
        <v>82</v>
      </c>
      <c r="BS132" t="s">
        <v>82</v>
      </c>
      <c r="BT132" t="s">
        <v>82</v>
      </c>
    </row>
    <row r="133" spans="1:72" x14ac:dyDescent="0.2">
      <c r="A133">
        <v>3211436</v>
      </c>
      <c r="B133" s="2">
        <v>45569.70826856482</v>
      </c>
      <c r="C133" s="2" t="str">
        <f t="shared" si="2"/>
        <v>oktober</v>
      </c>
      <c r="D133" s="3">
        <v>45569.70826856482</v>
      </c>
      <c r="E133" s="2">
        <v>45569.725235833335</v>
      </c>
      <c r="F133" s="3">
        <v>45569.725235833335</v>
      </c>
      <c r="G133" t="s">
        <v>79</v>
      </c>
      <c r="H133" t="s">
        <v>101</v>
      </c>
      <c r="I133" s="4">
        <v>199.6</v>
      </c>
      <c r="K133" t="s">
        <v>82</v>
      </c>
      <c r="L133" t="s">
        <v>763</v>
      </c>
      <c r="M133" t="s">
        <v>82</v>
      </c>
      <c r="O133" t="s">
        <v>92</v>
      </c>
      <c r="P133" t="s">
        <v>270</v>
      </c>
      <c r="Q133" t="s">
        <v>94</v>
      </c>
      <c r="R133" t="s">
        <v>86</v>
      </c>
      <c r="S133" t="s">
        <v>82</v>
      </c>
      <c r="T133" t="s">
        <v>82</v>
      </c>
      <c r="U133" t="s">
        <v>82</v>
      </c>
      <c r="W133" t="s">
        <v>82</v>
      </c>
      <c r="X133" t="s">
        <v>82</v>
      </c>
      <c r="Y133" t="s">
        <v>82</v>
      </c>
      <c r="Z133" s="3">
        <v>45569.709611712962</v>
      </c>
      <c r="AA133" s="3">
        <v>45569.714770300925</v>
      </c>
      <c r="AB133" s="3">
        <v>45569.725174120365</v>
      </c>
      <c r="AD133" t="s">
        <v>87</v>
      </c>
      <c r="AE133" t="s">
        <v>82</v>
      </c>
      <c r="AF133" t="s">
        <v>82</v>
      </c>
      <c r="AG133" t="s">
        <v>82</v>
      </c>
      <c r="AH133" t="s">
        <v>82</v>
      </c>
      <c r="AI133" t="s">
        <v>82</v>
      </c>
      <c r="AJ133" t="s">
        <v>82</v>
      </c>
      <c r="AK133" t="s">
        <v>82</v>
      </c>
      <c r="AL133" t="s">
        <v>82</v>
      </c>
      <c r="AM133" t="s">
        <v>82</v>
      </c>
      <c r="AQ133">
        <v>1</v>
      </c>
      <c r="BE133" t="s">
        <v>82</v>
      </c>
      <c r="BF133" t="s">
        <v>82</v>
      </c>
      <c r="BG133" t="s">
        <v>82</v>
      </c>
      <c r="BH133" t="s">
        <v>88</v>
      </c>
      <c r="BI133" t="s">
        <v>89</v>
      </c>
      <c r="BM133" t="s">
        <v>82</v>
      </c>
      <c r="BN133" t="s">
        <v>82</v>
      </c>
      <c r="BO133" t="s">
        <v>82</v>
      </c>
      <c r="BP133" t="s">
        <v>82</v>
      </c>
      <c r="BQ133" t="s">
        <v>82</v>
      </c>
      <c r="BR133" t="s">
        <v>82</v>
      </c>
      <c r="BS133" t="s">
        <v>82</v>
      </c>
      <c r="BT133" t="s">
        <v>82</v>
      </c>
    </row>
    <row r="134" spans="1:72" x14ac:dyDescent="0.2">
      <c r="A134">
        <v>3211680</v>
      </c>
      <c r="B134" s="2">
        <v>45569.819794768518</v>
      </c>
      <c r="C134" s="2" t="str">
        <f t="shared" si="2"/>
        <v>oktober</v>
      </c>
      <c r="D134" s="3">
        <v>45569.819794768518</v>
      </c>
      <c r="E134" s="2">
        <v>45569.833725231481</v>
      </c>
      <c r="F134" s="3">
        <v>45569.833725231481</v>
      </c>
      <c r="G134" t="s">
        <v>712</v>
      </c>
      <c r="H134" t="s">
        <v>80</v>
      </c>
      <c r="I134" s="4">
        <v>194.5</v>
      </c>
      <c r="K134" t="s">
        <v>129</v>
      </c>
      <c r="L134" t="s">
        <v>764</v>
      </c>
      <c r="M134" t="s">
        <v>82</v>
      </c>
      <c r="O134" t="s">
        <v>92</v>
      </c>
      <c r="P134" t="s">
        <v>146</v>
      </c>
      <c r="Q134" t="s">
        <v>94</v>
      </c>
      <c r="R134" t="s">
        <v>86</v>
      </c>
      <c r="S134" t="s">
        <v>82</v>
      </c>
      <c r="T134" t="s">
        <v>82</v>
      </c>
      <c r="U134" t="s">
        <v>82</v>
      </c>
      <c r="W134" t="s">
        <v>82</v>
      </c>
      <c r="X134" t="s">
        <v>82</v>
      </c>
      <c r="Y134" t="s">
        <v>82</v>
      </c>
      <c r="Z134" s="3">
        <v>45569.820701655088</v>
      </c>
      <c r="AA134" s="3">
        <v>45569.833425578705</v>
      </c>
      <c r="AB134" s="3">
        <v>45569.833443356481</v>
      </c>
      <c r="AD134" t="s">
        <v>82</v>
      </c>
      <c r="AE134" t="s">
        <v>82</v>
      </c>
      <c r="AF134" t="s">
        <v>82</v>
      </c>
      <c r="AG134" t="s">
        <v>82</v>
      </c>
      <c r="AH134" t="s">
        <v>82</v>
      </c>
      <c r="AI134" t="s">
        <v>82</v>
      </c>
      <c r="AJ134" t="s">
        <v>82</v>
      </c>
      <c r="AK134" t="s">
        <v>82</v>
      </c>
      <c r="AL134" t="s">
        <v>82</v>
      </c>
      <c r="AM134" t="s">
        <v>82</v>
      </c>
      <c r="AQ134">
        <v>1</v>
      </c>
      <c r="BE134" t="s">
        <v>82</v>
      </c>
      <c r="BF134" t="s">
        <v>82</v>
      </c>
      <c r="BG134" t="s">
        <v>82</v>
      </c>
      <c r="BH134" t="s">
        <v>88</v>
      </c>
      <c r="BI134" t="s">
        <v>89</v>
      </c>
      <c r="BM134" t="s">
        <v>82</v>
      </c>
      <c r="BN134" t="s">
        <v>82</v>
      </c>
      <c r="BO134" t="s">
        <v>82</v>
      </c>
      <c r="BP134" t="s">
        <v>82</v>
      </c>
      <c r="BQ134" t="s">
        <v>82</v>
      </c>
      <c r="BR134" t="s">
        <v>82</v>
      </c>
      <c r="BS134" t="s">
        <v>82</v>
      </c>
      <c r="BT134" t="s">
        <v>82</v>
      </c>
    </row>
    <row r="135" spans="1:72" x14ac:dyDescent="0.2">
      <c r="A135">
        <v>3211947</v>
      </c>
      <c r="B135" s="2">
        <v>45570.267022997687</v>
      </c>
      <c r="C135" s="2" t="str">
        <f t="shared" si="2"/>
        <v>oktober</v>
      </c>
      <c r="D135" s="3">
        <v>45570.267022997687</v>
      </c>
      <c r="E135" s="2">
        <v>45571.275077523147</v>
      </c>
      <c r="F135" s="3">
        <v>45571.275077523147</v>
      </c>
      <c r="G135" t="s">
        <v>79</v>
      </c>
      <c r="H135" t="s">
        <v>80</v>
      </c>
      <c r="I135" s="4">
        <v>198</v>
      </c>
      <c r="K135" t="s">
        <v>82</v>
      </c>
      <c r="L135" t="s">
        <v>763</v>
      </c>
      <c r="M135" t="s">
        <v>82</v>
      </c>
      <c r="O135" t="s">
        <v>97</v>
      </c>
      <c r="P135" t="s">
        <v>138</v>
      </c>
      <c r="Q135" t="s">
        <v>99</v>
      </c>
      <c r="R135" t="s">
        <v>86</v>
      </c>
      <c r="S135" t="s">
        <v>82</v>
      </c>
      <c r="T135" t="s">
        <v>82</v>
      </c>
      <c r="U135" t="s">
        <v>82</v>
      </c>
      <c r="W135" t="s">
        <v>82</v>
      </c>
      <c r="X135" t="s">
        <v>82</v>
      </c>
      <c r="Y135" t="s">
        <v>82</v>
      </c>
      <c r="AD135" t="s">
        <v>82</v>
      </c>
      <c r="AE135" t="s">
        <v>82</v>
      </c>
      <c r="AF135" t="s">
        <v>82</v>
      </c>
      <c r="AG135" t="s">
        <v>82</v>
      </c>
      <c r="AH135" t="s">
        <v>82</v>
      </c>
      <c r="AI135" t="s">
        <v>82</v>
      </c>
      <c r="AJ135" t="s">
        <v>82</v>
      </c>
      <c r="AK135" t="s">
        <v>82</v>
      </c>
      <c r="AL135" t="s">
        <v>82</v>
      </c>
      <c r="AM135" t="s">
        <v>82</v>
      </c>
      <c r="BE135" t="s">
        <v>82</v>
      </c>
      <c r="BF135" t="s">
        <v>82</v>
      </c>
      <c r="BG135" t="s">
        <v>82</v>
      </c>
      <c r="BH135" t="s">
        <v>88</v>
      </c>
      <c r="BI135" t="s">
        <v>89</v>
      </c>
      <c r="BM135" t="s">
        <v>82</v>
      </c>
      <c r="BN135" t="s">
        <v>82</v>
      </c>
      <c r="BO135" t="s">
        <v>82</v>
      </c>
      <c r="BP135" t="s">
        <v>82</v>
      </c>
      <c r="BQ135" t="s">
        <v>82</v>
      </c>
      <c r="BR135" t="s">
        <v>82</v>
      </c>
      <c r="BS135" t="s">
        <v>82</v>
      </c>
      <c r="BT135" t="s">
        <v>82</v>
      </c>
    </row>
    <row r="136" spans="1:72" x14ac:dyDescent="0.2">
      <c r="A136">
        <v>3211970</v>
      </c>
      <c r="B136" s="2">
        <v>45570.305417835647</v>
      </c>
      <c r="C136" s="2" t="str">
        <f t="shared" si="2"/>
        <v>oktober</v>
      </c>
      <c r="D136" s="3">
        <v>45570.305417835647</v>
      </c>
      <c r="E136" s="2">
        <v>45570.325701076392</v>
      </c>
      <c r="F136" s="3">
        <v>45570.325701076392</v>
      </c>
      <c r="G136" t="s">
        <v>79</v>
      </c>
      <c r="H136" t="s">
        <v>101</v>
      </c>
      <c r="I136" s="4">
        <v>198.7</v>
      </c>
      <c r="K136" t="s">
        <v>124</v>
      </c>
      <c r="L136" t="s">
        <v>763</v>
      </c>
      <c r="M136" t="s">
        <v>82</v>
      </c>
      <c r="O136" t="s">
        <v>130</v>
      </c>
      <c r="P136" t="s">
        <v>271</v>
      </c>
      <c r="Q136" t="s">
        <v>99</v>
      </c>
      <c r="R136" t="s">
        <v>86</v>
      </c>
      <c r="S136" t="s">
        <v>82</v>
      </c>
      <c r="T136" t="s">
        <v>82</v>
      </c>
      <c r="U136" t="s">
        <v>82</v>
      </c>
      <c r="W136" t="s">
        <v>82</v>
      </c>
      <c r="X136" t="s">
        <v>82</v>
      </c>
      <c r="Y136" t="s">
        <v>82</v>
      </c>
      <c r="Z136" s="3">
        <v>45570.309941666666</v>
      </c>
      <c r="AA136" s="3">
        <v>45570.316714594912</v>
      </c>
      <c r="AB136" s="3">
        <v>45570.321884444449</v>
      </c>
      <c r="AD136" t="s">
        <v>87</v>
      </c>
      <c r="AE136" t="s">
        <v>82</v>
      </c>
      <c r="AF136" t="s">
        <v>82</v>
      </c>
      <c r="AG136" t="s">
        <v>82</v>
      </c>
      <c r="AH136" t="s">
        <v>82</v>
      </c>
      <c r="AI136" t="s">
        <v>82</v>
      </c>
      <c r="AJ136" t="s">
        <v>82</v>
      </c>
      <c r="AK136" t="s">
        <v>82</v>
      </c>
      <c r="AL136" t="s">
        <v>82</v>
      </c>
      <c r="AM136" t="s">
        <v>82</v>
      </c>
      <c r="BE136" t="s">
        <v>82</v>
      </c>
      <c r="BF136" t="s">
        <v>82</v>
      </c>
      <c r="BG136" t="s">
        <v>82</v>
      </c>
      <c r="BH136" t="s">
        <v>88</v>
      </c>
      <c r="BI136" t="s">
        <v>89</v>
      </c>
      <c r="BM136" t="s">
        <v>82</v>
      </c>
      <c r="BN136" t="s">
        <v>82</v>
      </c>
      <c r="BO136" t="s">
        <v>82</v>
      </c>
      <c r="BP136" t="s">
        <v>82</v>
      </c>
      <c r="BQ136" t="s">
        <v>82</v>
      </c>
      <c r="BR136" t="s">
        <v>82</v>
      </c>
      <c r="BS136" t="s">
        <v>82</v>
      </c>
      <c r="BT136" t="s">
        <v>82</v>
      </c>
    </row>
    <row r="137" spans="1:72" x14ac:dyDescent="0.2">
      <c r="A137">
        <v>3212872</v>
      </c>
      <c r="B137" s="2">
        <v>45571.166784930552</v>
      </c>
      <c r="C137" s="2" t="str">
        <f t="shared" si="2"/>
        <v>oktober</v>
      </c>
      <c r="D137" s="3">
        <v>45571.166784930552</v>
      </c>
      <c r="E137" s="2">
        <v>45571.184933101853</v>
      </c>
      <c r="F137" s="3">
        <v>45571.184933101853</v>
      </c>
      <c r="G137" t="s">
        <v>79</v>
      </c>
      <c r="H137" t="s">
        <v>80</v>
      </c>
      <c r="I137" s="4">
        <v>197.5</v>
      </c>
      <c r="K137" t="s">
        <v>82</v>
      </c>
      <c r="L137" t="s">
        <v>763</v>
      </c>
      <c r="M137" t="s">
        <v>82</v>
      </c>
      <c r="O137" t="s">
        <v>92</v>
      </c>
      <c r="P137" t="s">
        <v>114</v>
      </c>
      <c r="Q137" t="s">
        <v>132</v>
      </c>
      <c r="R137" t="s">
        <v>86</v>
      </c>
      <c r="S137" t="s">
        <v>82</v>
      </c>
      <c r="T137" t="s">
        <v>82</v>
      </c>
      <c r="U137" t="s">
        <v>82</v>
      </c>
      <c r="W137" t="s">
        <v>82</v>
      </c>
      <c r="X137" t="s">
        <v>82</v>
      </c>
      <c r="Y137" t="s">
        <v>87</v>
      </c>
      <c r="AD137" t="s">
        <v>87</v>
      </c>
      <c r="AE137" t="s">
        <v>82</v>
      </c>
      <c r="AF137" t="s">
        <v>82</v>
      </c>
      <c r="AG137" t="s">
        <v>82</v>
      </c>
      <c r="AH137" t="s">
        <v>82</v>
      </c>
      <c r="AI137" t="s">
        <v>82</v>
      </c>
      <c r="AJ137" t="s">
        <v>82</v>
      </c>
      <c r="AK137" t="s">
        <v>82</v>
      </c>
      <c r="AL137" t="s">
        <v>82</v>
      </c>
      <c r="AM137" t="s">
        <v>82</v>
      </c>
      <c r="BE137" t="s">
        <v>82</v>
      </c>
      <c r="BF137" t="s">
        <v>82</v>
      </c>
      <c r="BG137" t="s">
        <v>82</v>
      </c>
      <c r="BH137" t="s">
        <v>88</v>
      </c>
      <c r="BI137" t="s">
        <v>89</v>
      </c>
      <c r="BM137" t="s">
        <v>82</v>
      </c>
      <c r="BN137" t="s">
        <v>82</v>
      </c>
      <c r="BO137" t="s">
        <v>82</v>
      </c>
      <c r="BP137" t="s">
        <v>82</v>
      </c>
      <c r="BQ137" t="s">
        <v>82</v>
      </c>
      <c r="BR137" t="s">
        <v>82</v>
      </c>
      <c r="BS137" t="s">
        <v>82</v>
      </c>
      <c r="BT137" t="s">
        <v>82</v>
      </c>
    </row>
    <row r="138" spans="1:72" x14ac:dyDescent="0.2">
      <c r="A138">
        <v>3212904</v>
      </c>
      <c r="B138" s="2">
        <v>45571.273512430555</v>
      </c>
      <c r="C138" s="2" t="str">
        <f t="shared" si="2"/>
        <v>oktober</v>
      </c>
      <c r="D138" s="3">
        <v>45571.273512430555</v>
      </c>
      <c r="E138" s="2">
        <v>45572.271696249998</v>
      </c>
      <c r="F138" s="3">
        <v>45572.271696249998</v>
      </c>
      <c r="G138" t="s">
        <v>79</v>
      </c>
      <c r="H138" t="s">
        <v>101</v>
      </c>
      <c r="I138" s="4">
        <v>198</v>
      </c>
      <c r="K138" t="s">
        <v>82</v>
      </c>
      <c r="L138" t="s">
        <v>763</v>
      </c>
      <c r="M138" t="s">
        <v>143</v>
      </c>
      <c r="O138" t="s">
        <v>97</v>
      </c>
      <c r="P138" t="s">
        <v>175</v>
      </c>
      <c r="Q138" t="s">
        <v>99</v>
      </c>
      <c r="R138" t="s">
        <v>86</v>
      </c>
      <c r="S138" t="s">
        <v>82</v>
      </c>
      <c r="T138" t="s">
        <v>82</v>
      </c>
      <c r="U138" t="s">
        <v>82</v>
      </c>
      <c r="W138" t="s">
        <v>82</v>
      </c>
      <c r="X138" t="s">
        <v>82</v>
      </c>
      <c r="Y138" t="s">
        <v>82</v>
      </c>
      <c r="AD138" t="s">
        <v>82</v>
      </c>
      <c r="AE138" t="s">
        <v>82</v>
      </c>
      <c r="AF138" t="s">
        <v>82</v>
      </c>
      <c r="AG138" t="s">
        <v>82</v>
      </c>
      <c r="AH138" t="s">
        <v>82</v>
      </c>
      <c r="AI138" t="s">
        <v>82</v>
      </c>
      <c r="AJ138" t="s">
        <v>82</v>
      </c>
      <c r="AK138" t="s">
        <v>82</v>
      </c>
      <c r="AL138" t="s">
        <v>82</v>
      </c>
      <c r="AM138" t="s">
        <v>82</v>
      </c>
      <c r="BE138" t="s">
        <v>82</v>
      </c>
      <c r="BF138" t="s">
        <v>82</v>
      </c>
      <c r="BG138" t="s">
        <v>82</v>
      </c>
      <c r="BH138" t="s">
        <v>88</v>
      </c>
      <c r="BI138" t="s">
        <v>89</v>
      </c>
      <c r="BM138" t="s">
        <v>82</v>
      </c>
      <c r="BN138" t="s">
        <v>82</v>
      </c>
      <c r="BO138" t="s">
        <v>82</v>
      </c>
      <c r="BP138" t="s">
        <v>82</v>
      </c>
      <c r="BQ138" t="s">
        <v>82</v>
      </c>
      <c r="BR138" t="s">
        <v>82</v>
      </c>
      <c r="BS138" t="s">
        <v>82</v>
      </c>
      <c r="BT138" t="s">
        <v>82</v>
      </c>
    </row>
    <row r="139" spans="1:72" x14ac:dyDescent="0.2">
      <c r="A139">
        <v>3213699</v>
      </c>
      <c r="B139" s="2">
        <v>45572.271767094906</v>
      </c>
      <c r="C139" s="2" t="str">
        <f t="shared" si="2"/>
        <v>oktober</v>
      </c>
      <c r="D139" s="3">
        <v>45572.271767094906</v>
      </c>
      <c r="E139" s="2">
        <v>45573.27147359954</v>
      </c>
      <c r="F139" s="3">
        <v>45573.27147359954</v>
      </c>
      <c r="G139" t="s">
        <v>79</v>
      </c>
      <c r="H139" t="s">
        <v>101</v>
      </c>
      <c r="I139" s="4">
        <v>198</v>
      </c>
      <c r="K139" t="s">
        <v>82</v>
      </c>
      <c r="L139" t="s">
        <v>763</v>
      </c>
      <c r="M139" t="s">
        <v>143</v>
      </c>
      <c r="O139" t="s">
        <v>97</v>
      </c>
      <c r="P139" t="s">
        <v>122</v>
      </c>
      <c r="Q139" t="s">
        <v>99</v>
      </c>
      <c r="R139" t="s">
        <v>86</v>
      </c>
      <c r="S139" t="s">
        <v>82</v>
      </c>
      <c r="T139" t="s">
        <v>82</v>
      </c>
      <c r="U139" t="s">
        <v>82</v>
      </c>
      <c r="W139" t="s">
        <v>82</v>
      </c>
      <c r="X139" t="s">
        <v>82</v>
      </c>
      <c r="Y139" t="s">
        <v>82</v>
      </c>
      <c r="AD139" t="s">
        <v>82</v>
      </c>
      <c r="AE139" t="s">
        <v>82</v>
      </c>
      <c r="AF139" t="s">
        <v>82</v>
      </c>
      <c r="AG139" t="s">
        <v>82</v>
      </c>
      <c r="AH139" t="s">
        <v>82</v>
      </c>
      <c r="AI139" t="s">
        <v>82</v>
      </c>
      <c r="AJ139" t="s">
        <v>82</v>
      </c>
      <c r="AK139" t="s">
        <v>82</v>
      </c>
      <c r="AL139" t="s">
        <v>82</v>
      </c>
      <c r="AM139" t="s">
        <v>82</v>
      </c>
      <c r="BE139" t="s">
        <v>82</v>
      </c>
      <c r="BF139" t="s">
        <v>82</v>
      </c>
      <c r="BG139" t="s">
        <v>82</v>
      </c>
      <c r="BH139" t="s">
        <v>88</v>
      </c>
      <c r="BI139" t="s">
        <v>89</v>
      </c>
      <c r="BM139" t="s">
        <v>82</v>
      </c>
      <c r="BN139" t="s">
        <v>82</v>
      </c>
      <c r="BO139" t="s">
        <v>82</v>
      </c>
      <c r="BP139" t="s">
        <v>82</v>
      </c>
      <c r="BQ139" t="s">
        <v>82</v>
      </c>
      <c r="BR139" t="s">
        <v>82</v>
      </c>
      <c r="BS139" t="s">
        <v>82</v>
      </c>
      <c r="BT139" t="s">
        <v>82</v>
      </c>
    </row>
    <row r="140" spans="1:72" x14ac:dyDescent="0.2">
      <c r="A140">
        <v>3214004</v>
      </c>
      <c r="B140" s="2">
        <v>45572.433471724537</v>
      </c>
      <c r="C140" s="2" t="str">
        <f t="shared" si="2"/>
        <v>oktober</v>
      </c>
      <c r="D140" s="3">
        <v>45572.433471724537</v>
      </c>
      <c r="E140" s="2">
        <v>45572.450142199072</v>
      </c>
      <c r="F140" s="3">
        <v>45572.450142199072</v>
      </c>
      <c r="G140" t="s">
        <v>79</v>
      </c>
      <c r="H140" t="s">
        <v>101</v>
      </c>
      <c r="I140" s="4">
        <v>199</v>
      </c>
      <c r="K140" t="s">
        <v>82</v>
      </c>
      <c r="L140" t="s">
        <v>763</v>
      </c>
      <c r="M140" t="s">
        <v>82</v>
      </c>
      <c r="O140" t="s">
        <v>130</v>
      </c>
      <c r="P140" t="s">
        <v>274</v>
      </c>
      <c r="Q140" t="s">
        <v>99</v>
      </c>
      <c r="R140" t="s">
        <v>86</v>
      </c>
      <c r="S140" t="s">
        <v>82</v>
      </c>
      <c r="T140" t="s">
        <v>82</v>
      </c>
      <c r="U140" t="s">
        <v>82</v>
      </c>
      <c r="W140" t="s">
        <v>82</v>
      </c>
      <c r="X140" t="s">
        <v>87</v>
      </c>
      <c r="Y140" t="s">
        <v>82</v>
      </c>
      <c r="Z140" s="3">
        <v>45572.435437835651</v>
      </c>
      <c r="AA140" s="3">
        <v>45572.448775312499</v>
      </c>
      <c r="AB140" s="3">
        <v>45572.449268888886</v>
      </c>
      <c r="AD140" t="s">
        <v>87</v>
      </c>
      <c r="AE140" t="s">
        <v>82</v>
      </c>
      <c r="AF140" t="s">
        <v>82</v>
      </c>
      <c r="AG140" t="s">
        <v>82</v>
      </c>
      <c r="AH140" t="s">
        <v>82</v>
      </c>
      <c r="AI140" t="s">
        <v>82</v>
      </c>
      <c r="AJ140" t="s">
        <v>82</v>
      </c>
      <c r="AK140" t="s">
        <v>82</v>
      </c>
      <c r="AL140" t="s">
        <v>82</v>
      </c>
      <c r="AM140" t="s">
        <v>82</v>
      </c>
      <c r="AQ140">
        <v>1</v>
      </c>
      <c r="BE140" t="s">
        <v>82</v>
      </c>
      <c r="BF140" t="s">
        <v>82</v>
      </c>
      <c r="BG140" t="s">
        <v>82</v>
      </c>
      <c r="BH140" t="s">
        <v>88</v>
      </c>
      <c r="BI140" t="s">
        <v>89</v>
      </c>
      <c r="BM140" t="s">
        <v>82</v>
      </c>
      <c r="BN140" t="s">
        <v>82</v>
      </c>
      <c r="BO140" t="s">
        <v>82</v>
      </c>
      <c r="BP140" t="s">
        <v>82</v>
      </c>
      <c r="BQ140" t="s">
        <v>82</v>
      </c>
      <c r="BR140" t="s">
        <v>82</v>
      </c>
      <c r="BS140" t="s">
        <v>82</v>
      </c>
      <c r="BT140" t="s">
        <v>82</v>
      </c>
    </row>
    <row r="141" spans="1:72" x14ac:dyDescent="0.2">
      <c r="A141">
        <v>3214450</v>
      </c>
      <c r="B141" s="2">
        <v>45572.688713356481</v>
      </c>
      <c r="C141" s="2" t="str">
        <f t="shared" si="2"/>
        <v>oktober</v>
      </c>
      <c r="D141" s="3">
        <v>45572.688713356481</v>
      </c>
      <c r="E141" s="2">
        <v>45572.717139988425</v>
      </c>
      <c r="F141" s="3">
        <v>45572.717139988425</v>
      </c>
      <c r="G141" t="s">
        <v>79</v>
      </c>
      <c r="H141" t="s">
        <v>80</v>
      </c>
      <c r="I141" s="4">
        <v>195.8</v>
      </c>
      <c r="K141" t="s">
        <v>82</v>
      </c>
      <c r="L141" t="s">
        <v>764</v>
      </c>
      <c r="M141" t="s">
        <v>250</v>
      </c>
      <c r="O141" t="s">
        <v>104</v>
      </c>
      <c r="P141" t="s">
        <v>275</v>
      </c>
      <c r="Q141" t="s">
        <v>94</v>
      </c>
      <c r="R141" t="s">
        <v>86</v>
      </c>
      <c r="S141" t="s">
        <v>82</v>
      </c>
      <c r="T141" t="s">
        <v>82</v>
      </c>
      <c r="U141" t="s">
        <v>82</v>
      </c>
      <c r="W141" t="s">
        <v>82</v>
      </c>
      <c r="X141" t="s">
        <v>87</v>
      </c>
      <c r="Y141" t="s">
        <v>82</v>
      </c>
      <c r="Z141" s="3">
        <v>45572.689418634254</v>
      </c>
      <c r="AA141" s="3">
        <v>45572.695069872687</v>
      </c>
      <c r="AB141" s="3">
        <v>45572.716943252315</v>
      </c>
      <c r="AD141" t="s">
        <v>87</v>
      </c>
      <c r="AE141" t="s">
        <v>82</v>
      </c>
      <c r="AF141" t="s">
        <v>82</v>
      </c>
      <c r="AG141" t="s">
        <v>82</v>
      </c>
      <c r="AH141" t="s">
        <v>82</v>
      </c>
      <c r="AI141" t="s">
        <v>82</v>
      </c>
      <c r="AJ141" t="s">
        <v>82</v>
      </c>
      <c r="AK141" t="s">
        <v>82</v>
      </c>
      <c r="AL141" t="s">
        <v>82</v>
      </c>
      <c r="AM141" t="s">
        <v>82</v>
      </c>
      <c r="AQ141">
        <v>1</v>
      </c>
      <c r="BE141" t="s">
        <v>82</v>
      </c>
      <c r="BF141" t="s">
        <v>82</v>
      </c>
      <c r="BG141" t="s">
        <v>82</v>
      </c>
      <c r="BH141" t="s">
        <v>88</v>
      </c>
      <c r="BI141" t="s">
        <v>89</v>
      </c>
      <c r="BM141" t="s">
        <v>82</v>
      </c>
      <c r="BN141" t="s">
        <v>82</v>
      </c>
      <c r="BO141" t="s">
        <v>82</v>
      </c>
      <c r="BP141" t="s">
        <v>82</v>
      </c>
      <c r="BQ141" t="s">
        <v>82</v>
      </c>
      <c r="BR141" t="s">
        <v>82</v>
      </c>
      <c r="BS141" t="s">
        <v>82</v>
      </c>
      <c r="BT141" t="s">
        <v>82</v>
      </c>
    </row>
    <row r="142" spans="1:72" x14ac:dyDescent="0.2">
      <c r="A142">
        <v>3214594</v>
      </c>
      <c r="B142" s="2">
        <v>45572.751772824078</v>
      </c>
      <c r="C142" s="2" t="str">
        <f t="shared" si="2"/>
        <v>oktober</v>
      </c>
      <c r="D142" s="3">
        <v>45572.751772824078</v>
      </c>
      <c r="E142" s="2">
        <v>45572.758681099542</v>
      </c>
      <c r="F142" s="3">
        <v>45572.758681099542</v>
      </c>
      <c r="G142" t="s">
        <v>79</v>
      </c>
      <c r="H142" t="s">
        <v>101</v>
      </c>
      <c r="I142" s="4">
        <v>196.1</v>
      </c>
      <c r="K142" t="s">
        <v>220</v>
      </c>
      <c r="L142" t="s">
        <v>764</v>
      </c>
      <c r="M142" t="s">
        <v>82</v>
      </c>
      <c r="O142" t="s">
        <v>116</v>
      </c>
      <c r="P142" t="s">
        <v>276</v>
      </c>
      <c r="Q142" t="s">
        <v>94</v>
      </c>
      <c r="R142" t="s">
        <v>86</v>
      </c>
      <c r="S142" t="s">
        <v>82</v>
      </c>
      <c r="T142" t="s">
        <v>82</v>
      </c>
      <c r="U142" t="s">
        <v>82</v>
      </c>
      <c r="W142" t="s">
        <v>82</v>
      </c>
      <c r="X142" t="s">
        <v>82</v>
      </c>
      <c r="Y142" t="s">
        <v>82</v>
      </c>
      <c r="Z142" s="3">
        <v>45572.753305729166</v>
      </c>
      <c r="AA142" s="3">
        <v>45572.757224155095</v>
      </c>
      <c r="AB142" s="3">
        <v>45572.758669988427</v>
      </c>
      <c r="AD142" t="s">
        <v>82</v>
      </c>
      <c r="AE142" t="s">
        <v>82</v>
      </c>
      <c r="AF142" t="s">
        <v>82</v>
      </c>
      <c r="AG142" t="s">
        <v>82</v>
      </c>
      <c r="AH142" t="s">
        <v>82</v>
      </c>
      <c r="AI142" t="s">
        <v>82</v>
      </c>
      <c r="AJ142" t="s">
        <v>82</v>
      </c>
      <c r="AK142" t="s">
        <v>82</v>
      </c>
      <c r="AL142" t="s">
        <v>82</v>
      </c>
      <c r="AM142" t="s">
        <v>82</v>
      </c>
      <c r="BE142" t="s">
        <v>82</v>
      </c>
      <c r="BF142" t="s">
        <v>82</v>
      </c>
      <c r="BG142" t="s">
        <v>82</v>
      </c>
      <c r="BH142" t="s">
        <v>88</v>
      </c>
      <c r="BI142" t="s">
        <v>89</v>
      </c>
      <c r="BM142" t="s">
        <v>82</v>
      </c>
      <c r="BN142" t="s">
        <v>82</v>
      </c>
      <c r="BO142" t="s">
        <v>82</v>
      </c>
      <c r="BP142" t="s">
        <v>82</v>
      </c>
      <c r="BQ142" t="s">
        <v>87</v>
      </c>
      <c r="BR142" t="s">
        <v>87</v>
      </c>
      <c r="BS142" t="s">
        <v>82</v>
      </c>
      <c r="BT142" t="s">
        <v>82</v>
      </c>
    </row>
    <row r="143" spans="1:72" x14ac:dyDescent="0.2">
      <c r="A143">
        <v>3214600</v>
      </c>
      <c r="B143" s="2">
        <v>45572.75438943287</v>
      </c>
      <c r="C143" s="2" t="str">
        <f t="shared" si="2"/>
        <v>oktober</v>
      </c>
      <c r="D143" s="3">
        <v>45572.75438943287</v>
      </c>
      <c r="E143" s="2">
        <v>45572.883240659721</v>
      </c>
      <c r="F143" s="3">
        <v>45572.883240659721</v>
      </c>
      <c r="G143" t="s">
        <v>79</v>
      </c>
      <c r="H143" t="s">
        <v>101</v>
      </c>
      <c r="I143" s="4">
        <v>196.2</v>
      </c>
      <c r="K143" t="s">
        <v>129</v>
      </c>
      <c r="L143" t="s">
        <v>764</v>
      </c>
      <c r="M143" t="s">
        <v>82</v>
      </c>
      <c r="O143" t="s">
        <v>149</v>
      </c>
      <c r="P143" t="s">
        <v>277</v>
      </c>
      <c r="Q143" t="s">
        <v>132</v>
      </c>
      <c r="R143" t="s">
        <v>86</v>
      </c>
      <c r="S143" t="s">
        <v>82</v>
      </c>
      <c r="T143" t="s">
        <v>82</v>
      </c>
      <c r="U143" t="s">
        <v>82</v>
      </c>
      <c r="W143" t="s">
        <v>82</v>
      </c>
      <c r="X143" t="s">
        <v>82</v>
      </c>
      <c r="Y143" t="s">
        <v>82</v>
      </c>
      <c r="Z143" s="3">
        <v>45572.756134050927</v>
      </c>
      <c r="AA143" s="3">
        <v>45572.756101307867</v>
      </c>
      <c r="AB143" s="3">
        <v>45572.882796874997</v>
      </c>
      <c r="AC143" s="3">
        <v>45572.781360543981</v>
      </c>
      <c r="AD143" t="s">
        <v>87</v>
      </c>
      <c r="AE143" t="s">
        <v>82</v>
      </c>
      <c r="AF143" t="s">
        <v>82</v>
      </c>
      <c r="AG143" t="s">
        <v>82</v>
      </c>
      <c r="AH143" t="s">
        <v>82</v>
      </c>
      <c r="AI143" t="s">
        <v>82</v>
      </c>
      <c r="AJ143" t="s">
        <v>82</v>
      </c>
      <c r="AK143" t="s">
        <v>82</v>
      </c>
      <c r="AL143" t="s">
        <v>82</v>
      </c>
      <c r="AM143" t="s">
        <v>82</v>
      </c>
      <c r="BE143" t="s">
        <v>82</v>
      </c>
      <c r="BF143" t="s">
        <v>82</v>
      </c>
      <c r="BG143" t="s">
        <v>82</v>
      </c>
      <c r="BH143" t="s">
        <v>88</v>
      </c>
      <c r="BI143" t="s">
        <v>89</v>
      </c>
      <c r="BM143" t="s">
        <v>82</v>
      </c>
      <c r="BN143" t="s">
        <v>82</v>
      </c>
      <c r="BO143" t="s">
        <v>82</v>
      </c>
      <c r="BP143" t="s">
        <v>82</v>
      </c>
      <c r="BQ143" t="s">
        <v>82</v>
      </c>
      <c r="BR143" t="s">
        <v>82</v>
      </c>
      <c r="BS143" t="s">
        <v>82</v>
      </c>
      <c r="BT143" t="s">
        <v>82</v>
      </c>
    </row>
    <row r="144" spans="1:72" x14ac:dyDescent="0.2">
      <c r="A144">
        <v>3214896</v>
      </c>
      <c r="B144" s="2">
        <v>45573.270925555553</v>
      </c>
      <c r="C144" s="2" t="str">
        <f t="shared" si="2"/>
        <v>oktober</v>
      </c>
      <c r="D144" s="3">
        <v>45573.270925555553</v>
      </c>
      <c r="E144" s="2">
        <v>45574.398247835648</v>
      </c>
      <c r="F144" s="3">
        <v>45574.398247835648</v>
      </c>
      <c r="G144" t="s">
        <v>79</v>
      </c>
      <c r="H144" t="s">
        <v>101</v>
      </c>
      <c r="I144" s="4">
        <v>198</v>
      </c>
      <c r="K144" t="s">
        <v>82</v>
      </c>
      <c r="L144" t="s">
        <v>763</v>
      </c>
      <c r="M144" t="s">
        <v>143</v>
      </c>
      <c r="O144" t="s">
        <v>97</v>
      </c>
      <c r="P144" t="s">
        <v>122</v>
      </c>
      <c r="Q144" t="s">
        <v>99</v>
      </c>
      <c r="R144" t="s">
        <v>86</v>
      </c>
      <c r="S144" t="s">
        <v>82</v>
      </c>
      <c r="T144" t="s">
        <v>82</v>
      </c>
      <c r="U144" t="s">
        <v>82</v>
      </c>
      <c r="W144" t="s">
        <v>82</v>
      </c>
      <c r="X144" t="s">
        <v>82</v>
      </c>
      <c r="Y144" t="s">
        <v>82</v>
      </c>
      <c r="AD144" t="s">
        <v>82</v>
      </c>
      <c r="AE144" t="s">
        <v>82</v>
      </c>
      <c r="AF144" t="s">
        <v>82</v>
      </c>
      <c r="AG144" t="s">
        <v>82</v>
      </c>
      <c r="AH144" t="s">
        <v>82</v>
      </c>
      <c r="AI144" t="s">
        <v>82</v>
      </c>
      <c r="AJ144" t="s">
        <v>82</v>
      </c>
      <c r="AK144" t="s">
        <v>82</v>
      </c>
      <c r="AL144" t="s">
        <v>82</v>
      </c>
      <c r="AM144" t="s">
        <v>82</v>
      </c>
      <c r="BE144" t="s">
        <v>82</v>
      </c>
      <c r="BF144" t="s">
        <v>82</v>
      </c>
      <c r="BG144" t="s">
        <v>82</v>
      </c>
      <c r="BH144" t="s">
        <v>88</v>
      </c>
      <c r="BI144" t="s">
        <v>89</v>
      </c>
      <c r="BM144" t="s">
        <v>82</v>
      </c>
      <c r="BN144" t="s">
        <v>82</v>
      </c>
      <c r="BO144" t="s">
        <v>82</v>
      </c>
      <c r="BP144" t="s">
        <v>82</v>
      </c>
      <c r="BQ144" t="s">
        <v>82</v>
      </c>
      <c r="BR144" t="s">
        <v>82</v>
      </c>
      <c r="BS144" t="s">
        <v>82</v>
      </c>
      <c r="BT144" t="s">
        <v>82</v>
      </c>
    </row>
    <row r="145" spans="1:72" x14ac:dyDescent="0.2">
      <c r="A145">
        <v>3215307</v>
      </c>
      <c r="B145" s="2">
        <v>45573.481518738423</v>
      </c>
      <c r="C145" s="2" t="str">
        <f t="shared" si="2"/>
        <v>oktober</v>
      </c>
      <c r="D145" s="3">
        <v>45573.481518738423</v>
      </c>
      <c r="E145" s="2">
        <v>45573.495107476847</v>
      </c>
      <c r="F145" s="3">
        <v>45573.495107476847</v>
      </c>
      <c r="G145" t="s">
        <v>79</v>
      </c>
      <c r="H145" t="s">
        <v>101</v>
      </c>
      <c r="I145" s="4">
        <v>196.6</v>
      </c>
      <c r="K145" t="s">
        <v>91</v>
      </c>
      <c r="L145" t="s">
        <v>764</v>
      </c>
      <c r="M145" t="s">
        <v>82</v>
      </c>
      <c r="O145" t="s">
        <v>116</v>
      </c>
      <c r="P145" t="s">
        <v>278</v>
      </c>
      <c r="Q145" t="s">
        <v>94</v>
      </c>
      <c r="R145" t="s">
        <v>86</v>
      </c>
      <c r="S145" t="s">
        <v>82</v>
      </c>
      <c r="T145" t="s">
        <v>82</v>
      </c>
      <c r="U145" t="s">
        <v>82</v>
      </c>
      <c r="W145" t="s">
        <v>82</v>
      </c>
      <c r="X145" t="s">
        <v>82</v>
      </c>
      <c r="Y145" t="s">
        <v>82</v>
      </c>
      <c r="Z145" s="3">
        <v>45573.482492523151</v>
      </c>
      <c r="AA145" s="3">
        <v>45573.493843009259</v>
      </c>
      <c r="AB145" s="3">
        <v>45573.495016018518</v>
      </c>
      <c r="AD145" t="s">
        <v>87</v>
      </c>
      <c r="AE145" t="s">
        <v>82</v>
      </c>
      <c r="AF145" t="s">
        <v>82</v>
      </c>
      <c r="AG145" t="s">
        <v>82</v>
      </c>
      <c r="AH145" t="s">
        <v>82</v>
      </c>
      <c r="AI145" t="s">
        <v>82</v>
      </c>
      <c r="AJ145" t="s">
        <v>82</v>
      </c>
      <c r="AK145" t="s">
        <v>82</v>
      </c>
      <c r="AL145" t="s">
        <v>82</v>
      </c>
      <c r="AM145" t="s">
        <v>82</v>
      </c>
      <c r="BE145" t="s">
        <v>82</v>
      </c>
      <c r="BF145" t="s">
        <v>82</v>
      </c>
      <c r="BG145" t="s">
        <v>82</v>
      </c>
      <c r="BH145" t="s">
        <v>88</v>
      </c>
      <c r="BI145" t="s">
        <v>89</v>
      </c>
      <c r="BM145" t="s">
        <v>82</v>
      </c>
      <c r="BN145" t="s">
        <v>82</v>
      </c>
      <c r="BO145" t="s">
        <v>82</v>
      </c>
      <c r="BP145" t="s">
        <v>82</v>
      </c>
      <c r="BQ145" t="s">
        <v>82</v>
      </c>
      <c r="BR145" t="s">
        <v>82</v>
      </c>
      <c r="BS145" t="s">
        <v>82</v>
      </c>
      <c r="BT145" t="s">
        <v>82</v>
      </c>
    </row>
    <row r="146" spans="1:72" x14ac:dyDescent="0.2">
      <c r="A146">
        <v>3215684</v>
      </c>
      <c r="B146" s="2">
        <v>45573.69873841435</v>
      </c>
      <c r="C146" s="2" t="str">
        <f t="shared" si="2"/>
        <v>oktober</v>
      </c>
      <c r="D146" s="3">
        <v>45573.69873841435</v>
      </c>
      <c r="E146" s="2">
        <v>45573.716291099539</v>
      </c>
      <c r="F146" s="3">
        <v>45573.716291099539</v>
      </c>
      <c r="G146" t="s">
        <v>79</v>
      </c>
      <c r="H146" t="s">
        <v>101</v>
      </c>
      <c r="I146" s="4">
        <v>197.1</v>
      </c>
      <c r="K146" t="s">
        <v>82</v>
      </c>
      <c r="L146" t="s">
        <v>764</v>
      </c>
      <c r="M146" t="s">
        <v>82</v>
      </c>
      <c r="O146" t="s">
        <v>92</v>
      </c>
      <c r="P146" t="s">
        <v>214</v>
      </c>
      <c r="Q146" t="s">
        <v>184</v>
      </c>
      <c r="R146" t="s">
        <v>86</v>
      </c>
      <c r="S146" t="s">
        <v>82</v>
      </c>
      <c r="T146" t="s">
        <v>82</v>
      </c>
      <c r="U146" t="s">
        <v>82</v>
      </c>
      <c r="W146" t="s">
        <v>82</v>
      </c>
      <c r="X146" t="s">
        <v>87</v>
      </c>
      <c r="Y146" t="s">
        <v>82</v>
      </c>
      <c r="Z146" s="3">
        <v>45573.701848807876</v>
      </c>
      <c r="AA146" s="3">
        <v>45573.71567174769</v>
      </c>
      <c r="AB146" s="3">
        <v>45573.716094201387</v>
      </c>
      <c r="AD146" t="s">
        <v>87</v>
      </c>
      <c r="AE146" t="s">
        <v>82</v>
      </c>
      <c r="AF146" t="s">
        <v>82</v>
      </c>
      <c r="AG146" t="s">
        <v>82</v>
      </c>
      <c r="AH146" t="s">
        <v>82</v>
      </c>
      <c r="AI146" t="s">
        <v>82</v>
      </c>
      <c r="AJ146" t="s">
        <v>82</v>
      </c>
      <c r="AK146" t="s">
        <v>82</v>
      </c>
      <c r="AL146" t="s">
        <v>82</v>
      </c>
      <c r="AM146" t="s">
        <v>82</v>
      </c>
      <c r="BE146" t="s">
        <v>82</v>
      </c>
      <c r="BF146" t="s">
        <v>82</v>
      </c>
      <c r="BG146" t="s">
        <v>82</v>
      </c>
      <c r="BH146" t="s">
        <v>88</v>
      </c>
      <c r="BI146" t="s">
        <v>89</v>
      </c>
      <c r="BM146" t="s">
        <v>82</v>
      </c>
      <c r="BN146" t="s">
        <v>82</v>
      </c>
      <c r="BO146" t="s">
        <v>82</v>
      </c>
      <c r="BP146" t="s">
        <v>82</v>
      </c>
      <c r="BQ146" t="s">
        <v>82</v>
      </c>
      <c r="BR146" t="s">
        <v>82</v>
      </c>
      <c r="BS146" t="s">
        <v>82</v>
      </c>
      <c r="BT146" t="s">
        <v>82</v>
      </c>
    </row>
    <row r="147" spans="1:72" x14ac:dyDescent="0.2">
      <c r="A147">
        <v>3215823</v>
      </c>
      <c r="B147" s="2">
        <v>45573.758829988423</v>
      </c>
      <c r="C147" s="2" t="str">
        <f t="shared" si="2"/>
        <v>oktober</v>
      </c>
      <c r="D147" s="3">
        <v>45573.758829988423</v>
      </c>
      <c r="E147" s="2">
        <v>45573.778561307874</v>
      </c>
      <c r="F147" s="3">
        <v>45573.778561307874</v>
      </c>
      <c r="G147" t="s">
        <v>79</v>
      </c>
      <c r="H147" t="s">
        <v>80</v>
      </c>
      <c r="I147" s="4">
        <v>200.9</v>
      </c>
      <c r="K147" t="s">
        <v>82</v>
      </c>
      <c r="L147" t="s">
        <v>764</v>
      </c>
      <c r="M147" t="s">
        <v>82</v>
      </c>
      <c r="O147" t="s">
        <v>92</v>
      </c>
      <c r="P147" t="s">
        <v>114</v>
      </c>
      <c r="Q147" t="s">
        <v>85</v>
      </c>
      <c r="R147" t="s">
        <v>86</v>
      </c>
      <c r="S147" t="s">
        <v>82</v>
      </c>
      <c r="T147" t="s">
        <v>82</v>
      </c>
      <c r="U147" t="s">
        <v>82</v>
      </c>
      <c r="W147" t="s">
        <v>82</v>
      </c>
      <c r="X147" t="s">
        <v>87</v>
      </c>
      <c r="Y147" t="s">
        <v>82</v>
      </c>
      <c r="Z147" s="3">
        <v>45573.759109108796</v>
      </c>
      <c r="AA147" s="3">
        <v>45573.763184456024</v>
      </c>
      <c r="AB147" s="3">
        <v>45573.778545289351</v>
      </c>
      <c r="AD147" t="s">
        <v>87</v>
      </c>
      <c r="AE147" t="s">
        <v>82</v>
      </c>
      <c r="AF147" t="s">
        <v>82</v>
      </c>
      <c r="AG147" t="s">
        <v>82</v>
      </c>
      <c r="AH147" t="s">
        <v>82</v>
      </c>
      <c r="AI147" t="s">
        <v>82</v>
      </c>
      <c r="AJ147" t="s">
        <v>82</v>
      </c>
      <c r="AK147" t="s">
        <v>82</v>
      </c>
      <c r="AL147" t="s">
        <v>82</v>
      </c>
      <c r="AM147" t="s">
        <v>82</v>
      </c>
      <c r="AQ147">
        <v>1</v>
      </c>
      <c r="BE147" t="s">
        <v>82</v>
      </c>
      <c r="BF147" t="s">
        <v>82</v>
      </c>
      <c r="BG147" t="s">
        <v>82</v>
      </c>
      <c r="BH147" t="s">
        <v>88</v>
      </c>
      <c r="BI147" t="s">
        <v>89</v>
      </c>
      <c r="BM147" t="s">
        <v>82</v>
      </c>
      <c r="BN147" t="s">
        <v>82</v>
      </c>
      <c r="BO147" t="s">
        <v>82</v>
      </c>
      <c r="BP147" t="s">
        <v>82</v>
      </c>
      <c r="BQ147" t="s">
        <v>82</v>
      </c>
      <c r="BR147" t="s">
        <v>82</v>
      </c>
      <c r="BS147" t="s">
        <v>82</v>
      </c>
      <c r="BT147" t="s">
        <v>82</v>
      </c>
    </row>
    <row r="148" spans="1:72" x14ac:dyDescent="0.2">
      <c r="A148">
        <v>3216079</v>
      </c>
      <c r="B148" s="2">
        <v>45574.058924351848</v>
      </c>
      <c r="C148" s="2" t="str">
        <f t="shared" si="2"/>
        <v>oktober</v>
      </c>
      <c r="D148" s="3">
        <v>45574.058924351848</v>
      </c>
      <c r="E148" s="2">
        <v>45574.074130370369</v>
      </c>
      <c r="F148" s="3">
        <v>45574.074130370369</v>
      </c>
      <c r="G148" t="s">
        <v>79</v>
      </c>
      <c r="H148" t="s">
        <v>101</v>
      </c>
      <c r="I148" s="4">
        <v>197</v>
      </c>
      <c r="K148" t="s">
        <v>129</v>
      </c>
      <c r="L148" t="s">
        <v>764</v>
      </c>
      <c r="M148" t="s">
        <v>82</v>
      </c>
      <c r="O148" t="s">
        <v>185</v>
      </c>
      <c r="P148" t="s">
        <v>131</v>
      </c>
      <c r="Q148" t="s">
        <v>99</v>
      </c>
      <c r="R148" t="s">
        <v>86</v>
      </c>
      <c r="S148" t="s">
        <v>82</v>
      </c>
      <c r="T148" t="s">
        <v>82</v>
      </c>
      <c r="U148" t="s">
        <v>82</v>
      </c>
      <c r="W148" t="s">
        <v>82</v>
      </c>
      <c r="X148" t="s">
        <v>82</v>
      </c>
      <c r="Y148" t="s">
        <v>82</v>
      </c>
      <c r="Z148" s="3">
        <v>45574.061299351852</v>
      </c>
      <c r="AA148" s="3">
        <v>45574.071100937501</v>
      </c>
      <c r="AB148" s="3">
        <v>45574.074056863421</v>
      </c>
      <c r="AD148" t="s">
        <v>87</v>
      </c>
      <c r="AE148" t="s">
        <v>82</v>
      </c>
      <c r="AF148" t="s">
        <v>82</v>
      </c>
      <c r="AG148" t="s">
        <v>82</v>
      </c>
      <c r="AH148" t="s">
        <v>82</v>
      </c>
      <c r="AI148" t="s">
        <v>82</v>
      </c>
      <c r="AJ148" t="s">
        <v>82</v>
      </c>
      <c r="AK148" t="s">
        <v>82</v>
      </c>
      <c r="AL148" t="s">
        <v>82</v>
      </c>
      <c r="AM148" t="s">
        <v>82</v>
      </c>
      <c r="BE148" t="s">
        <v>82</v>
      </c>
      <c r="BF148" t="s">
        <v>82</v>
      </c>
      <c r="BG148" t="s">
        <v>82</v>
      </c>
      <c r="BH148" t="s">
        <v>88</v>
      </c>
      <c r="BI148" t="s">
        <v>89</v>
      </c>
      <c r="BM148" t="s">
        <v>82</v>
      </c>
      <c r="BN148" t="s">
        <v>82</v>
      </c>
      <c r="BO148" t="s">
        <v>82</v>
      </c>
      <c r="BP148" t="s">
        <v>82</v>
      </c>
      <c r="BQ148" t="s">
        <v>82</v>
      </c>
      <c r="BR148" t="s">
        <v>82</v>
      </c>
      <c r="BS148" t="s">
        <v>82</v>
      </c>
      <c r="BT148" t="s">
        <v>82</v>
      </c>
    </row>
    <row r="149" spans="1:72" x14ac:dyDescent="0.2">
      <c r="A149">
        <v>3216172</v>
      </c>
      <c r="B149" s="2">
        <v>45574.298553229164</v>
      </c>
      <c r="C149" s="2" t="str">
        <f t="shared" si="2"/>
        <v>oktober</v>
      </c>
      <c r="D149" s="3">
        <v>45574.298553229164</v>
      </c>
      <c r="E149" s="2">
        <v>45574.312438738431</v>
      </c>
      <c r="F149" s="3">
        <v>45574.312438738431</v>
      </c>
      <c r="G149" t="s">
        <v>79</v>
      </c>
      <c r="H149" t="s">
        <v>101</v>
      </c>
      <c r="I149" s="4">
        <v>200.7</v>
      </c>
      <c r="K149" t="s">
        <v>82</v>
      </c>
      <c r="L149" t="s">
        <v>764</v>
      </c>
      <c r="M149" t="s">
        <v>82</v>
      </c>
      <c r="O149" t="s">
        <v>104</v>
      </c>
      <c r="P149" t="s">
        <v>280</v>
      </c>
      <c r="Q149" t="s">
        <v>99</v>
      </c>
      <c r="R149" t="s">
        <v>86</v>
      </c>
      <c r="S149" t="s">
        <v>82</v>
      </c>
      <c r="T149" t="s">
        <v>82</v>
      </c>
      <c r="U149" t="s">
        <v>82</v>
      </c>
      <c r="W149" t="s">
        <v>82</v>
      </c>
      <c r="X149" t="s">
        <v>82</v>
      </c>
      <c r="Y149" t="s">
        <v>82</v>
      </c>
      <c r="Z149" s="3">
        <v>45574.299712638887</v>
      </c>
      <c r="AA149" s="3">
        <v>45574.309109456022</v>
      </c>
      <c r="AB149" s="3">
        <v>45574.312343391204</v>
      </c>
      <c r="AD149" t="s">
        <v>87</v>
      </c>
      <c r="AE149" t="s">
        <v>82</v>
      </c>
      <c r="AF149" t="s">
        <v>82</v>
      </c>
      <c r="AG149" t="s">
        <v>82</v>
      </c>
      <c r="AH149" t="s">
        <v>82</v>
      </c>
      <c r="AI149" t="s">
        <v>82</v>
      </c>
      <c r="AJ149" t="s">
        <v>82</v>
      </c>
      <c r="AK149" t="s">
        <v>82</v>
      </c>
      <c r="AL149" t="s">
        <v>82</v>
      </c>
      <c r="AM149" t="s">
        <v>82</v>
      </c>
      <c r="AQ149">
        <v>1</v>
      </c>
      <c r="BE149" t="s">
        <v>82</v>
      </c>
      <c r="BF149" t="s">
        <v>82</v>
      </c>
      <c r="BG149" t="s">
        <v>82</v>
      </c>
      <c r="BH149" t="s">
        <v>88</v>
      </c>
      <c r="BI149" t="s">
        <v>89</v>
      </c>
      <c r="BM149" t="s">
        <v>82</v>
      </c>
      <c r="BN149" t="s">
        <v>82</v>
      </c>
      <c r="BO149" t="s">
        <v>82</v>
      </c>
      <c r="BP149" t="s">
        <v>82</v>
      </c>
      <c r="BQ149" t="s">
        <v>82</v>
      </c>
      <c r="BR149" t="s">
        <v>82</v>
      </c>
      <c r="BS149" t="s">
        <v>82</v>
      </c>
      <c r="BT149" t="s">
        <v>82</v>
      </c>
    </row>
    <row r="150" spans="1:72" x14ac:dyDescent="0.2">
      <c r="A150">
        <v>3216348</v>
      </c>
      <c r="B150" s="2">
        <v>45574.39832393518</v>
      </c>
      <c r="C150" s="2" t="str">
        <f t="shared" si="2"/>
        <v>oktober</v>
      </c>
      <c r="D150" s="3">
        <v>45574.39832393518</v>
      </c>
      <c r="E150" s="2">
        <v>45575.26175336806</v>
      </c>
      <c r="F150" s="3">
        <v>45575.26175336806</v>
      </c>
      <c r="G150" t="s">
        <v>79</v>
      </c>
      <c r="H150" t="s">
        <v>101</v>
      </c>
      <c r="I150" s="4">
        <v>198</v>
      </c>
      <c r="K150" t="s">
        <v>82</v>
      </c>
      <c r="L150" t="s">
        <v>763</v>
      </c>
      <c r="M150" t="s">
        <v>143</v>
      </c>
      <c r="O150" t="s">
        <v>97</v>
      </c>
      <c r="P150" t="s">
        <v>122</v>
      </c>
      <c r="Q150" t="s">
        <v>99</v>
      </c>
      <c r="R150" t="s">
        <v>86</v>
      </c>
      <c r="S150" t="s">
        <v>82</v>
      </c>
      <c r="T150" t="s">
        <v>82</v>
      </c>
      <c r="U150" t="s">
        <v>82</v>
      </c>
      <c r="W150" t="s">
        <v>82</v>
      </c>
      <c r="X150" t="s">
        <v>82</v>
      </c>
      <c r="Y150" t="s">
        <v>82</v>
      </c>
      <c r="AD150" t="s">
        <v>82</v>
      </c>
      <c r="AE150" t="s">
        <v>82</v>
      </c>
      <c r="AF150" t="s">
        <v>82</v>
      </c>
      <c r="AG150" t="s">
        <v>82</v>
      </c>
      <c r="AH150" t="s">
        <v>82</v>
      </c>
      <c r="AI150" t="s">
        <v>82</v>
      </c>
      <c r="AJ150" t="s">
        <v>82</v>
      </c>
      <c r="AK150" t="s">
        <v>82</v>
      </c>
      <c r="AL150" t="s">
        <v>82</v>
      </c>
      <c r="AM150" t="s">
        <v>82</v>
      </c>
      <c r="BE150" t="s">
        <v>82</v>
      </c>
      <c r="BF150" t="s">
        <v>82</v>
      </c>
      <c r="BG150" t="s">
        <v>82</v>
      </c>
      <c r="BH150" t="s">
        <v>88</v>
      </c>
      <c r="BI150" t="s">
        <v>89</v>
      </c>
      <c r="BM150" t="s">
        <v>82</v>
      </c>
      <c r="BN150" t="s">
        <v>82</v>
      </c>
      <c r="BO150" t="s">
        <v>82</v>
      </c>
      <c r="BP150" t="s">
        <v>82</v>
      </c>
      <c r="BQ150" t="s">
        <v>82</v>
      </c>
      <c r="BR150" t="s">
        <v>82</v>
      </c>
      <c r="BS150" t="s">
        <v>82</v>
      </c>
      <c r="BT150" t="s">
        <v>82</v>
      </c>
    </row>
    <row r="151" spans="1:72" x14ac:dyDescent="0.2">
      <c r="A151">
        <v>3216369</v>
      </c>
      <c r="B151" s="2">
        <v>45574.410794131945</v>
      </c>
      <c r="C151" s="2" t="str">
        <f t="shared" si="2"/>
        <v>oktober</v>
      </c>
      <c r="D151" s="3">
        <v>45574.410794131945</v>
      </c>
      <c r="E151" s="2">
        <v>45574.795543287037</v>
      </c>
      <c r="F151" s="3">
        <v>45574.795543287037</v>
      </c>
      <c r="G151" t="s">
        <v>79</v>
      </c>
      <c r="H151" t="s">
        <v>101</v>
      </c>
      <c r="I151" s="4">
        <v>196.1</v>
      </c>
      <c r="K151" t="s">
        <v>129</v>
      </c>
      <c r="L151" t="s">
        <v>764</v>
      </c>
      <c r="M151" t="s">
        <v>82</v>
      </c>
      <c r="O151" t="s">
        <v>83</v>
      </c>
      <c r="P151" t="s">
        <v>193</v>
      </c>
      <c r="Q151" t="s">
        <v>194</v>
      </c>
      <c r="R151" t="s">
        <v>86</v>
      </c>
      <c r="S151" t="s">
        <v>82</v>
      </c>
      <c r="T151" t="s">
        <v>82</v>
      </c>
      <c r="U151" t="s">
        <v>82</v>
      </c>
      <c r="W151" t="s">
        <v>82</v>
      </c>
      <c r="X151" t="s">
        <v>82</v>
      </c>
      <c r="Y151" t="s">
        <v>82</v>
      </c>
      <c r="AD151" t="s">
        <v>82</v>
      </c>
      <c r="AE151" t="s">
        <v>82</v>
      </c>
      <c r="AF151" t="s">
        <v>82</v>
      </c>
      <c r="AG151" t="s">
        <v>82</v>
      </c>
      <c r="AH151" t="s">
        <v>82</v>
      </c>
      <c r="AI151" t="s">
        <v>82</v>
      </c>
      <c r="AJ151" t="s">
        <v>82</v>
      </c>
      <c r="AK151" t="s">
        <v>82</v>
      </c>
      <c r="AL151" t="s">
        <v>82</v>
      </c>
      <c r="AM151" t="s">
        <v>82</v>
      </c>
      <c r="BE151" t="s">
        <v>82</v>
      </c>
      <c r="BF151" t="s">
        <v>82</v>
      </c>
      <c r="BG151" t="s">
        <v>82</v>
      </c>
      <c r="BH151" t="s">
        <v>88</v>
      </c>
      <c r="BI151" t="s">
        <v>89</v>
      </c>
      <c r="BM151" t="s">
        <v>82</v>
      </c>
      <c r="BN151" t="s">
        <v>82</v>
      </c>
      <c r="BO151" t="s">
        <v>82</v>
      </c>
      <c r="BP151" t="s">
        <v>82</v>
      </c>
      <c r="BQ151" t="s">
        <v>82</v>
      </c>
      <c r="BR151" t="s">
        <v>82</v>
      </c>
      <c r="BS151" t="s">
        <v>82</v>
      </c>
      <c r="BT151" t="s">
        <v>82</v>
      </c>
    </row>
    <row r="152" spans="1:72" x14ac:dyDescent="0.2">
      <c r="A152">
        <v>3216386</v>
      </c>
      <c r="B152" s="2">
        <v>45574.419011099541</v>
      </c>
      <c r="C152" s="2" t="str">
        <f t="shared" si="2"/>
        <v>oktober</v>
      </c>
      <c r="D152" s="3">
        <v>45574.419011099541</v>
      </c>
      <c r="E152" s="2">
        <v>45574.605092245372</v>
      </c>
      <c r="F152" s="3">
        <v>45574.605092245372</v>
      </c>
      <c r="G152" t="s">
        <v>79</v>
      </c>
      <c r="H152" t="s">
        <v>80</v>
      </c>
      <c r="I152" s="4">
        <v>197.6</v>
      </c>
      <c r="J152" s="4">
        <v>198.9</v>
      </c>
      <c r="K152" t="s">
        <v>82</v>
      </c>
      <c r="L152" t="s">
        <v>763</v>
      </c>
      <c r="M152" t="s">
        <v>82</v>
      </c>
      <c r="O152" t="s">
        <v>83</v>
      </c>
      <c r="P152" t="s">
        <v>282</v>
      </c>
      <c r="Q152" t="s">
        <v>85</v>
      </c>
      <c r="R152" t="s">
        <v>86</v>
      </c>
      <c r="S152" t="s">
        <v>82</v>
      </c>
      <c r="T152" t="s">
        <v>82</v>
      </c>
      <c r="U152" t="s">
        <v>82</v>
      </c>
      <c r="W152" t="s">
        <v>82</v>
      </c>
      <c r="X152" t="s">
        <v>82</v>
      </c>
      <c r="Y152" t="s">
        <v>82</v>
      </c>
      <c r="Z152" s="3">
        <v>45574.464065231485</v>
      </c>
      <c r="AA152" s="3">
        <v>45574.46875</v>
      </c>
      <c r="AB152" s="3">
        <v>45574.645827766202</v>
      </c>
      <c r="AC152" s="3">
        <v>45574.423269270832</v>
      </c>
      <c r="AD152" t="s">
        <v>87</v>
      </c>
      <c r="AE152" t="s">
        <v>82</v>
      </c>
      <c r="AF152" t="s">
        <v>82</v>
      </c>
      <c r="AG152" t="s">
        <v>82</v>
      </c>
      <c r="AH152" t="s">
        <v>82</v>
      </c>
      <c r="AI152" t="s">
        <v>82</v>
      </c>
      <c r="AJ152" t="s">
        <v>82</v>
      </c>
      <c r="AK152" t="s">
        <v>82</v>
      </c>
      <c r="AL152" t="s">
        <v>82</v>
      </c>
      <c r="AM152" t="s">
        <v>82</v>
      </c>
      <c r="BE152" t="s">
        <v>82</v>
      </c>
      <c r="BF152" t="s">
        <v>82</v>
      </c>
      <c r="BG152" t="s">
        <v>82</v>
      </c>
      <c r="BH152" t="s">
        <v>88</v>
      </c>
      <c r="BI152" t="s">
        <v>89</v>
      </c>
      <c r="BM152" t="s">
        <v>82</v>
      </c>
      <c r="BN152" t="s">
        <v>82</v>
      </c>
      <c r="BO152" t="s">
        <v>82</v>
      </c>
      <c r="BP152" t="s">
        <v>82</v>
      </c>
      <c r="BQ152" t="s">
        <v>82</v>
      </c>
      <c r="BR152" t="s">
        <v>82</v>
      </c>
      <c r="BS152" t="s">
        <v>82</v>
      </c>
      <c r="BT152" t="s">
        <v>82</v>
      </c>
    </row>
    <row r="153" spans="1:72" x14ac:dyDescent="0.2">
      <c r="A153">
        <v>3216434</v>
      </c>
      <c r="B153" s="2">
        <v>45574.455850451384</v>
      </c>
      <c r="C153" s="2" t="str">
        <f t="shared" si="2"/>
        <v>oktober</v>
      </c>
      <c r="D153" s="3">
        <v>45574.455850451384</v>
      </c>
      <c r="E153" s="2">
        <v>45574.466000358792</v>
      </c>
      <c r="F153" s="3">
        <v>45574.466000358792</v>
      </c>
      <c r="G153" t="s">
        <v>79</v>
      </c>
      <c r="H153" t="s">
        <v>80</v>
      </c>
      <c r="I153" s="4">
        <v>196.3</v>
      </c>
      <c r="K153" t="s">
        <v>82</v>
      </c>
      <c r="L153" t="s">
        <v>764</v>
      </c>
      <c r="M153" t="s">
        <v>82</v>
      </c>
      <c r="O153" t="s">
        <v>83</v>
      </c>
      <c r="P153" t="s">
        <v>283</v>
      </c>
      <c r="Q153" t="s">
        <v>194</v>
      </c>
      <c r="R153" t="s">
        <v>86</v>
      </c>
      <c r="S153" t="s">
        <v>82</v>
      </c>
      <c r="T153" t="s">
        <v>82</v>
      </c>
      <c r="U153" t="s">
        <v>82</v>
      </c>
      <c r="W153" t="s">
        <v>82</v>
      </c>
      <c r="X153" t="s">
        <v>82</v>
      </c>
      <c r="Y153" t="s">
        <v>82</v>
      </c>
      <c r="AD153" t="s">
        <v>82</v>
      </c>
      <c r="AE153" t="s">
        <v>82</v>
      </c>
      <c r="AF153" t="s">
        <v>82</v>
      </c>
      <c r="AG153" t="s">
        <v>82</v>
      </c>
      <c r="AH153" t="s">
        <v>82</v>
      </c>
      <c r="AI153" t="s">
        <v>82</v>
      </c>
      <c r="AJ153" t="s">
        <v>82</v>
      </c>
      <c r="AK153" t="s">
        <v>82</v>
      </c>
      <c r="AL153" t="s">
        <v>82</v>
      </c>
      <c r="AM153" t="s">
        <v>82</v>
      </c>
      <c r="BE153" t="s">
        <v>82</v>
      </c>
      <c r="BF153" t="s">
        <v>82</v>
      </c>
      <c r="BG153" t="s">
        <v>82</v>
      </c>
      <c r="BH153" t="s">
        <v>88</v>
      </c>
      <c r="BI153" t="s">
        <v>89</v>
      </c>
      <c r="BM153" t="s">
        <v>82</v>
      </c>
      <c r="BN153" t="s">
        <v>82</v>
      </c>
      <c r="BO153" t="s">
        <v>82</v>
      </c>
      <c r="BP153" t="s">
        <v>82</v>
      </c>
      <c r="BQ153" t="s">
        <v>82</v>
      </c>
      <c r="BR153" t="s">
        <v>82</v>
      </c>
      <c r="BS153" t="s">
        <v>82</v>
      </c>
      <c r="BT153" t="s">
        <v>82</v>
      </c>
    </row>
    <row r="154" spans="1:72" x14ac:dyDescent="0.2">
      <c r="A154">
        <v>3216442</v>
      </c>
      <c r="B154" s="2">
        <v>45574.463285578706</v>
      </c>
      <c r="C154" s="2" t="str">
        <f t="shared" si="2"/>
        <v>oktober</v>
      </c>
      <c r="D154" s="3">
        <v>45574.463285578706</v>
      </c>
      <c r="E154" s="2">
        <v>45574.473157604167</v>
      </c>
      <c r="F154" s="3">
        <v>45574.473157604167</v>
      </c>
      <c r="G154" t="s">
        <v>79</v>
      </c>
      <c r="H154" t="s">
        <v>101</v>
      </c>
      <c r="I154" s="4">
        <v>196.3</v>
      </c>
      <c r="K154" t="s">
        <v>82</v>
      </c>
      <c r="L154" t="s">
        <v>764</v>
      </c>
      <c r="M154" t="s">
        <v>82</v>
      </c>
      <c r="O154" t="s">
        <v>116</v>
      </c>
      <c r="P154" t="s">
        <v>284</v>
      </c>
      <c r="Q154" t="s">
        <v>94</v>
      </c>
      <c r="R154" t="s">
        <v>86</v>
      </c>
      <c r="S154" t="s">
        <v>82</v>
      </c>
      <c r="T154" t="s">
        <v>82</v>
      </c>
      <c r="U154" t="s">
        <v>82</v>
      </c>
      <c r="W154" t="s">
        <v>82</v>
      </c>
      <c r="X154" t="s">
        <v>82</v>
      </c>
      <c r="Y154" t="s">
        <v>82</v>
      </c>
      <c r="AD154" t="s">
        <v>82</v>
      </c>
      <c r="AE154" t="s">
        <v>82</v>
      </c>
      <c r="AF154" t="s">
        <v>82</v>
      </c>
      <c r="AG154" t="s">
        <v>82</v>
      </c>
      <c r="AH154" t="s">
        <v>82</v>
      </c>
      <c r="AI154" t="s">
        <v>82</v>
      </c>
      <c r="AJ154" t="s">
        <v>82</v>
      </c>
      <c r="AK154" t="s">
        <v>82</v>
      </c>
      <c r="AL154" t="s">
        <v>82</v>
      </c>
      <c r="AM154" t="s">
        <v>82</v>
      </c>
      <c r="BE154" t="s">
        <v>82</v>
      </c>
      <c r="BF154" t="s">
        <v>82</v>
      </c>
      <c r="BG154" t="s">
        <v>82</v>
      </c>
      <c r="BH154" t="s">
        <v>88</v>
      </c>
      <c r="BI154" t="s">
        <v>89</v>
      </c>
      <c r="BM154" t="s">
        <v>82</v>
      </c>
      <c r="BN154" t="s">
        <v>82</v>
      </c>
      <c r="BO154" t="s">
        <v>82</v>
      </c>
      <c r="BP154" t="s">
        <v>82</v>
      </c>
      <c r="BQ154" t="s">
        <v>82</v>
      </c>
      <c r="BR154" t="s">
        <v>82</v>
      </c>
      <c r="BS154" t="s">
        <v>82</v>
      </c>
      <c r="BT154" t="s">
        <v>82</v>
      </c>
    </row>
    <row r="155" spans="1:72" x14ac:dyDescent="0.2">
      <c r="A155">
        <v>3216596</v>
      </c>
      <c r="B155" s="2">
        <v>45574.569291886575</v>
      </c>
      <c r="C155" s="2" t="str">
        <f t="shared" si="2"/>
        <v>oktober</v>
      </c>
      <c r="D155" s="3">
        <v>45574.569291886575</v>
      </c>
      <c r="E155" s="2">
        <v>45574.572293819445</v>
      </c>
      <c r="F155" s="3">
        <v>45574.572293819445</v>
      </c>
      <c r="G155" t="s">
        <v>79</v>
      </c>
      <c r="H155" t="s">
        <v>101</v>
      </c>
      <c r="I155" s="4">
        <v>196.9</v>
      </c>
      <c r="K155" t="s">
        <v>129</v>
      </c>
      <c r="L155" t="s">
        <v>764</v>
      </c>
      <c r="M155" t="s">
        <v>82</v>
      </c>
      <c r="O155" t="s">
        <v>130</v>
      </c>
      <c r="P155" t="s">
        <v>146</v>
      </c>
      <c r="Q155" t="s">
        <v>160</v>
      </c>
      <c r="R155" t="s">
        <v>86</v>
      </c>
      <c r="S155" t="s">
        <v>82</v>
      </c>
      <c r="T155" t="s">
        <v>82</v>
      </c>
      <c r="U155" t="s">
        <v>82</v>
      </c>
      <c r="W155" t="s">
        <v>82</v>
      </c>
      <c r="X155" t="s">
        <v>82</v>
      </c>
      <c r="Y155" t="s">
        <v>82</v>
      </c>
      <c r="Z155" s="3">
        <v>45574.571212060182</v>
      </c>
      <c r="AA155" s="3">
        <v>45574.570454224537</v>
      </c>
      <c r="AB155" s="3">
        <v>45574.57213148148</v>
      </c>
      <c r="AD155" t="s">
        <v>87</v>
      </c>
      <c r="AE155" t="s">
        <v>82</v>
      </c>
      <c r="AF155" t="s">
        <v>82</v>
      </c>
      <c r="AG155" t="s">
        <v>82</v>
      </c>
      <c r="AH155" t="s">
        <v>82</v>
      </c>
      <c r="AI155" t="s">
        <v>82</v>
      </c>
      <c r="AJ155" t="s">
        <v>82</v>
      </c>
      <c r="AK155" t="s">
        <v>82</v>
      </c>
      <c r="AL155" t="s">
        <v>82</v>
      </c>
      <c r="AM155" t="s">
        <v>82</v>
      </c>
      <c r="BE155" t="s">
        <v>82</v>
      </c>
      <c r="BF155" t="s">
        <v>82</v>
      </c>
      <c r="BG155" t="s">
        <v>82</v>
      </c>
      <c r="BH155" t="s">
        <v>88</v>
      </c>
      <c r="BI155" t="s">
        <v>89</v>
      </c>
      <c r="BM155" t="s">
        <v>82</v>
      </c>
      <c r="BN155" t="s">
        <v>82</v>
      </c>
      <c r="BO155" t="s">
        <v>82</v>
      </c>
      <c r="BP155" t="s">
        <v>82</v>
      </c>
      <c r="BQ155" t="s">
        <v>82</v>
      </c>
      <c r="BR155" t="s">
        <v>82</v>
      </c>
      <c r="BS155" t="s">
        <v>82</v>
      </c>
      <c r="BT155" t="s">
        <v>82</v>
      </c>
    </row>
    <row r="156" spans="1:72" x14ac:dyDescent="0.2">
      <c r="A156">
        <v>3217266</v>
      </c>
      <c r="B156" s="2">
        <v>45575.261885335647</v>
      </c>
      <c r="C156" s="2" t="str">
        <f t="shared" si="2"/>
        <v>oktober</v>
      </c>
      <c r="D156" s="3">
        <v>45575.261885335647</v>
      </c>
      <c r="E156" s="2">
        <v>45576.305541574075</v>
      </c>
      <c r="F156" s="3">
        <v>45576.305541574075</v>
      </c>
      <c r="G156" t="s">
        <v>79</v>
      </c>
      <c r="H156" t="s">
        <v>101</v>
      </c>
      <c r="I156" s="4">
        <v>197</v>
      </c>
      <c r="K156" t="s">
        <v>82</v>
      </c>
      <c r="L156" t="s">
        <v>764</v>
      </c>
      <c r="M156" t="s">
        <v>82</v>
      </c>
      <c r="O156" t="s">
        <v>97</v>
      </c>
      <c r="P156" t="s">
        <v>189</v>
      </c>
      <c r="Q156" t="s">
        <v>99</v>
      </c>
      <c r="R156" t="s">
        <v>86</v>
      </c>
      <c r="S156" t="s">
        <v>82</v>
      </c>
      <c r="T156" t="s">
        <v>82</v>
      </c>
      <c r="U156" t="s">
        <v>82</v>
      </c>
      <c r="W156" t="s">
        <v>82</v>
      </c>
      <c r="X156" t="s">
        <v>82</v>
      </c>
      <c r="Y156" t="s">
        <v>82</v>
      </c>
      <c r="AD156" t="s">
        <v>82</v>
      </c>
      <c r="AE156" t="s">
        <v>82</v>
      </c>
      <c r="AF156" t="s">
        <v>82</v>
      </c>
      <c r="AG156" t="s">
        <v>82</v>
      </c>
      <c r="AH156" t="s">
        <v>82</v>
      </c>
      <c r="AI156" t="s">
        <v>82</v>
      </c>
      <c r="AJ156" t="s">
        <v>82</v>
      </c>
      <c r="AK156" t="s">
        <v>82</v>
      </c>
      <c r="AL156" t="s">
        <v>82</v>
      </c>
      <c r="AM156" t="s">
        <v>82</v>
      </c>
      <c r="BE156" t="s">
        <v>82</v>
      </c>
      <c r="BF156" t="s">
        <v>82</v>
      </c>
      <c r="BG156" t="s">
        <v>82</v>
      </c>
      <c r="BH156" t="s">
        <v>88</v>
      </c>
      <c r="BI156" t="s">
        <v>89</v>
      </c>
      <c r="BM156" t="s">
        <v>82</v>
      </c>
      <c r="BN156" t="s">
        <v>82</v>
      </c>
      <c r="BO156" t="s">
        <v>82</v>
      </c>
      <c r="BP156" t="s">
        <v>82</v>
      </c>
      <c r="BQ156" t="s">
        <v>82</v>
      </c>
      <c r="BR156" t="s">
        <v>82</v>
      </c>
      <c r="BS156" t="s">
        <v>82</v>
      </c>
      <c r="BT156" t="s">
        <v>82</v>
      </c>
    </row>
    <row r="157" spans="1:72" x14ac:dyDescent="0.2">
      <c r="A157">
        <v>3217534</v>
      </c>
      <c r="B157" s="2">
        <v>45575.391999594911</v>
      </c>
      <c r="C157" s="2" t="str">
        <f t="shared" si="2"/>
        <v>oktober</v>
      </c>
      <c r="D157" s="3">
        <v>45575.391999594911</v>
      </c>
      <c r="E157" s="2">
        <v>45575.419702407409</v>
      </c>
      <c r="F157" s="3">
        <v>45575.419702407409</v>
      </c>
      <c r="G157" t="s">
        <v>79</v>
      </c>
      <c r="H157" t="s">
        <v>80</v>
      </c>
      <c r="I157" s="4">
        <v>197</v>
      </c>
      <c r="K157" t="s">
        <v>82</v>
      </c>
      <c r="L157" t="s">
        <v>764</v>
      </c>
      <c r="M157" t="s">
        <v>82</v>
      </c>
      <c r="O157" t="s">
        <v>97</v>
      </c>
      <c r="P157" t="s">
        <v>210</v>
      </c>
      <c r="Q157" t="s">
        <v>158</v>
      </c>
      <c r="R157" t="s">
        <v>86</v>
      </c>
      <c r="S157" t="s">
        <v>82</v>
      </c>
      <c r="T157" t="s">
        <v>82</v>
      </c>
      <c r="U157" t="s">
        <v>82</v>
      </c>
      <c r="W157" t="s">
        <v>82</v>
      </c>
      <c r="X157" t="s">
        <v>82</v>
      </c>
      <c r="Y157" t="s">
        <v>82</v>
      </c>
      <c r="Z157" s="3">
        <v>45575.396088171299</v>
      </c>
      <c r="AA157" s="3">
        <v>45575.396148645828</v>
      </c>
      <c r="AB157" s="3">
        <v>45575.403577951394</v>
      </c>
      <c r="AD157" t="s">
        <v>82</v>
      </c>
      <c r="AE157" t="s">
        <v>82</v>
      </c>
      <c r="AF157" t="s">
        <v>82</v>
      </c>
      <c r="AG157" t="s">
        <v>82</v>
      </c>
      <c r="AH157" t="s">
        <v>82</v>
      </c>
      <c r="AI157" t="s">
        <v>82</v>
      </c>
      <c r="AJ157" t="s">
        <v>82</v>
      </c>
      <c r="AK157" t="s">
        <v>82</v>
      </c>
      <c r="AL157" t="s">
        <v>82</v>
      </c>
      <c r="AM157" t="s">
        <v>82</v>
      </c>
      <c r="BE157" t="s">
        <v>82</v>
      </c>
      <c r="BF157" t="s">
        <v>82</v>
      </c>
      <c r="BG157" t="s">
        <v>82</v>
      </c>
      <c r="BH157" t="s">
        <v>88</v>
      </c>
      <c r="BI157" t="s">
        <v>89</v>
      </c>
      <c r="BM157" t="s">
        <v>82</v>
      </c>
      <c r="BN157" t="s">
        <v>82</v>
      </c>
      <c r="BO157" t="s">
        <v>82</v>
      </c>
      <c r="BP157" t="s">
        <v>82</v>
      </c>
      <c r="BQ157" t="s">
        <v>82</v>
      </c>
      <c r="BR157" t="s">
        <v>82</v>
      </c>
      <c r="BS157" t="s">
        <v>82</v>
      </c>
      <c r="BT157" t="s">
        <v>82</v>
      </c>
    </row>
    <row r="158" spans="1:72" x14ac:dyDescent="0.2">
      <c r="A158">
        <v>3217862</v>
      </c>
      <c r="B158" s="2">
        <v>45575.586016712958</v>
      </c>
      <c r="C158" s="2" t="str">
        <f t="shared" si="2"/>
        <v>oktober</v>
      </c>
      <c r="D158" s="3">
        <v>45575.586016712958</v>
      </c>
      <c r="E158" s="2">
        <v>45575.589666354164</v>
      </c>
      <c r="F158" s="3">
        <v>45575.589666354164</v>
      </c>
      <c r="G158" t="s">
        <v>79</v>
      </c>
      <c r="H158" t="s">
        <v>101</v>
      </c>
      <c r="I158" s="4">
        <v>196.9</v>
      </c>
      <c r="K158" t="s">
        <v>113</v>
      </c>
      <c r="L158" t="s">
        <v>764</v>
      </c>
      <c r="M158" t="s">
        <v>82</v>
      </c>
      <c r="O158" t="s">
        <v>116</v>
      </c>
      <c r="P158" t="s">
        <v>289</v>
      </c>
      <c r="Q158" t="s">
        <v>118</v>
      </c>
      <c r="R158" t="s">
        <v>86</v>
      </c>
      <c r="S158" t="s">
        <v>82</v>
      </c>
      <c r="T158" t="s">
        <v>82</v>
      </c>
      <c r="U158" t="s">
        <v>82</v>
      </c>
      <c r="W158" t="s">
        <v>82</v>
      </c>
      <c r="X158" t="s">
        <v>82</v>
      </c>
      <c r="Y158" t="s">
        <v>82</v>
      </c>
      <c r="AD158" t="s">
        <v>82</v>
      </c>
      <c r="AE158" t="s">
        <v>82</v>
      </c>
      <c r="AF158" t="s">
        <v>82</v>
      </c>
      <c r="AG158" t="s">
        <v>82</v>
      </c>
      <c r="AH158" t="s">
        <v>82</v>
      </c>
      <c r="AI158" t="s">
        <v>82</v>
      </c>
      <c r="AJ158" t="s">
        <v>82</v>
      </c>
      <c r="AK158" t="s">
        <v>82</v>
      </c>
      <c r="AL158" t="s">
        <v>82</v>
      </c>
      <c r="AM158" t="s">
        <v>82</v>
      </c>
      <c r="BE158" t="s">
        <v>82</v>
      </c>
      <c r="BF158" t="s">
        <v>82</v>
      </c>
      <c r="BG158" t="s">
        <v>82</v>
      </c>
      <c r="BH158" t="s">
        <v>88</v>
      </c>
      <c r="BI158" t="s">
        <v>89</v>
      </c>
      <c r="BM158" t="s">
        <v>82</v>
      </c>
      <c r="BN158" t="s">
        <v>82</v>
      </c>
      <c r="BO158" t="s">
        <v>82</v>
      </c>
      <c r="BP158" t="s">
        <v>82</v>
      </c>
      <c r="BQ158" t="s">
        <v>82</v>
      </c>
      <c r="BR158" t="s">
        <v>82</v>
      </c>
      <c r="BS158" t="s">
        <v>82</v>
      </c>
      <c r="BT158" t="s">
        <v>82</v>
      </c>
    </row>
    <row r="159" spans="1:72" x14ac:dyDescent="0.2">
      <c r="A159">
        <v>3218695</v>
      </c>
      <c r="B159" s="2">
        <v>45576.305616145837</v>
      </c>
      <c r="C159" s="2" t="str">
        <f t="shared" si="2"/>
        <v>oktober</v>
      </c>
      <c r="D159" s="3">
        <v>45576.305616145837</v>
      </c>
      <c r="E159" s="2">
        <v>45577.530565266206</v>
      </c>
      <c r="F159" s="3">
        <v>45577.530565266206</v>
      </c>
      <c r="G159" t="s">
        <v>79</v>
      </c>
      <c r="H159" t="s">
        <v>101</v>
      </c>
      <c r="I159" s="4">
        <v>197</v>
      </c>
      <c r="K159" t="s">
        <v>82</v>
      </c>
      <c r="L159" t="s">
        <v>764</v>
      </c>
      <c r="M159" t="s">
        <v>82</v>
      </c>
      <c r="O159" t="s">
        <v>97</v>
      </c>
      <c r="P159" t="s">
        <v>291</v>
      </c>
      <c r="Q159" t="s">
        <v>99</v>
      </c>
      <c r="R159" t="s">
        <v>86</v>
      </c>
      <c r="S159" t="s">
        <v>82</v>
      </c>
      <c r="T159" t="s">
        <v>82</v>
      </c>
      <c r="U159" t="s">
        <v>82</v>
      </c>
      <c r="W159" t="s">
        <v>82</v>
      </c>
      <c r="X159" t="s">
        <v>82</v>
      </c>
      <c r="Y159" t="s">
        <v>82</v>
      </c>
      <c r="AD159" t="s">
        <v>87</v>
      </c>
      <c r="AE159" t="s">
        <v>82</v>
      </c>
      <c r="AF159" t="s">
        <v>82</v>
      </c>
      <c r="AG159" t="s">
        <v>82</v>
      </c>
      <c r="AH159" t="s">
        <v>82</v>
      </c>
      <c r="AI159" t="s">
        <v>87</v>
      </c>
      <c r="AJ159" t="s">
        <v>82</v>
      </c>
      <c r="AK159" t="s">
        <v>82</v>
      </c>
      <c r="AL159" t="s">
        <v>82</v>
      </c>
      <c r="AM159" t="s">
        <v>82</v>
      </c>
      <c r="BE159" t="s">
        <v>82</v>
      </c>
      <c r="BF159" t="s">
        <v>82</v>
      </c>
      <c r="BG159" t="s">
        <v>82</v>
      </c>
      <c r="BH159" t="s">
        <v>88</v>
      </c>
      <c r="BI159" t="s">
        <v>89</v>
      </c>
      <c r="BM159" t="s">
        <v>82</v>
      </c>
      <c r="BN159" t="s">
        <v>82</v>
      </c>
      <c r="BO159" t="s">
        <v>82</v>
      </c>
      <c r="BP159" t="s">
        <v>82</v>
      </c>
      <c r="BQ159" t="s">
        <v>82</v>
      </c>
      <c r="BR159" t="s">
        <v>82</v>
      </c>
      <c r="BS159" t="s">
        <v>82</v>
      </c>
      <c r="BT159" t="s">
        <v>82</v>
      </c>
    </row>
    <row r="160" spans="1:72" x14ac:dyDescent="0.2">
      <c r="A160">
        <v>3219245</v>
      </c>
      <c r="B160" s="2">
        <v>45576.632487939816</v>
      </c>
      <c r="C160" s="2" t="str">
        <f t="shared" si="2"/>
        <v>oktober</v>
      </c>
      <c r="D160" s="3">
        <v>45576.632487939816</v>
      </c>
      <c r="E160" s="2">
        <v>45576.635311597223</v>
      </c>
      <c r="F160" s="3">
        <v>45576.635311597223</v>
      </c>
      <c r="G160" t="s">
        <v>712</v>
      </c>
      <c r="H160" t="s">
        <v>80</v>
      </c>
      <c r="I160" s="4">
        <v>194.7</v>
      </c>
      <c r="K160" t="s">
        <v>82</v>
      </c>
      <c r="L160" t="s">
        <v>764</v>
      </c>
      <c r="M160" t="s">
        <v>82</v>
      </c>
      <c r="O160" t="s">
        <v>116</v>
      </c>
      <c r="P160" t="s">
        <v>116</v>
      </c>
      <c r="Q160" t="s">
        <v>160</v>
      </c>
      <c r="R160" t="s">
        <v>86</v>
      </c>
      <c r="S160" t="s">
        <v>82</v>
      </c>
      <c r="T160" t="s">
        <v>82</v>
      </c>
      <c r="U160" t="s">
        <v>82</v>
      </c>
      <c r="W160" t="s">
        <v>82</v>
      </c>
      <c r="X160" t="s">
        <v>82</v>
      </c>
      <c r="Y160" t="s">
        <v>82</v>
      </c>
      <c r="Z160" s="3">
        <v>45576.633012939812</v>
      </c>
      <c r="AA160" s="3">
        <v>45576.633773692127</v>
      </c>
      <c r="AB160" s="3">
        <v>45576.6351759838</v>
      </c>
      <c r="AD160" t="s">
        <v>87</v>
      </c>
      <c r="AE160" t="s">
        <v>82</v>
      </c>
      <c r="AF160" t="s">
        <v>82</v>
      </c>
      <c r="AG160" t="s">
        <v>82</v>
      </c>
      <c r="AH160" t="s">
        <v>82</v>
      </c>
      <c r="AI160" t="s">
        <v>82</v>
      </c>
      <c r="AJ160" t="s">
        <v>82</v>
      </c>
      <c r="AK160" t="s">
        <v>82</v>
      </c>
      <c r="AL160" t="s">
        <v>82</v>
      </c>
      <c r="AM160" t="s">
        <v>82</v>
      </c>
      <c r="BE160" t="s">
        <v>82</v>
      </c>
      <c r="BF160" t="s">
        <v>82</v>
      </c>
      <c r="BG160" t="s">
        <v>82</v>
      </c>
      <c r="BH160" t="s">
        <v>88</v>
      </c>
      <c r="BI160" t="s">
        <v>89</v>
      </c>
      <c r="BM160" t="s">
        <v>82</v>
      </c>
      <c r="BN160" t="s">
        <v>82</v>
      </c>
      <c r="BO160" t="s">
        <v>82</v>
      </c>
      <c r="BP160" t="s">
        <v>82</v>
      </c>
      <c r="BQ160" t="s">
        <v>82</v>
      </c>
      <c r="BR160" t="s">
        <v>82</v>
      </c>
      <c r="BS160" t="s">
        <v>82</v>
      </c>
      <c r="BT160" t="s">
        <v>82</v>
      </c>
    </row>
    <row r="161" spans="1:72" x14ac:dyDescent="0.2">
      <c r="A161">
        <v>3219376</v>
      </c>
      <c r="B161" s="2">
        <v>45576.678725347221</v>
      </c>
      <c r="C161" s="2" t="str">
        <f t="shared" si="2"/>
        <v>oktober</v>
      </c>
      <c r="D161" s="3">
        <v>45576.678725347221</v>
      </c>
      <c r="E161" s="2">
        <v>45577.269587002316</v>
      </c>
      <c r="F161" s="3">
        <v>45577.269587002316</v>
      </c>
      <c r="G161" t="s">
        <v>79</v>
      </c>
      <c r="H161" t="s">
        <v>101</v>
      </c>
      <c r="I161" s="4">
        <v>197</v>
      </c>
      <c r="K161" t="s">
        <v>82</v>
      </c>
      <c r="L161" t="s">
        <v>764</v>
      </c>
      <c r="M161" t="s">
        <v>82</v>
      </c>
      <c r="O161" t="s">
        <v>97</v>
      </c>
      <c r="P161" t="s">
        <v>293</v>
      </c>
      <c r="Q161" t="s">
        <v>99</v>
      </c>
      <c r="R161" t="s">
        <v>86</v>
      </c>
      <c r="S161" t="s">
        <v>82</v>
      </c>
      <c r="T161" t="s">
        <v>82</v>
      </c>
      <c r="U161" t="s">
        <v>82</v>
      </c>
      <c r="W161" t="s">
        <v>82</v>
      </c>
      <c r="X161" t="s">
        <v>82</v>
      </c>
      <c r="Y161" t="s">
        <v>82</v>
      </c>
      <c r="AD161" t="s">
        <v>82</v>
      </c>
      <c r="AE161" t="s">
        <v>82</v>
      </c>
      <c r="AF161" t="s">
        <v>82</v>
      </c>
      <c r="AG161" t="s">
        <v>82</v>
      </c>
      <c r="AH161" t="s">
        <v>82</v>
      </c>
      <c r="AI161" t="s">
        <v>82</v>
      </c>
      <c r="AJ161" t="s">
        <v>82</v>
      </c>
      <c r="AK161" t="s">
        <v>82</v>
      </c>
      <c r="AL161" t="s">
        <v>82</v>
      </c>
      <c r="AM161" t="s">
        <v>82</v>
      </c>
      <c r="BE161" t="s">
        <v>82</v>
      </c>
      <c r="BF161" t="s">
        <v>82</v>
      </c>
      <c r="BG161" t="s">
        <v>82</v>
      </c>
      <c r="BH161" t="s">
        <v>88</v>
      </c>
      <c r="BI161" t="s">
        <v>89</v>
      </c>
      <c r="BM161" t="s">
        <v>82</v>
      </c>
      <c r="BN161" t="s">
        <v>82</v>
      </c>
      <c r="BO161" t="s">
        <v>82</v>
      </c>
      <c r="BP161" t="s">
        <v>82</v>
      </c>
      <c r="BQ161" t="s">
        <v>82</v>
      </c>
      <c r="BR161" t="s">
        <v>82</v>
      </c>
      <c r="BS161" t="s">
        <v>82</v>
      </c>
      <c r="BT161" t="s">
        <v>82</v>
      </c>
    </row>
    <row r="162" spans="1:72" x14ac:dyDescent="0.2">
      <c r="A162">
        <v>3219399</v>
      </c>
      <c r="B162" s="2">
        <v>45576.68479741898</v>
      </c>
      <c r="C162" s="2" t="str">
        <f t="shared" si="2"/>
        <v>oktober</v>
      </c>
      <c r="D162" s="3">
        <v>45576.68479741898</v>
      </c>
      <c r="E162" s="2">
        <v>45576.700795208337</v>
      </c>
      <c r="F162" s="3">
        <v>45576.700795208337</v>
      </c>
      <c r="G162" t="s">
        <v>712</v>
      </c>
      <c r="H162" t="s">
        <v>101</v>
      </c>
      <c r="I162" s="4">
        <v>194.2</v>
      </c>
      <c r="K162" t="s">
        <v>82</v>
      </c>
      <c r="L162" t="s">
        <v>764</v>
      </c>
      <c r="M162" t="s">
        <v>717</v>
      </c>
      <c r="O162" t="s">
        <v>92</v>
      </c>
      <c r="P162" t="s">
        <v>114</v>
      </c>
      <c r="Q162" t="s">
        <v>118</v>
      </c>
      <c r="R162" t="s">
        <v>86</v>
      </c>
      <c r="S162" t="s">
        <v>82</v>
      </c>
      <c r="T162" t="s">
        <v>82</v>
      </c>
      <c r="U162" t="s">
        <v>82</v>
      </c>
      <c r="W162" t="s">
        <v>82</v>
      </c>
      <c r="X162" t="s">
        <v>82</v>
      </c>
      <c r="Y162" t="s">
        <v>82</v>
      </c>
      <c r="Z162" s="3">
        <v>45576.685604687504</v>
      </c>
      <c r="AA162" s="3">
        <v>45576.689167233795</v>
      </c>
      <c r="AB162" s="3">
        <v>45576.698499664351</v>
      </c>
      <c r="AD162" t="s">
        <v>82</v>
      </c>
      <c r="AE162" t="s">
        <v>82</v>
      </c>
      <c r="AF162" t="s">
        <v>82</v>
      </c>
      <c r="AG162" t="s">
        <v>82</v>
      </c>
      <c r="AH162" t="s">
        <v>82</v>
      </c>
      <c r="AI162" t="s">
        <v>82</v>
      </c>
      <c r="AJ162" t="s">
        <v>82</v>
      </c>
      <c r="AK162" t="s">
        <v>82</v>
      </c>
      <c r="AL162" t="s">
        <v>82</v>
      </c>
      <c r="AM162" t="s">
        <v>82</v>
      </c>
      <c r="AQ162">
        <v>1</v>
      </c>
      <c r="BE162" t="s">
        <v>82</v>
      </c>
      <c r="BF162" t="s">
        <v>82</v>
      </c>
      <c r="BG162" t="s">
        <v>82</v>
      </c>
      <c r="BH162" t="s">
        <v>88</v>
      </c>
      <c r="BI162" t="s">
        <v>89</v>
      </c>
      <c r="BM162" t="s">
        <v>82</v>
      </c>
      <c r="BN162" t="s">
        <v>82</v>
      </c>
      <c r="BO162" t="s">
        <v>82</v>
      </c>
      <c r="BP162" t="s">
        <v>82</v>
      </c>
      <c r="BQ162" t="s">
        <v>82</v>
      </c>
      <c r="BR162" t="s">
        <v>82</v>
      </c>
      <c r="BS162" t="s">
        <v>82</v>
      </c>
      <c r="BT162" t="s">
        <v>82</v>
      </c>
    </row>
    <row r="163" spans="1:72" x14ac:dyDescent="0.2">
      <c r="A163">
        <v>3219934</v>
      </c>
      <c r="B163" s="2">
        <v>45577.269632592594</v>
      </c>
      <c r="C163" s="2" t="str">
        <f t="shared" si="2"/>
        <v>oktober</v>
      </c>
      <c r="D163" s="3">
        <v>45577.269632592594</v>
      </c>
      <c r="E163" s="2">
        <v>45578.272925208337</v>
      </c>
      <c r="F163" s="3">
        <v>45578.272925208337</v>
      </c>
      <c r="G163" t="s">
        <v>79</v>
      </c>
      <c r="H163" t="s">
        <v>101</v>
      </c>
      <c r="I163" s="4">
        <v>198</v>
      </c>
      <c r="K163" t="s">
        <v>82</v>
      </c>
      <c r="L163" t="s">
        <v>763</v>
      </c>
      <c r="M163" t="s">
        <v>143</v>
      </c>
      <c r="O163" t="s">
        <v>97</v>
      </c>
      <c r="P163" t="s">
        <v>296</v>
      </c>
      <c r="Q163" t="s">
        <v>99</v>
      </c>
      <c r="R163" t="s">
        <v>86</v>
      </c>
      <c r="S163" t="s">
        <v>82</v>
      </c>
      <c r="T163" t="s">
        <v>82</v>
      </c>
      <c r="U163" t="s">
        <v>82</v>
      </c>
      <c r="W163" t="s">
        <v>82</v>
      </c>
      <c r="X163" t="s">
        <v>82</v>
      </c>
      <c r="Y163" t="s">
        <v>82</v>
      </c>
      <c r="Z163" s="3">
        <v>45577.344783391207</v>
      </c>
      <c r="AA163" s="3">
        <v>45577.385499374999</v>
      </c>
      <c r="AB163" s="3">
        <v>45577.344823368054</v>
      </c>
      <c r="AD163" t="s">
        <v>82</v>
      </c>
      <c r="AE163" t="s">
        <v>82</v>
      </c>
      <c r="AF163" t="s">
        <v>82</v>
      </c>
      <c r="AG163" t="s">
        <v>82</v>
      </c>
      <c r="AH163" t="s">
        <v>82</v>
      </c>
      <c r="AI163" t="s">
        <v>82</v>
      </c>
      <c r="AJ163" t="s">
        <v>82</v>
      </c>
      <c r="AK163" t="s">
        <v>82</v>
      </c>
      <c r="AL163" t="s">
        <v>82</v>
      </c>
      <c r="AM163" t="s">
        <v>82</v>
      </c>
      <c r="BE163" t="s">
        <v>82</v>
      </c>
      <c r="BF163" t="s">
        <v>82</v>
      </c>
      <c r="BG163" t="s">
        <v>82</v>
      </c>
      <c r="BH163" t="s">
        <v>88</v>
      </c>
      <c r="BI163" t="s">
        <v>89</v>
      </c>
      <c r="BM163" t="s">
        <v>82</v>
      </c>
      <c r="BN163" t="s">
        <v>82</v>
      </c>
      <c r="BO163" t="s">
        <v>82</v>
      </c>
      <c r="BP163" t="s">
        <v>82</v>
      </c>
      <c r="BQ163" t="s">
        <v>82</v>
      </c>
      <c r="BR163" t="s">
        <v>82</v>
      </c>
      <c r="BS163" t="s">
        <v>82</v>
      </c>
      <c r="BT163" t="s">
        <v>82</v>
      </c>
    </row>
    <row r="164" spans="1:72" x14ac:dyDescent="0.2">
      <c r="A164">
        <v>3219964</v>
      </c>
      <c r="B164" s="2">
        <v>45577.32906319444</v>
      </c>
      <c r="C164" s="2" t="str">
        <f t="shared" si="2"/>
        <v>oktober</v>
      </c>
      <c r="D164" s="3">
        <v>45577.32906319444</v>
      </c>
      <c r="E164" s="2">
        <v>45577.349508368061</v>
      </c>
      <c r="F164" s="3">
        <v>45577.349508368061</v>
      </c>
      <c r="G164" t="s">
        <v>79</v>
      </c>
      <c r="H164" t="s">
        <v>101</v>
      </c>
      <c r="I164" s="4">
        <v>198</v>
      </c>
      <c r="K164" t="s">
        <v>82</v>
      </c>
      <c r="L164" t="s">
        <v>763</v>
      </c>
      <c r="M164" t="s">
        <v>143</v>
      </c>
      <c r="O164" t="s">
        <v>97</v>
      </c>
      <c r="P164" t="s">
        <v>297</v>
      </c>
      <c r="Q164" t="s">
        <v>99</v>
      </c>
      <c r="R164" t="s">
        <v>86</v>
      </c>
      <c r="S164" t="s">
        <v>82</v>
      </c>
      <c r="T164" t="s">
        <v>82</v>
      </c>
      <c r="U164" t="s">
        <v>82</v>
      </c>
      <c r="W164" t="s">
        <v>82</v>
      </c>
      <c r="X164" t="s">
        <v>82</v>
      </c>
      <c r="Y164" t="s">
        <v>82</v>
      </c>
      <c r="Z164" s="3">
        <v>45577.347760196761</v>
      </c>
      <c r="AB164" s="3">
        <v>45577.347777951392</v>
      </c>
      <c r="AD164" t="s">
        <v>87</v>
      </c>
      <c r="AE164" t="s">
        <v>82</v>
      </c>
      <c r="AF164" t="s">
        <v>82</v>
      </c>
      <c r="AG164" t="s">
        <v>82</v>
      </c>
      <c r="AH164" t="s">
        <v>82</v>
      </c>
      <c r="AI164" t="s">
        <v>82</v>
      </c>
      <c r="AJ164" t="s">
        <v>82</v>
      </c>
      <c r="AK164" t="s">
        <v>82</v>
      </c>
      <c r="AL164" t="s">
        <v>82</v>
      </c>
      <c r="AM164" t="s">
        <v>82</v>
      </c>
      <c r="BE164" t="s">
        <v>82</v>
      </c>
      <c r="BF164" t="s">
        <v>82</v>
      </c>
      <c r="BG164" t="s">
        <v>82</v>
      </c>
      <c r="BH164" t="s">
        <v>88</v>
      </c>
      <c r="BI164" t="s">
        <v>89</v>
      </c>
      <c r="BM164" t="s">
        <v>82</v>
      </c>
      <c r="BN164" t="s">
        <v>82</v>
      </c>
      <c r="BO164" t="s">
        <v>82</v>
      </c>
      <c r="BP164" t="s">
        <v>82</v>
      </c>
      <c r="BQ164" t="s">
        <v>82</v>
      </c>
      <c r="BR164" t="s">
        <v>82</v>
      </c>
      <c r="BS164" t="s">
        <v>82</v>
      </c>
      <c r="BT164" t="s">
        <v>82</v>
      </c>
    </row>
    <row r="165" spans="1:72" x14ac:dyDescent="0.2">
      <c r="A165">
        <v>3220569</v>
      </c>
      <c r="B165" s="2">
        <v>45577.75109824074</v>
      </c>
      <c r="C165" s="2" t="str">
        <f t="shared" si="2"/>
        <v>oktober</v>
      </c>
      <c r="D165" s="3">
        <v>45577.75109824074</v>
      </c>
      <c r="E165" s="2">
        <v>45577.753499756946</v>
      </c>
      <c r="F165" s="3">
        <v>45577.753499756946</v>
      </c>
      <c r="G165" t="s">
        <v>79</v>
      </c>
      <c r="H165" t="s">
        <v>80</v>
      </c>
      <c r="I165" s="4">
        <v>198.8</v>
      </c>
      <c r="K165" t="s">
        <v>220</v>
      </c>
      <c r="L165" t="s">
        <v>763</v>
      </c>
      <c r="M165" t="s">
        <v>82</v>
      </c>
      <c r="O165" t="s">
        <v>116</v>
      </c>
      <c r="P165" t="s">
        <v>298</v>
      </c>
      <c r="Q165" t="s">
        <v>160</v>
      </c>
      <c r="R165" t="s">
        <v>86</v>
      </c>
      <c r="S165" t="s">
        <v>82</v>
      </c>
      <c r="T165" t="s">
        <v>82</v>
      </c>
      <c r="U165" t="s">
        <v>82</v>
      </c>
      <c r="W165" t="s">
        <v>82</v>
      </c>
      <c r="X165" t="s">
        <v>82</v>
      </c>
      <c r="Y165" t="s">
        <v>82</v>
      </c>
      <c r="Z165" s="3">
        <v>45577.751799548612</v>
      </c>
      <c r="AA165" s="3">
        <v>45577.752454837959</v>
      </c>
      <c r="AB165" s="3">
        <v>45577.753481342588</v>
      </c>
      <c r="AD165" t="s">
        <v>87</v>
      </c>
      <c r="AE165" t="s">
        <v>82</v>
      </c>
      <c r="AF165" t="s">
        <v>82</v>
      </c>
      <c r="AG165" t="s">
        <v>82</v>
      </c>
      <c r="AH165" t="s">
        <v>82</v>
      </c>
      <c r="AI165" t="s">
        <v>82</v>
      </c>
      <c r="AJ165" t="s">
        <v>82</v>
      </c>
      <c r="AK165" t="s">
        <v>82</v>
      </c>
      <c r="AL165" t="s">
        <v>82</v>
      </c>
      <c r="AM165" t="s">
        <v>82</v>
      </c>
      <c r="BE165" t="s">
        <v>82</v>
      </c>
      <c r="BF165" t="s">
        <v>82</v>
      </c>
      <c r="BG165" t="s">
        <v>82</v>
      </c>
      <c r="BH165" t="s">
        <v>88</v>
      </c>
      <c r="BI165" t="s">
        <v>89</v>
      </c>
      <c r="BM165" t="s">
        <v>82</v>
      </c>
      <c r="BN165" t="s">
        <v>82</v>
      </c>
      <c r="BO165" t="s">
        <v>82</v>
      </c>
      <c r="BP165" t="s">
        <v>82</v>
      </c>
      <c r="BQ165" t="s">
        <v>82</v>
      </c>
      <c r="BR165" t="s">
        <v>82</v>
      </c>
      <c r="BS165" t="s">
        <v>82</v>
      </c>
      <c r="BT165" t="s">
        <v>82</v>
      </c>
    </row>
    <row r="166" spans="1:72" x14ac:dyDescent="0.2">
      <c r="A166">
        <v>3220898</v>
      </c>
      <c r="B166" s="2">
        <v>45578.273041793982</v>
      </c>
      <c r="C166" s="2" t="str">
        <f t="shared" si="2"/>
        <v>oktober</v>
      </c>
      <c r="D166" s="3">
        <v>45578.273041793982</v>
      </c>
      <c r="E166" s="2">
        <v>45579.263765949072</v>
      </c>
      <c r="F166" s="3">
        <v>45579.263765949072</v>
      </c>
      <c r="G166" t="s">
        <v>79</v>
      </c>
      <c r="H166" t="s">
        <v>101</v>
      </c>
      <c r="I166" s="4">
        <v>198</v>
      </c>
      <c r="K166" t="s">
        <v>82</v>
      </c>
      <c r="L166" t="s">
        <v>763</v>
      </c>
      <c r="M166" t="s">
        <v>143</v>
      </c>
      <c r="O166" t="s">
        <v>97</v>
      </c>
      <c r="P166" t="s">
        <v>296</v>
      </c>
      <c r="Q166" t="s">
        <v>99</v>
      </c>
      <c r="R166" t="s">
        <v>86</v>
      </c>
      <c r="S166" t="s">
        <v>82</v>
      </c>
      <c r="T166" t="s">
        <v>82</v>
      </c>
      <c r="U166" t="s">
        <v>82</v>
      </c>
      <c r="W166" t="s">
        <v>82</v>
      </c>
      <c r="X166" t="s">
        <v>82</v>
      </c>
      <c r="Y166" t="s">
        <v>82</v>
      </c>
      <c r="AD166" t="s">
        <v>82</v>
      </c>
      <c r="AE166" t="s">
        <v>82</v>
      </c>
      <c r="AF166" t="s">
        <v>82</v>
      </c>
      <c r="AG166" t="s">
        <v>82</v>
      </c>
      <c r="AH166" t="s">
        <v>82</v>
      </c>
      <c r="AI166" t="s">
        <v>82</v>
      </c>
      <c r="AJ166" t="s">
        <v>82</v>
      </c>
      <c r="AK166" t="s">
        <v>82</v>
      </c>
      <c r="AL166" t="s">
        <v>82</v>
      </c>
      <c r="AM166" t="s">
        <v>82</v>
      </c>
      <c r="BE166" t="s">
        <v>82</v>
      </c>
      <c r="BF166" t="s">
        <v>82</v>
      </c>
      <c r="BG166" t="s">
        <v>82</v>
      </c>
      <c r="BH166" t="s">
        <v>88</v>
      </c>
      <c r="BI166" t="s">
        <v>89</v>
      </c>
      <c r="BM166" t="s">
        <v>82</v>
      </c>
      <c r="BN166" t="s">
        <v>82</v>
      </c>
      <c r="BO166" t="s">
        <v>82</v>
      </c>
      <c r="BP166" t="s">
        <v>82</v>
      </c>
      <c r="BQ166" t="s">
        <v>82</v>
      </c>
      <c r="BR166" t="s">
        <v>82</v>
      </c>
      <c r="BS166" t="s">
        <v>82</v>
      </c>
      <c r="BT166" t="s">
        <v>82</v>
      </c>
    </row>
    <row r="167" spans="1:72" x14ac:dyDescent="0.2">
      <c r="A167">
        <v>3220912</v>
      </c>
      <c r="B167" s="2">
        <v>45578.321370405094</v>
      </c>
      <c r="C167" s="2" t="str">
        <f t="shared" si="2"/>
        <v>oktober</v>
      </c>
      <c r="D167" s="3">
        <v>45578.321370405094</v>
      </c>
      <c r="E167" s="2">
        <v>45578.323683634255</v>
      </c>
      <c r="F167" s="3">
        <v>45578.323683634255</v>
      </c>
      <c r="G167" t="s">
        <v>79</v>
      </c>
      <c r="H167" t="s">
        <v>80</v>
      </c>
      <c r="I167" s="4">
        <v>197.7</v>
      </c>
      <c r="K167" t="s">
        <v>129</v>
      </c>
      <c r="L167" t="s">
        <v>763</v>
      </c>
      <c r="M167" t="s">
        <v>82</v>
      </c>
      <c r="O167" t="s">
        <v>130</v>
      </c>
      <c r="P167" t="s">
        <v>114</v>
      </c>
      <c r="Q167" t="s">
        <v>99</v>
      </c>
      <c r="R167" t="s">
        <v>86</v>
      </c>
      <c r="S167" t="s">
        <v>82</v>
      </c>
      <c r="T167" t="s">
        <v>82</v>
      </c>
      <c r="U167" t="s">
        <v>82</v>
      </c>
      <c r="W167" t="s">
        <v>82</v>
      </c>
      <c r="X167" t="s">
        <v>82</v>
      </c>
      <c r="Y167" t="s">
        <v>82</v>
      </c>
      <c r="AD167" t="s">
        <v>87</v>
      </c>
      <c r="AE167" t="s">
        <v>82</v>
      </c>
      <c r="AF167" t="s">
        <v>82</v>
      </c>
      <c r="AG167" t="s">
        <v>82</v>
      </c>
      <c r="AH167" t="s">
        <v>82</v>
      </c>
      <c r="AI167" t="s">
        <v>82</v>
      </c>
      <c r="AJ167" t="s">
        <v>82</v>
      </c>
      <c r="AK167" t="s">
        <v>82</v>
      </c>
      <c r="AL167" t="s">
        <v>82</v>
      </c>
      <c r="AM167" t="s">
        <v>82</v>
      </c>
      <c r="BE167" t="s">
        <v>82</v>
      </c>
      <c r="BF167" t="s">
        <v>82</v>
      </c>
      <c r="BG167" t="s">
        <v>82</v>
      </c>
      <c r="BH167" t="s">
        <v>88</v>
      </c>
      <c r="BI167" t="s">
        <v>89</v>
      </c>
      <c r="BM167" t="s">
        <v>82</v>
      </c>
      <c r="BN167" t="s">
        <v>82</v>
      </c>
      <c r="BO167" t="s">
        <v>82</v>
      </c>
      <c r="BP167" t="s">
        <v>82</v>
      </c>
      <c r="BQ167" t="s">
        <v>82</v>
      </c>
      <c r="BR167" t="s">
        <v>82</v>
      </c>
      <c r="BS167" t="s">
        <v>82</v>
      </c>
      <c r="BT167" t="s">
        <v>82</v>
      </c>
    </row>
    <row r="168" spans="1:72" x14ac:dyDescent="0.2">
      <c r="A168">
        <v>3220913</v>
      </c>
      <c r="B168" s="2">
        <v>45578.321779826394</v>
      </c>
      <c r="C168" s="2" t="str">
        <f t="shared" si="2"/>
        <v>oktober</v>
      </c>
      <c r="D168" s="3">
        <v>45578.321779826394</v>
      </c>
      <c r="E168" s="2">
        <v>45578.324439467593</v>
      </c>
      <c r="F168" s="3">
        <v>45578.324439467593</v>
      </c>
      <c r="G168" t="s">
        <v>79</v>
      </c>
      <c r="H168" t="s">
        <v>80</v>
      </c>
      <c r="I168" s="4">
        <v>197.7</v>
      </c>
      <c r="K168" t="s">
        <v>82</v>
      </c>
      <c r="L168" t="s">
        <v>763</v>
      </c>
      <c r="M168" t="s">
        <v>82</v>
      </c>
      <c r="O168" t="s">
        <v>164</v>
      </c>
      <c r="P168" t="s">
        <v>82</v>
      </c>
      <c r="Q168" t="s">
        <v>94</v>
      </c>
      <c r="R168" t="s">
        <v>86</v>
      </c>
      <c r="S168" t="s">
        <v>82</v>
      </c>
      <c r="T168" t="s">
        <v>82</v>
      </c>
      <c r="U168" t="s">
        <v>82</v>
      </c>
      <c r="W168" t="s">
        <v>82</v>
      </c>
      <c r="X168" t="s">
        <v>82</v>
      </c>
      <c r="Y168" t="s">
        <v>82</v>
      </c>
      <c r="AD168" t="s">
        <v>82</v>
      </c>
      <c r="AE168" t="s">
        <v>82</v>
      </c>
      <c r="AF168" t="s">
        <v>82</v>
      </c>
      <c r="AG168" t="s">
        <v>82</v>
      </c>
      <c r="AH168" t="s">
        <v>82</v>
      </c>
      <c r="AI168" t="s">
        <v>82</v>
      </c>
      <c r="AJ168" t="s">
        <v>82</v>
      </c>
      <c r="AK168" t="s">
        <v>82</v>
      </c>
      <c r="AL168" t="s">
        <v>82</v>
      </c>
      <c r="AM168" t="s">
        <v>82</v>
      </c>
      <c r="BE168" t="s">
        <v>82</v>
      </c>
      <c r="BF168" t="s">
        <v>82</v>
      </c>
      <c r="BG168" t="s">
        <v>82</v>
      </c>
      <c r="BH168" t="s">
        <v>88</v>
      </c>
      <c r="BI168" t="s">
        <v>89</v>
      </c>
      <c r="BM168" t="s">
        <v>82</v>
      </c>
      <c r="BN168" t="s">
        <v>82</v>
      </c>
      <c r="BO168" t="s">
        <v>82</v>
      </c>
      <c r="BP168" t="s">
        <v>82</v>
      </c>
      <c r="BQ168" t="s">
        <v>82</v>
      </c>
      <c r="BR168" t="s">
        <v>82</v>
      </c>
      <c r="BS168" t="s">
        <v>82</v>
      </c>
      <c r="BT168" t="s">
        <v>82</v>
      </c>
    </row>
    <row r="169" spans="1:72" x14ac:dyDescent="0.2">
      <c r="A169">
        <v>3221314</v>
      </c>
      <c r="B169" s="2">
        <v>45578.700403935189</v>
      </c>
      <c r="C169" s="2" t="str">
        <f t="shared" si="2"/>
        <v>oktober</v>
      </c>
      <c r="D169" s="3">
        <v>45578.700403935189</v>
      </c>
      <c r="E169" s="2">
        <v>45578.702068287035</v>
      </c>
      <c r="F169" s="3">
        <v>45578.702068287035</v>
      </c>
      <c r="G169" t="s">
        <v>79</v>
      </c>
      <c r="H169" t="s">
        <v>80</v>
      </c>
      <c r="I169" s="4">
        <v>197.7</v>
      </c>
      <c r="K169" t="s">
        <v>82</v>
      </c>
      <c r="L169" t="s">
        <v>763</v>
      </c>
      <c r="M169" t="s">
        <v>82</v>
      </c>
      <c r="O169" t="s">
        <v>97</v>
      </c>
      <c r="P169" t="s">
        <v>299</v>
      </c>
      <c r="Q169" t="s">
        <v>99</v>
      </c>
      <c r="R169" t="s">
        <v>86</v>
      </c>
      <c r="S169" t="s">
        <v>82</v>
      </c>
      <c r="T169" t="s">
        <v>82</v>
      </c>
      <c r="U169" t="s">
        <v>82</v>
      </c>
      <c r="W169" t="s">
        <v>82</v>
      </c>
      <c r="X169" t="s">
        <v>82</v>
      </c>
      <c r="Y169" t="s">
        <v>82</v>
      </c>
      <c r="AD169" t="s">
        <v>82</v>
      </c>
      <c r="AE169" t="s">
        <v>82</v>
      </c>
      <c r="AF169" t="s">
        <v>82</v>
      </c>
      <c r="AG169" t="s">
        <v>82</v>
      </c>
      <c r="AH169" t="s">
        <v>82</v>
      </c>
      <c r="AI169" t="s">
        <v>82</v>
      </c>
      <c r="AJ169" t="s">
        <v>82</v>
      </c>
      <c r="AK169" t="s">
        <v>82</v>
      </c>
      <c r="AL169" t="s">
        <v>82</v>
      </c>
      <c r="AM169" t="s">
        <v>82</v>
      </c>
      <c r="BE169" t="s">
        <v>82</v>
      </c>
      <c r="BF169" t="s">
        <v>82</v>
      </c>
      <c r="BG169" t="s">
        <v>82</v>
      </c>
      <c r="BH169" t="s">
        <v>88</v>
      </c>
      <c r="BI169" t="s">
        <v>89</v>
      </c>
      <c r="BM169" t="s">
        <v>82</v>
      </c>
      <c r="BN169" t="s">
        <v>82</v>
      </c>
      <c r="BO169" t="s">
        <v>82</v>
      </c>
      <c r="BP169" t="s">
        <v>82</v>
      </c>
      <c r="BQ169" t="s">
        <v>82</v>
      </c>
      <c r="BR169" t="s">
        <v>82</v>
      </c>
      <c r="BS169" t="s">
        <v>82</v>
      </c>
      <c r="BT169" t="s">
        <v>82</v>
      </c>
    </row>
    <row r="170" spans="1:72" x14ac:dyDescent="0.2">
      <c r="A170">
        <v>3221693</v>
      </c>
      <c r="B170" s="2">
        <v>45579.283922222225</v>
      </c>
      <c r="C170" s="2" t="str">
        <f t="shared" si="2"/>
        <v>oktober</v>
      </c>
      <c r="D170" s="3">
        <v>45579.283922222225</v>
      </c>
      <c r="E170" s="2">
        <v>45580.273257418987</v>
      </c>
      <c r="F170" s="3">
        <v>45580.273257418987</v>
      </c>
      <c r="G170" t="s">
        <v>79</v>
      </c>
      <c r="H170" t="s">
        <v>80</v>
      </c>
      <c r="I170" s="4">
        <v>198</v>
      </c>
      <c r="K170" t="s">
        <v>82</v>
      </c>
      <c r="L170" t="s">
        <v>763</v>
      </c>
      <c r="M170" t="s">
        <v>82</v>
      </c>
      <c r="O170" t="s">
        <v>97</v>
      </c>
      <c r="P170" t="s">
        <v>300</v>
      </c>
      <c r="Q170" t="s">
        <v>99</v>
      </c>
      <c r="R170" t="s">
        <v>86</v>
      </c>
      <c r="S170" t="s">
        <v>82</v>
      </c>
      <c r="T170" t="s">
        <v>82</v>
      </c>
      <c r="U170" t="s">
        <v>82</v>
      </c>
      <c r="W170" t="s">
        <v>82</v>
      </c>
      <c r="X170" t="s">
        <v>82</v>
      </c>
      <c r="Y170" t="s">
        <v>82</v>
      </c>
      <c r="AD170" t="s">
        <v>82</v>
      </c>
      <c r="AE170" t="s">
        <v>82</v>
      </c>
      <c r="AF170" t="s">
        <v>82</v>
      </c>
      <c r="AG170" t="s">
        <v>82</v>
      </c>
      <c r="AH170" t="s">
        <v>82</v>
      </c>
      <c r="AI170" t="s">
        <v>82</v>
      </c>
      <c r="AJ170" t="s">
        <v>82</v>
      </c>
      <c r="AK170" t="s">
        <v>82</v>
      </c>
      <c r="AL170" t="s">
        <v>82</v>
      </c>
      <c r="AM170" t="s">
        <v>82</v>
      </c>
      <c r="BE170" t="s">
        <v>82</v>
      </c>
      <c r="BF170" t="s">
        <v>82</v>
      </c>
      <c r="BG170" t="s">
        <v>82</v>
      </c>
      <c r="BH170" t="s">
        <v>88</v>
      </c>
      <c r="BI170" t="s">
        <v>89</v>
      </c>
      <c r="BM170" t="s">
        <v>82</v>
      </c>
      <c r="BN170" t="s">
        <v>82</v>
      </c>
      <c r="BO170" t="s">
        <v>82</v>
      </c>
      <c r="BP170" t="s">
        <v>82</v>
      </c>
      <c r="BQ170" t="s">
        <v>82</v>
      </c>
      <c r="BR170" t="s">
        <v>82</v>
      </c>
      <c r="BS170" t="s">
        <v>82</v>
      </c>
      <c r="BT170" t="s">
        <v>82</v>
      </c>
    </row>
    <row r="171" spans="1:72" x14ac:dyDescent="0.2">
      <c r="A171">
        <v>3222610</v>
      </c>
      <c r="B171" s="2">
        <v>45579.831037673612</v>
      </c>
      <c r="C171" s="2" t="str">
        <f t="shared" si="2"/>
        <v>oktober</v>
      </c>
      <c r="D171" s="3">
        <v>45579.831037673612</v>
      </c>
      <c r="E171" s="2">
        <v>45579.875</v>
      </c>
      <c r="F171" s="3">
        <v>45579.875</v>
      </c>
      <c r="G171" t="s">
        <v>79</v>
      </c>
      <c r="H171" t="s">
        <v>101</v>
      </c>
      <c r="I171" s="4">
        <v>197</v>
      </c>
      <c r="K171" t="s">
        <v>82</v>
      </c>
      <c r="L171" t="s">
        <v>764</v>
      </c>
      <c r="M171" t="s">
        <v>82</v>
      </c>
      <c r="O171" t="s">
        <v>83</v>
      </c>
      <c r="P171" t="s">
        <v>302</v>
      </c>
      <c r="Q171" t="s">
        <v>85</v>
      </c>
      <c r="R171" t="s">
        <v>86</v>
      </c>
      <c r="S171" t="s">
        <v>82</v>
      </c>
      <c r="T171" t="s">
        <v>82</v>
      </c>
      <c r="U171" t="s">
        <v>82</v>
      </c>
      <c r="W171" t="s">
        <v>82</v>
      </c>
      <c r="X171" t="s">
        <v>82</v>
      </c>
      <c r="Y171" t="s">
        <v>82</v>
      </c>
      <c r="Z171" s="3">
        <v>45579.842239282407</v>
      </c>
      <c r="AA171" s="3">
        <v>45579.842406493059</v>
      </c>
      <c r="AB171" s="3">
        <v>45579.842429791664</v>
      </c>
      <c r="AD171" t="s">
        <v>87</v>
      </c>
      <c r="AE171" t="s">
        <v>82</v>
      </c>
      <c r="AF171" t="s">
        <v>82</v>
      </c>
      <c r="AG171" t="s">
        <v>82</v>
      </c>
      <c r="AH171" t="s">
        <v>82</v>
      </c>
      <c r="AI171" t="s">
        <v>82</v>
      </c>
      <c r="AJ171" t="s">
        <v>82</v>
      </c>
      <c r="AK171" t="s">
        <v>82</v>
      </c>
      <c r="AL171" t="s">
        <v>82</v>
      </c>
      <c r="AM171" t="s">
        <v>82</v>
      </c>
      <c r="BE171" t="s">
        <v>82</v>
      </c>
      <c r="BF171" t="s">
        <v>82</v>
      </c>
      <c r="BG171" t="s">
        <v>82</v>
      </c>
      <c r="BH171" t="s">
        <v>88</v>
      </c>
      <c r="BI171" t="s">
        <v>89</v>
      </c>
      <c r="BM171" t="s">
        <v>82</v>
      </c>
      <c r="BN171" t="s">
        <v>82</v>
      </c>
      <c r="BO171" t="s">
        <v>82</v>
      </c>
      <c r="BP171" t="s">
        <v>82</v>
      </c>
      <c r="BQ171" t="s">
        <v>82</v>
      </c>
      <c r="BR171" t="s">
        <v>82</v>
      </c>
      <c r="BS171" t="s">
        <v>82</v>
      </c>
      <c r="BT171" t="s">
        <v>82</v>
      </c>
    </row>
    <row r="172" spans="1:72" x14ac:dyDescent="0.2">
      <c r="A172">
        <v>3222712</v>
      </c>
      <c r="B172" s="2">
        <v>45579.995850578707</v>
      </c>
      <c r="C172" s="2" t="str">
        <f t="shared" si="2"/>
        <v>oktober</v>
      </c>
      <c r="D172" s="3">
        <v>45579.995850578707</v>
      </c>
      <c r="E172" s="2">
        <v>45580.000517546301</v>
      </c>
      <c r="F172" s="3">
        <v>45580.000517546301</v>
      </c>
      <c r="G172" t="s">
        <v>79</v>
      </c>
      <c r="H172" t="s">
        <v>101</v>
      </c>
      <c r="I172" s="4">
        <v>197.5</v>
      </c>
      <c r="K172" t="s">
        <v>113</v>
      </c>
      <c r="L172" t="s">
        <v>763</v>
      </c>
      <c r="M172" t="s">
        <v>82</v>
      </c>
      <c r="O172" t="s">
        <v>130</v>
      </c>
      <c r="P172" t="s">
        <v>131</v>
      </c>
      <c r="Q172" t="s">
        <v>132</v>
      </c>
      <c r="R172" t="s">
        <v>86</v>
      </c>
      <c r="S172" t="s">
        <v>82</v>
      </c>
      <c r="T172" t="s">
        <v>82</v>
      </c>
      <c r="U172" t="s">
        <v>82</v>
      </c>
      <c r="W172" t="s">
        <v>82</v>
      </c>
      <c r="X172" t="s">
        <v>82</v>
      </c>
      <c r="Y172" t="s">
        <v>82</v>
      </c>
      <c r="AD172" t="s">
        <v>87</v>
      </c>
      <c r="AE172" t="s">
        <v>82</v>
      </c>
      <c r="AF172" t="s">
        <v>82</v>
      </c>
      <c r="AG172" t="s">
        <v>82</v>
      </c>
      <c r="AH172" t="s">
        <v>82</v>
      </c>
      <c r="AI172" t="s">
        <v>82</v>
      </c>
      <c r="AJ172" t="s">
        <v>82</v>
      </c>
      <c r="AK172" t="s">
        <v>82</v>
      </c>
      <c r="AL172" t="s">
        <v>82</v>
      </c>
      <c r="AM172" t="s">
        <v>82</v>
      </c>
      <c r="BE172" t="s">
        <v>82</v>
      </c>
      <c r="BF172" t="s">
        <v>82</v>
      </c>
      <c r="BG172" t="s">
        <v>82</v>
      </c>
      <c r="BH172" t="s">
        <v>88</v>
      </c>
      <c r="BI172" t="s">
        <v>89</v>
      </c>
      <c r="BM172" t="s">
        <v>82</v>
      </c>
      <c r="BN172" t="s">
        <v>82</v>
      </c>
      <c r="BO172" t="s">
        <v>82</v>
      </c>
      <c r="BP172" t="s">
        <v>82</v>
      </c>
      <c r="BQ172" t="s">
        <v>82</v>
      </c>
      <c r="BR172" t="s">
        <v>82</v>
      </c>
      <c r="BS172" t="s">
        <v>82</v>
      </c>
      <c r="BT172" t="s">
        <v>82</v>
      </c>
    </row>
    <row r="173" spans="1:72" x14ac:dyDescent="0.2">
      <c r="A173">
        <v>3222798</v>
      </c>
      <c r="B173" s="2">
        <v>45580.273337905091</v>
      </c>
      <c r="C173" s="2" t="str">
        <f t="shared" si="2"/>
        <v>oktober</v>
      </c>
      <c r="D173" s="3">
        <v>45580.273337905091</v>
      </c>
      <c r="E173" s="2">
        <v>45581.270622812503</v>
      </c>
      <c r="F173" s="3">
        <v>45581.270622812503</v>
      </c>
      <c r="G173" t="s">
        <v>79</v>
      </c>
      <c r="H173" t="s">
        <v>80</v>
      </c>
      <c r="I173" s="4">
        <v>198</v>
      </c>
      <c r="K173" t="s">
        <v>82</v>
      </c>
      <c r="L173" t="s">
        <v>763</v>
      </c>
      <c r="M173" t="s">
        <v>82</v>
      </c>
      <c r="O173" t="s">
        <v>97</v>
      </c>
      <c r="P173" t="s">
        <v>122</v>
      </c>
      <c r="Q173" t="s">
        <v>99</v>
      </c>
      <c r="R173" t="s">
        <v>86</v>
      </c>
      <c r="S173" t="s">
        <v>82</v>
      </c>
      <c r="T173" t="s">
        <v>82</v>
      </c>
      <c r="U173" t="s">
        <v>82</v>
      </c>
      <c r="W173" t="s">
        <v>82</v>
      </c>
      <c r="X173" t="s">
        <v>82</v>
      </c>
      <c r="Y173" t="s">
        <v>82</v>
      </c>
      <c r="AD173" t="s">
        <v>82</v>
      </c>
      <c r="AE173" t="s">
        <v>82</v>
      </c>
      <c r="AF173" t="s">
        <v>82</v>
      </c>
      <c r="AG173" t="s">
        <v>82</v>
      </c>
      <c r="AH173" t="s">
        <v>82</v>
      </c>
      <c r="AI173" t="s">
        <v>82</v>
      </c>
      <c r="AJ173" t="s">
        <v>82</v>
      </c>
      <c r="AK173" t="s">
        <v>82</v>
      </c>
      <c r="AL173" t="s">
        <v>82</v>
      </c>
      <c r="AM173" t="s">
        <v>82</v>
      </c>
      <c r="BE173" t="s">
        <v>82</v>
      </c>
      <c r="BF173" t="s">
        <v>82</v>
      </c>
      <c r="BG173" t="s">
        <v>82</v>
      </c>
      <c r="BH173" t="s">
        <v>88</v>
      </c>
      <c r="BI173" t="s">
        <v>89</v>
      </c>
      <c r="BM173" t="s">
        <v>82</v>
      </c>
      <c r="BN173" t="s">
        <v>82</v>
      </c>
      <c r="BO173" t="s">
        <v>82</v>
      </c>
      <c r="BP173" t="s">
        <v>82</v>
      </c>
      <c r="BQ173" t="s">
        <v>82</v>
      </c>
      <c r="BR173" t="s">
        <v>82</v>
      </c>
      <c r="BS173" t="s">
        <v>82</v>
      </c>
      <c r="BT173" t="s">
        <v>82</v>
      </c>
    </row>
    <row r="174" spans="1:72" x14ac:dyDescent="0.2">
      <c r="A174">
        <v>3223225</v>
      </c>
      <c r="B174" s="2">
        <v>45580.465292893517</v>
      </c>
      <c r="C174" s="2" t="str">
        <f t="shared" si="2"/>
        <v>oktober</v>
      </c>
      <c r="D174" s="3">
        <v>45580.465292893517</v>
      </c>
      <c r="E174" s="2">
        <v>45580.502769039347</v>
      </c>
      <c r="F174" s="3">
        <v>45580.502769039347</v>
      </c>
      <c r="G174" t="s">
        <v>79</v>
      </c>
      <c r="H174" t="s">
        <v>80</v>
      </c>
      <c r="I174" s="4">
        <v>197.8</v>
      </c>
      <c r="K174" t="s">
        <v>82</v>
      </c>
      <c r="L174" t="s">
        <v>763</v>
      </c>
      <c r="M174" t="s">
        <v>82</v>
      </c>
      <c r="O174" t="s">
        <v>92</v>
      </c>
      <c r="P174" t="s">
        <v>303</v>
      </c>
      <c r="Q174" t="s">
        <v>94</v>
      </c>
      <c r="R174" t="s">
        <v>86</v>
      </c>
      <c r="S174" t="s">
        <v>82</v>
      </c>
      <c r="T174" t="s">
        <v>82</v>
      </c>
      <c r="U174" t="s">
        <v>82</v>
      </c>
      <c r="W174" t="s">
        <v>82</v>
      </c>
      <c r="X174" t="s">
        <v>82</v>
      </c>
      <c r="Y174" t="s">
        <v>82</v>
      </c>
      <c r="Z174" s="3">
        <v>45580.46766091435</v>
      </c>
      <c r="AA174" s="3">
        <v>45580.50272877315</v>
      </c>
      <c r="AB174" s="3">
        <v>45580.502738414347</v>
      </c>
      <c r="AC174" s="3">
        <v>45580.47209354167</v>
      </c>
      <c r="AD174" t="s">
        <v>87</v>
      </c>
      <c r="AE174" t="s">
        <v>82</v>
      </c>
      <c r="AF174" t="s">
        <v>82</v>
      </c>
      <c r="AG174" t="s">
        <v>82</v>
      </c>
      <c r="AH174" t="s">
        <v>82</v>
      </c>
      <c r="AI174" t="s">
        <v>82</v>
      </c>
      <c r="AJ174" t="s">
        <v>82</v>
      </c>
      <c r="AK174" t="s">
        <v>82</v>
      </c>
      <c r="AL174" t="s">
        <v>82</v>
      </c>
      <c r="AM174" t="s">
        <v>82</v>
      </c>
      <c r="AQ174">
        <v>1</v>
      </c>
      <c r="BE174" t="s">
        <v>82</v>
      </c>
      <c r="BF174" t="s">
        <v>82</v>
      </c>
      <c r="BG174" t="s">
        <v>82</v>
      </c>
      <c r="BH174" t="s">
        <v>88</v>
      </c>
      <c r="BI174" t="s">
        <v>89</v>
      </c>
      <c r="BM174" t="s">
        <v>82</v>
      </c>
      <c r="BN174" t="s">
        <v>82</v>
      </c>
      <c r="BO174" t="s">
        <v>82</v>
      </c>
      <c r="BP174" t="s">
        <v>82</v>
      </c>
      <c r="BQ174" t="s">
        <v>82</v>
      </c>
      <c r="BR174" t="s">
        <v>82</v>
      </c>
      <c r="BS174" t="s">
        <v>82</v>
      </c>
      <c r="BT174" t="s">
        <v>82</v>
      </c>
    </row>
    <row r="175" spans="1:72" x14ac:dyDescent="0.2">
      <c r="A175">
        <v>3223956</v>
      </c>
      <c r="B175" s="2">
        <v>45580.809702858794</v>
      </c>
      <c r="C175" s="2" t="str">
        <f t="shared" si="2"/>
        <v>oktober</v>
      </c>
      <c r="D175" s="3">
        <v>45580.809702858794</v>
      </c>
      <c r="E175" s="2">
        <v>45581.289770277777</v>
      </c>
      <c r="F175" s="3">
        <v>45581.289770277777</v>
      </c>
      <c r="G175" t="s">
        <v>712</v>
      </c>
      <c r="H175" t="s">
        <v>101</v>
      </c>
      <c r="I175" s="4">
        <v>194.5</v>
      </c>
      <c r="K175" t="s">
        <v>82</v>
      </c>
      <c r="L175" t="s">
        <v>764</v>
      </c>
      <c r="M175" t="s">
        <v>82</v>
      </c>
      <c r="O175" t="s">
        <v>83</v>
      </c>
      <c r="P175" t="s">
        <v>718</v>
      </c>
      <c r="Q175" t="s">
        <v>85</v>
      </c>
      <c r="R175" t="s">
        <v>86</v>
      </c>
      <c r="S175" t="s">
        <v>82</v>
      </c>
      <c r="T175" t="s">
        <v>82</v>
      </c>
      <c r="U175" t="s">
        <v>82</v>
      </c>
      <c r="W175" t="s">
        <v>82</v>
      </c>
      <c r="X175" t="s">
        <v>82</v>
      </c>
      <c r="Y175" t="s">
        <v>82</v>
      </c>
      <c r="Z175" s="3">
        <v>45580.852447141202</v>
      </c>
      <c r="AA175" s="3">
        <v>45580.88261836805</v>
      </c>
      <c r="AB175" s="3">
        <v>45581.261366018516</v>
      </c>
      <c r="AC175" s="3">
        <v>45581.213412997684</v>
      </c>
      <c r="AD175" t="s">
        <v>87</v>
      </c>
      <c r="AE175" t="s">
        <v>82</v>
      </c>
      <c r="AF175" t="s">
        <v>82</v>
      </c>
      <c r="AG175" t="s">
        <v>82</v>
      </c>
      <c r="AH175" t="s">
        <v>82</v>
      </c>
      <c r="AI175" t="s">
        <v>82</v>
      </c>
      <c r="AJ175" t="s">
        <v>82</v>
      </c>
      <c r="AK175" t="s">
        <v>82</v>
      </c>
      <c r="AL175" t="s">
        <v>82</v>
      </c>
      <c r="AM175" t="s">
        <v>82</v>
      </c>
      <c r="BE175" t="s">
        <v>82</v>
      </c>
      <c r="BF175" t="s">
        <v>82</v>
      </c>
      <c r="BG175" t="s">
        <v>82</v>
      </c>
      <c r="BH175" t="s">
        <v>88</v>
      </c>
      <c r="BI175" t="s">
        <v>89</v>
      </c>
      <c r="BM175" t="s">
        <v>82</v>
      </c>
      <c r="BN175" t="s">
        <v>82</v>
      </c>
      <c r="BO175" t="s">
        <v>82</v>
      </c>
      <c r="BP175" t="s">
        <v>82</v>
      </c>
      <c r="BQ175" t="s">
        <v>82</v>
      </c>
      <c r="BR175" t="s">
        <v>82</v>
      </c>
      <c r="BS175" t="s">
        <v>82</v>
      </c>
      <c r="BT175" t="s">
        <v>82</v>
      </c>
    </row>
    <row r="176" spans="1:72" x14ac:dyDescent="0.2">
      <c r="A176">
        <v>3224197</v>
      </c>
      <c r="B176" s="2">
        <v>45581.270670972226</v>
      </c>
      <c r="C176" s="2" t="str">
        <f t="shared" si="2"/>
        <v>oktober</v>
      </c>
      <c r="D176" s="3">
        <v>45581.270670972226</v>
      </c>
      <c r="E176" s="2">
        <v>45582.270200335653</v>
      </c>
      <c r="F176" s="3">
        <v>45582.270200335653</v>
      </c>
      <c r="G176" t="s">
        <v>79</v>
      </c>
      <c r="H176" t="s">
        <v>80</v>
      </c>
      <c r="I176" s="4">
        <v>198</v>
      </c>
      <c r="K176" t="s">
        <v>82</v>
      </c>
      <c r="L176" t="s">
        <v>763</v>
      </c>
      <c r="M176" t="s">
        <v>82</v>
      </c>
      <c r="O176" t="s">
        <v>97</v>
      </c>
      <c r="P176" t="s">
        <v>296</v>
      </c>
      <c r="Q176" t="s">
        <v>99</v>
      </c>
      <c r="R176" t="s">
        <v>86</v>
      </c>
      <c r="S176" t="s">
        <v>82</v>
      </c>
      <c r="T176" t="s">
        <v>82</v>
      </c>
      <c r="U176" t="s">
        <v>82</v>
      </c>
      <c r="W176" t="s">
        <v>82</v>
      </c>
      <c r="X176" t="s">
        <v>82</v>
      </c>
      <c r="Y176" t="s">
        <v>82</v>
      </c>
      <c r="AD176" t="s">
        <v>82</v>
      </c>
      <c r="AE176" t="s">
        <v>82</v>
      </c>
      <c r="AF176" t="s">
        <v>82</v>
      </c>
      <c r="AG176" t="s">
        <v>82</v>
      </c>
      <c r="AH176" t="s">
        <v>82</v>
      </c>
      <c r="AI176" t="s">
        <v>82</v>
      </c>
      <c r="AJ176" t="s">
        <v>82</v>
      </c>
      <c r="AK176" t="s">
        <v>82</v>
      </c>
      <c r="AL176" t="s">
        <v>82</v>
      </c>
      <c r="AM176" t="s">
        <v>82</v>
      </c>
      <c r="BE176" t="s">
        <v>82</v>
      </c>
      <c r="BF176" t="s">
        <v>82</v>
      </c>
      <c r="BG176" t="s">
        <v>82</v>
      </c>
      <c r="BH176" t="s">
        <v>88</v>
      </c>
      <c r="BI176" t="s">
        <v>89</v>
      </c>
      <c r="BM176" t="s">
        <v>82</v>
      </c>
      <c r="BN176" t="s">
        <v>82</v>
      </c>
      <c r="BO176" t="s">
        <v>82</v>
      </c>
      <c r="BP176" t="s">
        <v>82</v>
      </c>
      <c r="BQ176" t="s">
        <v>82</v>
      </c>
      <c r="BR176" t="s">
        <v>82</v>
      </c>
      <c r="BS176" t="s">
        <v>82</v>
      </c>
      <c r="BT176" t="s">
        <v>82</v>
      </c>
    </row>
    <row r="177" spans="1:72" x14ac:dyDescent="0.2">
      <c r="A177">
        <v>3224458</v>
      </c>
      <c r="B177" s="2">
        <v>45581.387719456019</v>
      </c>
      <c r="C177" s="2" t="str">
        <f t="shared" si="2"/>
        <v>oktober</v>
      </c>
      <c r="D177" s="3">
        <v>45581.387719456019</v>
      </c>
      <c r="E177" s="2">
        <v>45581.38933273148</v>
      </c>
      <c r="F177" s="3">
        <v>45581.38933273148</v>
      </c>
      <c r="G177" t="s">
        <v>79</v>
      </c>
      <c r="H177" t="s">
        <v>80</v>
      </c>
      <c r="I177" s="4">
        <v>197.3</v>
      </c>
      <c r="K177" t="s">
        <v>129</v>
      </c>
      <c r="L177" t="s">
        <v>764</v>
      </c>
      <c r="M177" t="s">
        <v>82</v>
      </c>
      <c r="O177" t="s">
        <v>92</v>
      </c>
      <c r="P177" t="s">
        <v>304</v>
      </c>
      <c r="Q177" t="s">
        <v>160</v>
      </c>
      <c r="R177" t="s">
        <v>86</v>
      </c>
      <c r="S177" t="s">
        <v>82</v>
      </c>
      <c r="T177" t="s">
        <v>82</v>
      </c>
      <c r="U177" t="s">
        <v>82</v>
      </c>
      <c r="W177" t="s">
        <v>82</v>
      </c>
      <c r="X177" t="s">
        <v>82</v>
      </c>
      <c r="Y177" t="s">
        <v>82</v>
      </c>
      <c r="Z177" s="3">
        <v>45581.389287395832</v>
      </c>
      <c r="AB177" s="3">
        <v>45581.389305601857</v>
      </c>
      <c r="AD177" t="s">
        <v>82</v>
      </c>
      <c r="AE177" t="s">
        <v>82</v>
      </c>
      <c r="AF177" t="s">
        <v>82</v>
      </c>
      <c r="AG177" t="s">
        <v>82</v>
      </c>
      <c r="AH177" t="s">
        <v>82</v>
      </c>
      <c r="AI177" t="s">
        <v>82</v>
      </c>
      <c r="AJ177" t="s">
        <v>82</v>
      </c>
      <c r="AK177" t="s">
        <v>82</v>
      </c>
      <c r="AL177" t="s">
        <v>82</v>
      </c>
      <c r="AM177" t="s">
        <v>82</v>
      </c>
      <c r="BE177" t="s">
        <v>82</v>
      </c>
      <c r="BF177" t="s">
        <v>82</v>
      </c>
      <c r="BG177" t="s">
        <v>82</v>
      </c>
      <c r="BH177" t="s">
        <v>88</v>
      </c>
      <c r="BI177" t="s">
        <v>89</v>
      </c>
      <c r="BM177" t="s">
        <v>82</v>
      </c>
      <c r="BN177" t="s">
        <v>82</v>
      </c>
      <c r="BO177" t="s">
        <v>82</v>
      </c>
      <c r="BP177" t="s">
        <v>82</v>
      </c>
      <c r="BQ177" t="s">
        <v>82</v>
      </c>
      <c r="BR177" t="s">
        <v>82</v>
      </c>
      <c r="BS177" t="s">
        <v>82</v>
      </c>
      <c r="BT177" t="s">
        <v>82</v>
      </c>
    </row>
    <row r="178" spans="1:72" x14ac:dyDescent="0.2">
      <c r="A178">
        <v>3224556</v>
      </c>
      <c r="B178" s="2">
        <v>45581.445304027773</v>
      </c>
      <c r="C178" s="2" t="str">
        <f t="shared" si="2"/>
        <v>oktober</v>
      </c>
      <c r="D178" s="3">
        <v>45581.445304027773</v>
      </c>
      <c r="E178" s="2">
        <v>45581.457209409724</v>
      </c>
      <c r="F178" s="3">
        <v>45581.457209409724</v>
      </c>
      <c r="G178" t="s">
        <v>79</v>
      </c>
      <c r="H178" t="s">
        <v>80</v>
      </c>
      <c r="I178" s="4">
        <v>199.5</v>
      </c>
      <c r="K178" t="s">
        <v>82</v>
      </c>
      <c r="L178" t="s">
        <v>763</v>
      </c>
      <c r="M178" t="s">
        <v>250</v>
      </c>
      <c r="O178" t="s">
        <v>104</v>
      </c>
      <c r="P178" t="s">
        <v>305</v>
      </c>
      <c r="Q178" t="s">
        <v>94</v>
      </c>
      <c r="R178" t="s">
        <v>86</v>
      </c>
      <c r="S178" t="s">
        <v>82</v>
      </c>
      <c r="T178" t="s">
        <v>82</v>
      </c>
      <c r="U178" t="s">
        <v>82</v>
      </c>
      <c r="W178" t="s">
        <v>82</v>
      </c>
      <c r="X178" t="s">
        <v>82</v>
      </c>
      <c r="Y178" t="s">
        <v>82</v>
      </c>
      <c r="Z178" s="3">
        <v>45581.446603993056</v>
      </c>
      <c r="AA178" s="3">
        <v>45581.456829189818</v>
      </c>
      <c r="AB178" s="3">
        <v>45581.457193622686</v>
      </c>
      <c r="AD178" t="s">
        <v>82</v>
      </c>
      <c r="AE178" t="s">
        <v>82</v>
      </c>
      <c r="AF178" t="s">
        <v>82</v>
      </c>
      <c r="AG178" t="s">
        <v>82</v>
      </c>
      <c r="AH178" t="s">
        <v>82</v>
      </c>
      <c r="AI178" t="s">
        <v>82</v>
      </c>
      <c r="AJ178" t="s">
        <v>82</v>
      </c>
      <c r="AK178" t="s">
        <v>82</v>
      </c>
      <c r="AL178" t="s">
        <v>82</v>
      </c>
      <c r="AM178" t="s">
        <v>82</v>
      </c>
      <c r="BE178" t="s">
        <v>82</v>
      </c>
      <c r="BF178" t="s">
        <v>82</v>
      </c>
      <c r="BG178" t="s">
        <v>82</v>
      </c>
      <c r="BH178" t="s">
        <v>88</v>
      </c>
      <c r="BI178" t="s">
        <v>89</v>
      </c>
      <c r="BM178" t="s">
        <v>82</v>
      </c>
      <c r="BN178" t="s">
        <v>82</v>
      </c>
      <c r="BO178" t="s">
        <v>82</v>
      </c>
      <c r="BP178" t="s">
        <v>82</v>
      </c>
      <c r="BQ178" t="s">
        <v>82</v>
      </c>
      <c r="BR178" t="s">
        <v>82</v>
      </c>
      <c r="BS178" t="s">
        <v>82</v>
      </c>
      <c r="BT178" t="s">
        <v>82</v>
      </c>
    </row>
    <row r="179" spans="1:72" x14ac:dyDescent="0.2">
      <c r="A179">
        <v>3224805</v>
      </c>
      <c r="B179" s="2">
        <v>45581.588894363427</v>
      </c>
      <c r="C179" s="2" t="str">
        <f t="shared" si="2"/>
        <v>oktober</v>
      </c>
      <c r="D179" s="3">
        <v>45581.588894363427</v>
      </c>
      <c r="E179" s="2">
        <v>45581.594729155091</v>
      </c>
      <c r="F179" s="3">
        <v>45581.594729155091</v>
      </c>
      <c r="G179" t="s">
        <v>712</v>
      </c>
      <c r="H179" t="s">
        <v>101</v>
      </c>
      <c r="I179" s="4">
        <v>195.5</v>
      </c>
      <c r="K179" t="s">
        <v>82</v>
      </c>
      <c r="L179" t="s">
        <v>764</v>
      </c>
      <c r="M179" t="s">
        <v>82</v>
      </c>
      <c r="O179" t="s">
        <v>116</v>
      </c>
      <c r="P179" t="s">
        <v>719</v>
      </c>
      <c r="Q179" t="s">
        <v>94</v>
      </c>
      <c r="R179" t="s">
        <v>86</v>
      </c>
      <c r="S179" t="s">
        <v>82</v>
      </c>
      <c r="T179" t="s">
        <v>82</v>
      </c>
      <c r="U179" t="s">
        <v>82</v>
      </c>
      <c r="W179" t="s">
        <v>82</v>
      </c>
      <c r="X179" t="s">
        <v>82</v>
      </c>
      <c r="Y179" t="s">
        <v>82</v>
      </c>
      <c r="AD179" t="s">
        <v>82</v>
      </c>
      <c r="AE179" t="s">
        <v>82</v>
      </c>
      <c r="AF179" t="s">
        <v>82</v>
      </c>
      <c r="AG179" t="s">
        <v>82</v>
      </c>
      <c r="AH179" t="s">
        <v>82</v>
      </c>
      <c r="AI179" t="s">
        <v>82</v>
      </c>
      <c r="AJ179" t="s">
        <v>82</v>
      </c>
      <c r="AK179" t="s">
        <v>82</v>
      </c>
      <c r="AL179" t="s">
        <v>82</v>
      </c>
      <c r="AM179" t="s">
        <v>82</v>
      </c>
      <c r="BE179" t="s">
        <v>82</v>
      </c>
      <c r="BF179" t="s">
        <v>82</v>
      </c>
      <c r="BG179" t="s">
        <v>82</v>
      </c>
      <c r="BH179" t="s">
        <v>88</v>
      </c>
      <c r="BI179" t="s">
        <v>89</v>
      </c>
      <c r="BM179" t="s">
        <v>82</v>
      </c>
      <c r="BN179" t="s">
        <v>82</v>
      </c>
      <c r="BO179" t="s">
        <v>82</v>
      </c>
      <c r="BP179" t="s">
        <v>82</v>
      </c>
      <c r="BQ179" t="s">
        <v>82</v>
      </c>
      <c r="BR179" t="s">
        <v>82</v>
      </c>
      <c r="BS179" t="s">
        <v>82</v>
      </c>
      <c r="BT179" t="s">
        <v>82</v>
      </c>
    </row>
    <row r="180" spans="1:72" x14ac:dyDescent="0.2">
      <c r="A180">
        <v>3224990</v>
      </c>
      <c r="B180" s="2">
        <v>45581.671548726852</v>
      </c>
      <c r="C180" s="2" t="str">
        <f t="shared" si="2"/>
        <v>oktober</v>
      </c>
      <c r="D180" s="3">
        <v>45581.671548726852</v>
      </c>
      <c r="E180" s="2">
        <v>45581.821584062505</v>
      </c>
      <c r="F180" s="3">
        <v>45581.821584062505</v>
      </c>
      <c r="G180" t="s">
        <v>79</v>
      </c>
      <c r="H180" t="s">
        <v>80</v>
      </c>
      <c r="I180" s="4">
        <v>197.7</v>
      </c>
      <c r="K180" t="s">
        <v>82</v>
      </c>
      <c r="L180" t="s">
        <v>763</v>
      </c>
      <c r="M180" t="s">
        <v>82</v>
      </c>
      <c r="O180" t="s">
        <v>83</v>
      </c>
      <c r="P180" t="s">
        <v>283</v>
      </c>
      <c r="Q180" t="s">
        <v>194</v>
      </c>
      <c r="R180" t="s">
        <v>86</v>
      </c>
      <c r="S180" t="s">
        <v>82</v>
      </c>
      <c r="T180" t="s">
        <v>82</v>
      </c>
      <c r="U180" t="s">
        <v>82</v>
      </c>
      <c r="W180" t="s">
        <v>82</v>
      </c>
      <c r="X180" t="s">
        <v>82</v>
      </c>
      <c r="Y180" t="s">
        <v>82</v>
      </c>
      <c r="AD180" t="s">
        <v>82</v>
      </c>
      <c r="AE180" t="s">
        <v>82</v>
      </c>
      <c r="AF180" t="s">
        <v>82</v>
      </c>
      <c r="AG180" t="s">
        <v>82</v>
      </c>
      <c r="AH180" t="s">
        <v>82</v>
      </c>
      <c r="AI180" t="s">
        <v>82</v>
      </c>
      <c r="AJ180" t="s">
        <v>82</v>
      </c>
      <c r="AK180" t="s">
        <v>82</v>
      </c>
      <c r="AL180" t="s">
        <v>82</v>
      </c>
      <c r="AM180" t="s">
        <v>82</v>
      </c>
      <c r="BE180" t="s">
        <v>82</v>
      </c>
      <c r="BF180" t="s">
        <v>82</v>
      </c>
      <c r="BG180" t="s">
        <v>82</v>
      </c>
      <c r="BH180" t="s">
        <v>88</v>
      </c>
      <c r="BI180" t="s">
        <v>89</v>
      </c>
      <c r="BM180" t="s">
        <v>82</v>
      </c>
      <c r="BN180" t="s">
        <v>82</v>
      </c>
      <c r="BO180" t="s">
        <v>82</v>
      </c>
      <c r="BP180" t="s">
        <v>82</v>
      </c>
      <c r="BQ180" t="s">
        <v>82</v>
      </c>
      <c r="BR180" t="s">
        <v>82</v>
      </c>
      <c r="BS180" t="s">
        <v>82</v>
      </c>
      <c r="BT180" t="s">
        <v>82</v>
      </c>
    </row>
    <row r="181" spans="1:72" x14ac:dyDescent="0.2">
      <c r="A181">
        <v>3225117</v>
      </c>
      <c r="B181" s="2">
        <v>45581.719204282403</v>
      </c>
      <c r="C181" s="2" t="str">
        <f t="shared" si="2"/>
        <v>oktober</v>
      </c>
      <c r="D181" s="3">
        <v>45581.719204282403</v>
      </c>
      <c r="E181" s="2">
        <v>45583.950100520829</v>
      </c>
      <c r="F181" s="3">
        <v>45583.950100520829</v>
      </c>
      <c r="G181" t="s">
        <v>712</v>
      </c>
      <c r="H181" t="s">
        <v>101</v>
      </c>
      <c r="I181" s="4">
        <v>195.3</v>
      </c>
      <c r="J181" s="4">
        <v>195.7</v>
      </c>
      <c r="K181" t="s">
        <v>82</v>
      </c>
      <c r="L181" t="s">
        <v>764</v>
      </c>
      <c r="M181" t="s">
        <v>82</v>
      </c>
      <c r="O181" t="s">
        <v>97</v>
      </c>
      <c r="P181" t="s">
        <v>720</v>
      </c>
      <c r="Q181" t="s">
        <v>194</v>
      </c>
      <c r="R181" t="s">
        <v>86</v>
      </c>
      <c r="S181" t="s">
        <v>82</v>
      </c>
      <c r="T181" t="s">
        <v>82</v>
      </c>
      <c r="U181" t="s">
        <v>82</v>
      </c>
      <c r="W181" t="s">
        <v>82</v>
      </c>
      <c r="X181" t="s">
        <v>82</v>
      </c>
      <c r="Y181" t="s">
        <v>82</v>
      </c>
      <c r="AD181" t="s">
        <v>82</v>
      </c>
      <c r="AE181" t="s">
        <v>82</v>
      </c>
      <c r="AF181" t="s">
        <v>82</v>
      </c>
      <c r="AG181" t="s">
        <v>82</v>
      </c>
      <c r="AH181" t="s">
        <v>82</v>
      </c>
      <c r="AI181" t="s">
        <v>82</v>
      </c>
      <c r="AJ181" t="s">
        <v>82</v>
      </c>
      <c r="AK181" t="s">
        <v>82</v>
      </c>
      <c r="AL181" t="s">
        <v>82</v>
      </c>
      <c r="AM181" t="s">
        <v>82</v>
      </c>
      <c r="BE181" t="s">
        <v>82</v>
      </c>
      <c r="BF181" t="s">
        <v>82</v>
      </c>
      <c r="BG181" t="s">
        <v>82</v>
      </c>
      <c r="BH181" t="s">
        <v>88</v>
      </c>
      <c r="BI181" t="s">
        <v>89</v>
      </c>
      <c r="BM181" t="s">
        <v>82</v>
      </c>
      <c r="BN181" t="s">
        <v>82</v>
      </c>
      <c r="BO181" t="s">
        <v>82</v>
      </c>
      <c r="BP181" t="s">
        <v>82</v>
      </c>
      <c r="BQ181" t="s">
        <v>82</v>
      </c>
      <c r="BR181" t="s">
        <v>82</v>
      </c>
      <c r="BS181" t="s">
        <v>82</v>
      </c>
      <c r="BT181" t="s">
        <v>82</v>
      </c>
    </row>
    <row r="182" spans="1:72" x14ac:dyDescent="0.2">
      <c r="A182">
        <v>3225301</v>
      </c>
      <c r="B182" s="2">
        <v>45581.803419363423</v>
      </c>
      <c r="C182" s="2" t="str">
        <f t="shared" si="2"/>
        <v>oktober</v>
      </c>
      <c r="D182" s="3">
        <v>45581.803419363423</v>
      </c>
      <c r="E182" s="2">
        <v>45581.819687546296</v>
      </c>
      <c r="F182" s="3">
        <v>45581.819687546296</v>
      </c>
      <c r="G182" t="s">
        <v>79</v>
      </c>
      <c r="H182" t="s">
        <v>80</v>
      </c>
      <c r="I182" s="4">
        <v>196.8</v>
      </c>
      <c r="K182" t="s">
        <v>82</v>
      </c>
      <c r="L182" t="s">
        <v>764</v>
      </c>
      <c r="M182" t="s">
        <v>82</v>
      </c>
      <c r="O182" t="s">
        <v>92</v>
      </c>
      <c r="P182" t="s">
        <v>174</v>
      </c>
      <c r="Q182" t="s">
        <v>158</v>
      </c>
      <c r="R182" t="s">
        <v>86</v>
      </c>
      <c r="S182" t="s">
        <v>82</v>
      </c>
      <c r="T182" t="s">
        <v>82</v>
      </c>
      <c r="U182" t="s">
        <v>82</v>
      </c>
      <c r="W182" t="s">
        <v>82</v>
      </c>
      <c r="X182" t="s">
        <v>87</v>
      </c>
      <c r="Y182" t="s">
        <v>82</v>
      </c>
      <c r="Z182" s="3">
        <v>45581.806577523152</v>
      </c>
      <c r="AA182" s="3">
        <v>45581.814122986107</v>
      </c>
      <c r="AB182" s="3">
        <v>45581.819634409723</v>
      </c>
      <c r="AD182" t="s">
        <v>87</v>
      </c>
      <c r="AE182" t="s">
        <v>82</v>
      </c>
      <c r="AF182" t="s">
        <v>82</v>
      </c>
      <c r="AG182" t="s">
        <v>82</v>
      </c>
      <c r="AH182" t="s">
        <v>82</v>
      </c>
      <c r="AI182" t="s">
        <v>82</v>
      </c>
      <c r="AJ182" t="s">
        <v>82</v>
      </c>
      <c r="AK182" t="s">
        <v>82</v>
      </c>
      <c r="AL182" t="s">
        <v>82</v>
      </c>
      <c r="AM182" t="s">
        <v>82</v>
      </c>
      <c r="BE182" t="s">
        <v>82</v>
      </c>
      <c r="BF182" t="s">
        <v>82</v>
      </c>
      <c r="BG182" t="s">
        <v>82</v>
      </c>
      <c r="BH182" t="s">
        <v>88</v>
      </c>
      <c r="BI182" t="s">
        <v>89</v>
      </c>
      <c r="BM182" t="s">
        <v>82</v>
      </c>
      <c r="BN182" t="s">
        <v>82</v>
      </c>
      <c r="BO182" t="s">
        <v>82</v>
      </c>
      <c r="BP182" t="s">
        <v>82</v>
      </c>
      <c r="BQ182" t="s">
        <v>82</v>
      </c>
      <c r="BR182" t="s">
        <v>82</v>
      </c>
      <c r="BS182" t="s">
        <v>82</v>
      </c>
      <c r="BT182" t="s">
        <v>82</v>
      </c>
    </row>
    <row r="183" spans="1:72" x14ac:dyDescent="0.2">
      <c r="A183">
        <v>3225350</v>
      </c>
      <c r="B183" s="2">
        <v>45581.834861377312</v>
      </c>
      <c r="C183" s="2" t="str">
        <f t="shared" si="2"/>
        <v>oktober</v>
      </c>
      <c r="D183" s="3">
        <v>45581.834861377312</v>
      </c>
      <c r="E183" s="2">
        <v>45582.2092868287</v>
      </c>
      <c r="F183" s="3">
        <v>45582.2092868287</v>
      </c>
      <c r="G183" t="s">
        <v>712</v>
      </c>
      <c r="H183" t="s">
        <v>101</v>
      </c>
      <c r="I183" s="4">
        <v>194</v>
      </c>
      <c r="J183" s="4">
        <v>165.6</v>
      </c>
      <c r="K183" t="s">
        <v>82</v>
      </c>
      <c r="L183" t="s">
        <v>764</v>
      </c>
      <c r="M183" t="s">
        <v>82</v>
      </c>
      <c r="O183" t="s">
        <v>83</v>
      </c>
      <c r="P183" t="s">
        <v>721</v>
      </c>
      <c r="Q183" t="s">
        <v>85</v>
      </c>
      <c r="R183" t="s">
        <v>86</v>
      </c>
      <c r="S183" t="s">
        <v>82</v>
      </c>
      <c r="T183" t="s">
        <v>82</v>
      </c>
      <c r="U183" t="s">
        <v>82</v>
      </c>
      <c r="W183" t="s">
        <v>82</v>
      </c>
      <c r="X183" t="s">
        <v>82</v>
      </c>
      <c r="Y183" t="s">
        <v>82</v>
      </c>
      <c r="AD183" t="s">
        <v>82</v>
      </c>
      <c r="AE183" t="s">
        <v>82</v>
      </c>
      <c r="AF183" t="s">
        <v>82</v>
      </c>
      <c r="AG183" t="s">
        <v>82</v>
      </c>
      <c r="AH183" t="s">
        <v>82</v>
      </c>
      <c r="AI183" t="s">
        <v>82</v>
      </c>
      <c r="AJ183" t="s">
        <v>82</v>
      </c>
      <c r="AK183" t="s">
        <v>82</v>
      </c>
      <c r="AL183" t="s">
        <v>82</v>
      </c>
      <c r="AM183" t="s">
        <v>82</v>
      </c>
      <c r="BE183" t="s">
        <v>82</v>
      </c>
      <c r="BF183" t="s">
        <v>82</v>
      </c>
      <c r="BG183" t="s">
        <v>82</v>
      </c>
      <c r="BH183" t="s">
        <v>88</v>
      </c>
      <c r="BI183" t="s">
        <v>89</v>
      </c>
      <c r="BM183" t="s">
        <v>82</v>
      </c>
      <c r="BN183" t="s">
        <v>82</v>
      </c>
      <c r="BO183" t="s">
        <v>82</v>
      </c>
      <c r="BP183" t="s">
        <v>82</v>
      </c>
      <c r="BQ183" t="s">
        <v>82</v>
      </c>
      <c r="BR183" t="s">
        <v>82</v>
      </c>
      <c r="BS183" t="s">
        <v>82</v>
      </c>
      <c r="BT183" t="s">
        <v>82</v>
      </c>
    </row>
    <row r="184" spans="1:72" x14ac:dyDescent="0.2">
      <c r="A184">
        <v>3225558</v>
      </c>
      <c r="B184" s="2">
        <v>45582.270234432872</v>
      </c>
      <c r="C184" s="2" t="str">
        <f t="shared" si="2"/>
        <v>oktober</v>
      </c>
      <c r="D184" s="3">
        <v>45582.270234432872</v>
      </c>
      <c r="E184" s="2">
        <v>45583.267880370375</v>
      </c>
      <c r="F184" s="3">
        <v>45583.267880370375</v>
      </c>
      <c r="G184" t="s">
        <v>79</v>
      </c>
      <c r="H184" t="s">
        <v>80</v>
      </c>
      <c r="I184" s="4">
        <v>198</v>
      </c>
      <c r="K184" t="s">
        <v>82</v>
      </c>
      <c r="L184" t="s">
        <v>763</v>
      </c>
      <c r="M184" t="s">
        <v>82</v>
      </c>
      <c r="O184" t="s">
        <v>97</v>
      </c>
      <c r="P184" t="s">
        <v>122</v>
      </c>
      <c r="Q184" t="s">
        <v>99</v>
      </c>
      <c r="R184" t="s">
        <v>86</v>
      </c>
      <c r="S184" t="s">
        <v>82</v>
      </c>
      <c r="T184" t="s">
        <v>82</v>
      </c>
      <c r="U184" t="s">
        <v>82</v>
      </c>
      <c r="W184" t="s">
        <v>82</v>
      </c>
      <c r="X184" t="s">
        <v>82</v>
      </c>
      <c r="Y184" t="s">
        <v>82</v>
      </c>
      <c r="AD184" t="s">
        <v>82</v>
      </c>
      <c r="AE184" t="s">
        <v>82</v>
      </c>
      <c r="AF184" t="s">
        <v>82</v>
      </c>
      <c r="AG184" t="s">
        <v>82</v>
      </c>
      <c r="AH184" t="s">
        <v>82</v>
      </c>
      <c r="AI184" t="s">
        <v>82</v>
      </c>
      <c r="AJ184" t="s">
        <v>82</v>
      </c>
      <c r="AK184" t="s">
        <v>82</v>
      </c>
      <c r="AL184" t="s">
        <v>82</v>
      </c>
      <c r="AM184" t="s">
        <v>82</v>
      </c>
      <c r="BE184" t="s">
        <v>82</v>
      </c>
      <c r="BF184" t="s">
        <v>82</v>
      </c>
      <c r="BG184" t="s">
        <v>82</v>
      </c>
      <c r="BH184" t="s">
        <v>88</v>
      </c>
      <c r="BI184" t="s">
        <v>89</v>
      </c>
      <c r="BM184" t="s">
        <v>82</v>
      </c>
      <c r="BN184" t="s">
        <v>82</v>
      </c>
      <c r="BO184" t="s">
        <v>82</v>
      </c>
      <c r="BP184" t="s">
        <v>82</v>
      </c>
      <c r="BQ184" t="s">
        <v>82</v>
      </c>
      <c r="BR184" t="s">
        <v>82</v>
      </c>
      <c r="BS184" t="s">
        <v>82</v>
      </c>
      <c r="BT184" t="s">
        <v>82</v>
      </c>
    </row>
    <row r="185" spans="1:72" x14ac:dyDescent="0.2">
      <c r="A185">
        <v>3225884</v>
      </c>
      <c r="B185" s="2">
        <v>45582.421758287033</v>
      </c>
      <c r="C185" s="2" t="str">
        <f t="shared" si="2"/>
        <v>oktober</v>
      </c>
      <c r="D185" s="3">
        <v>45582.421758287033</v>
      </c>
      <c r="E185" s="2">
        <v>45582.453655543984</v>
      </c>
      <c r="F185" s="3">
        <v>45582.453655543984</v>
      </c>
      <c r="G185" t="s">
        <v>79</v>
      </c>
      <c r="H185" t="s">
        <v>101</v>
      </c>
      <c r="I185" s="4">
        <v>199.8</v>
      </c>
      <c r="K185" t="s">
        <v>151</v>
      </c>
      <c r="L185" t="s">
        <v>763</v>
      </c>
      <c r="M185" t="s">
        <v>82</v>
      </c>
      <c r="O185" t="s">
        <v>130</v>
      </c>
      <c r="P185" t="s">
        <v>306</v>
      </c>
      <c r="Q185" t="s">
        <v>94</v>
      </c>
      <c r="R185" t="s">
        <v>86</v>
      </c>
      <c r="S185" t="s">
        <v>82</v>
      </c>
      <c r="T185" t="s">
        <v>82</v>
      </c>
      <c r="U185" t="s">
        <v>82</v>
      </c>
      <c r="W185" t="s">
        <v>82</v>
      </c>
      <c r="X185" t="s">
        <v>87</v>
      </c>
      <c r="Y185" t="s">
        <v>82</v>
      </c>
      <c r="Z185" s="3">
        <v>45582.422548796298</v>
      </c>
      <c r="AA185" s="3">
        <v>45582.427872627319</v>
      </c>
      <c r="AB185" s="3">
        <v>45582.453550023143</v>
      </c>
      <c r="AD185" t="s">
        <v>87</v>
      </c>
      <c r="AE185" t="s">
        <v>82</v>
      </c>
      <c r="AF185" t="s">
        <v>82</v>
      </c>
      <c r="AG185" t="s">
        <v>82</v>
      </c>
      <c r="AH185" t="s">
        <v>82</v>
      </c>
      <c r="AI185" t="s">
        <v>82</v>
      </c>
      <c r="AJ185" t="s">
        <v>82</v>
      </c>
      <c r="AK185" t="s">
        <v>82</v>
      </c>
      <c r="AL185" t="s">
        <v>82</v>
      </c>
      <c r="AM185" t="s">
        <v>82</v>
      </c>
      <c r="BE185" t="s">
        <v>82</v>
      </c>
      <c r="BF185" t="s">
        <v>82</v>
      </c>
      <c r="BG185" t="s">
        <v>82</v>
      </c>
      <c r="BH185" t="s">
        <v>88</v>
      </c>
      <c r="BI185" t="s">
        <v>89</v>
      </c>
      <c r="BM185" t="s">
        <v>82</v>
      </c>
      <c r="BN185" t="s">
        <v>82</v>
      </c>
      <c r="BO185" t="s">
        <v>82</v>
      </c>
      <c r="BP185" t="s">
        <v>82</v>
      </c>
      <c r="BQ185" t="s">
        <v>82</v>
      </c>
      <c r="BR185" t="s">
        <v>82</v>
      </c>
      <c r="BS185" t="s">
        <v>82</v>
      </c>
      <c r="BT185" t="s">
        <v>82</v>
      </c>
    </row>
    <row r="186" spans="1:72" x14ac:dyDescent="0.2">
      <c r="A186">
        <v>3226429</v>
      </c>
      <c r="B186" s="2">
        <v>45582.701853437495</v>
      </c>
      <c r="C186" s="2" t="str">
        <f t="shared" si="2"/>
        <v>oktober</v>
      </c>
      <c r="D186" s="3">
        <v>45582.701853437495</v>
      </c>
      <c r="E186" s="2">
        <v>45582.710534965277</v>
      </c>
      <c r="F186" s="3">
        <v>45582.710534965277</v>
      </c>
      <c r="G186" t="s">
        <v>79</v>
      </c>
      <c r="H186" t="s">
        <v>80</v>
      </c>
      <c r="I186" s="4">
        <v>195.8</v>
      </c>
      <c r="K186" t="s">
        <v>82</v>
      </c>
      <c r="L186" t="s">
        <v>764</v>
      </c>
      <c r="M186" t="s">
        <v>250</v>
      </c>
      <c r="O186" t="s">
        <v>92</v>
      </c>
      <c r="P186" t="s">
        <v>308</v>
      </c>
      <c r="Q186" t="s">
        <v>155</v>
      </c>
      <c r="R186" t="s">
        <v>86</v>
      </c>
      <c r="S186" t="s">
        <v>82</v>
      </c>
      <c r="T186" t="s">
        <v>82</v>
      </c>
      <c r="U186" t="s">
        <v>82</v>
      </c>
      <c r="W186" t="s">
        <v>82</v>
      </c>
      <c r="X186" t="s">
        <v>82</v>
      </c>
      <c r="Y186" t="s">
        <v>82</v>
      </c>
      <c r="Z186" s="3">
        <v>45582.703206030092</v>
      </c>
      <c r="AA186" s="3">
        <v>45582.707860844908</v>
      </c>
      <c r="AB186" s="3">
        <v>45582.710377060183</v>
      </c>
      <c r="AD186" t="s">
        <v>82</v>
      </c>
      <c r="AE186" t="s">
        <v>82</v>
      </c>
      <c r="AF186" t="s">
        <v>82</v>
      </c>
      <c r="AG186" t="s">
        <v>82</v>
      </c>
      <c r="AH186" t="s">
        <v>82</v>
      </c>
      <c r="AI186" t="s">
        <v>82</v>
      </c>
      <c r="AJ186" t="s">
        <v>82</v>
      </c>
      <c r="AK186" t="s">
        <v>82</v>
      </c>
      <c r="AL186" t="s">
        <v>82</v>
      </c>
      <c r="AM186" t="s">
        <v>82</v>
      </c>
      <c r="BE186" t="s">
        <v>82</v>
      </c>
      <c r="BF186" t="s">
        <v>82</v>
      </c>
      <c r="BG186" t="s">
        <v>82</v>
      </c>
      <c r="BH186" t="s">
        <v>88</v>
      </c>
      <c r="BI186" t="s">
        <v>89</v>
      </c>
      <c r="BM186" t="s">
        <v>82</v>
      </c>
      <c r="BN186" t="s">
        <v>82</v>
      </c>
      <c r="BO186" t="s">
        <v>82</v>
      </c>
      <c r="BP186" t="s">
        <v>82</v>
      </c>
      <c r="BQ186" t="s">
        <v>82</v>
      </c>
      <c r="BR186" t="s">
        <v>82</v>
      </c>
      <c r="BS186" t="s">
        <v>82</v>
      </c>
      <c r="BT186" t="s">
        <v>82</v>
      </c>
    </row>
    <row r="187" spans="1:72" x14ac:dyDescent="0.2">
      <c r="A187">
        <v>3226902</v>
      </c>
      <c r="B187" s="2">
        <v>45583.26794391204</v>
      </c>
      <c r="C187" s="2" t="str">
        <f t="shared" si="2"/>
        <v>oktober</v>
      </c>
      <c r="D187" s="3">
        <v>45583.26794391204</v>
      </c>
      <c r="E187" s="2">
        <v>45584.265835312501</v>
      </c>
      <c r="F187" s="3">
        <v>45584.265835312501</v>
      </c>
      <c r="G187" t="s">
        <v>79</v>
      </c>
      <c r="H187" t="s">
        <v>80</v>
      </c>
      <c r="I187" s="4">
        <v>198</v>
      </c>
      <c r="K187" t="s">
        <v>82</v>
      </c>
      <c r="L187" t="s">
        <v>763</v>
      </c>
      <c r="M187" t="s">
        <v>82</v>
      </c>
      <c r="O187" t="s">
        <v>97</v>
      </c>
      <c r="P187" t="s">
        <v>122</v>
      </c>
      <c r="Q187" t="s">
        <v>99</v>
      </c>
      <c r="R187" t="s">
        <v>86</v>
      </c>
      <c r="S187" t="s">
        <v>82</v>
      </c>
      <c r="T187" t="s">
        <v>82</v>
      </c>
      <c r="U187" t="s">
        <v>82</v>
      </c>
      <c r="W187" t="s">
        <v>82</v>
      </c>
      <c r="X187" t="s">
        <v>82</v>
      </c>
      <c r="Y187" t="s">
        <v>82</v>
      </c>
      <c r="AD187" t="s">
        <v>82</v>
      </c>
      <c r="AE187" t="s">
        <v>82</v>
      </c>
      <c r="AF187" t="s">
        <v>82</v>
      </c>
      <c r="AG187" t="s">
        <v>82</v>
      </c>
      <c r="AH187" t="s">
        <v>82</v>
      </c>
      <c r="AI187" t="s">
        <v>82</v>
      </c>
      <c r="AJ187" t="s">
        <v>82</v>
      </c>
      <c r="AK187" t="s">
        <v>82</v>
      </c>
      <c r="AL187" t="s">
        <v>82</v>
      </c>
      <c r="AM187" t="s">
        <v>82</v>
      </c>
      <c r="BE187" t="s">
        <v>82</v>
      </c>
      <c r="BF187" t="s">
        <v>82</v>
      </c>
      <c r="BG187" t="s">
        <v>82</v>
      </c>
      <c r="BH187" t="s">
        <v>88</v>
      </c>
      <c r="BI187" t="s">
        <v>89</v>
      </c>
      <c r="BM187" t="s">
        <v>82</v>
      </c>
      <c r="BN187" t="s">
        <v>82</v>
      </c>
      <c r="BO187" t="s">
        <v>82</v>
      </c>
      <c r="BP187" t="s">
        <v>82</v>
      </c>
      <c r="BQ187" t="s">
        <v>82</v>
      </c>
      <c r="BR187" t="s">
        <v>82</v>
      </c>
      <c r="BS187" t="s">
        <v>82</v>
      </c>
      <c r="BT187" t="s">
        <v>82</v>
      </c>
    </row>
    <row r="188" spans="1:72" x14ac:dyDescent="0.2">
      <c r="A188">
        <v>3226934</v>
      </c>
      <c r="B188" s="2">
        <v>45583.301558807871</v>
      </c>
      <c r="C188" s="2" t="str">
        <f t="shared" si="2"/>
        <v>oktober</v>
      </c>
      <c r="D188" s="3">
        <v>45583.301558807871</v>
      </c>
      <c r="E188" s="2">
        <v>45583.318765277778</v>
      </c>
      <c r="F188" s="3">
        <v>45583.318765277778</v>
      </c>
      <c r="G188" t="s">
        <v>79</v>
      </c>
      <c r="H188" t="s">
        <v>80</v>
      </c>
      <c r="I188" s="4">
        <v>196.7</v>
      </c>
      <c r="K188" t="s">
        <v>129</v>
      </c>
      <c r="L188" t="s">
        <v>764</v>
      </c>
      <c r="M188" t="s">
        <v>82</v>
      </c>
      <c r="O188" t="s">
        <v>130</v>
      </c>
      <c r="P188" t="s">
        <v>172</v>
      </c>
      <c r="Q188" t="s">
        <v>99</v>
      </c>
      <c r="R188" t="s">
        <v>86</v>
      </c>
      <c r="S188" t="s">
        <v>82</v>
      </c>
      <c r="T188" t="s">
        <v>82</v>
      </c>
      <c r="U188" t="s">
        <v>82</v>
      </c>
      <c r="W188" t="s">
        <v>82</v>
      </c>
      <c r="X188" t="s">
        <v>82</v>
      </c>
      <c r="Y188" t="s">
        <v>82</v>
      </c>
      <c r="Z188" s="3">
        <v>45583.303152048611</v>
      </c>
      <c r="AA188" s="3">
        <v>45583.307201296295</v>
      </c>
      <c r="AB188" s="3">
        <v>45583.318200821755</v>
      </c>
      <c r="AD188" t="s">
        <v>87</v>
      </c>
      <c r="AE188" t="s">
        <v>82</v>
      </c>
      <c r="AF188" t="s">
        <v>82</v>
      </c>
      <c r="AG188" t="s">
        <v>82</v>
      </c>
      <c r="AH188" t="s">
        <v>82</v>
      </c>
      <c r="AI188" t="s">
        <v>82</v>
      </c>
      <c r="AJ188" t="s">
        <v>82</v>
      </c>
      <c r="AK188" t="s">
        <v>82</v>
      </c>
      <c r="AL188" t="s">
        <v>82</v>
      </c>
      <c r="AM188" t="s">
        <v>82</v>
      </c>
      <c r="BE188" t="s">
        <v>82</v>
      </c>
      <c r="BF188" t="s">
        <v>82</v>
      </c>
      <c r="BG188" t="s">
        <v>82</v>
      </c>
      <c r="BH188" t="s">
        <v>88</v>
      </c>
      <c r="BI188" t="s">
        <v>89</v>
      </c>
      <c r="BM188" t="s">
        <v>82</v>
      </c>
      <c r="BN188" t="s">
        <v>82</v>
      </c>
      <c r="BO188" t="s">
        <v>82</v>
      </c>
      <c r="BP188" t="s">
        <v>82</v>
      </c>
      <c r="BQ188" t="s">
        <v>82</v>
      </c>
      <c r="BR188" t="s">
        <v>82</v>
      </c>
      <c r="BS188" t="s">
        <v>82</v>
      </c>
      <c r="BT188" t="s">
        <v>82</v>
      </c>
    </row>
    <row r="189" spans="1:72" x14ac:dyDescent="0.2">
      <c r="A189">
        <v>3226943</v>
      </c>
      <c r="B189" s="2">
        <v>45583.306536388889</v>
      </c>
      <c r="C189" s="2" t="str">
        <f t="shared" si="2"/>
        <v>oktober</v>
      </c>
      <c r="D189" s="3">
        <v>45583.306536388889</v>
      </c>
      <c r="E189" s="2">
        <v>45583.326199733798</v>
      </c>
      <c r="F189" s="3">
        <v>45583.326199733798</v>
      </c>
      <c r="G189" t="s">
        <v>79</v>
      </c>
      <c r="H189" t="s">
        <v>80</v>
      </c>
      <c r="I189" s="4">
        <v>196.4</v>
      </c>
      <c r="K189" t="s">
        <v>220</v>
      </c>
      <c r="L189" t="s">
        <v>764</v>
      </c>
      <c r="M189" t="s">
        <v>82</v>
      </c>
      <c r="O189" t="s">
        <v>104</v>
      </c>
      <c r="P189" t="s">
        <v>309</v>
      </c>
      <c r="Q189" t="s">
        <v>99</v>
      </c>
      <c r="R189" t="s">
        <v>86</v>
      </c>
      <c r="S189" t="s">
        <v>82</v>
      </c>
      <c r="T189" t="s">
        <v>82</v>
      </c>
      <c r="U189" t="s">
        <v>82</v>
      </c>
      <c r="W189" t="s">
        <v>82</v>
      </c>
      <c r="X189" t="s">
        <v>82</v>
      </c>
      <c r="Y189" t="s">
        <v>82</v>
      </c>
      <c r="Z189" s="3">
        <v>45583.307408703702</v>
      </c>
      <c r="AA189" s="3">
        <v>45583.307351678246</v>
      </c>
      <c r="AB189" s="3">
        <v>45583.32660226852</v>
      </c>
      <c r="AD189" t="s">
        <v>82</v>
      </c>
      <c r="AE189" t="s">
        <v>82</v>
      </c>
      <c r="AF189" t="s">
        <v>82</v>
      </c>
      <c r="AG189" t="s">
        <v>82</v>
      </c>
      <c r="AH189" t="s">
        <v>82</v>
      </c>
      <c r="AI189" t="s">
        <v>82</v>
      </c>
      <c r="AJ189" t="s">
        <v>82</v>
      </c>
      <c r="AK189" t="s">
        <v>82</v>
      </c>
      <c r="AL189" t="s">
        <v>82</v>
      </c>
      <c r="AM189" t="s">
        <v>82</v>
      </c>
      <c r="AQ189">
        <v>2</v>
      </c>
      <c r="BE189" t="s">
        <v>82</v>
      </c>
      <c r="BF189" t="s">
        <v>82</v>
      </c>
      <c r="BG189" t="s">
        <v>82</v>
      </c>
      <c r="BH189" t="s">
        <v>88</v>
      </c>
      <c r="BI189" t="s">
        <v>89</v>
      </c>
      <c r="BM189" t="s">
        <v>82</v>
      </c>
      <c r="BN189" t="s">
        <v>82</v>
      </c>
      <c r="BO189" t="s">
        <v>82</v>
      </c>
      <c r="BP189" t="s">
        <v>82</v>
      </c>
      <c r="BQ189" t="s">
        <v>82</v>
      </c>
      <c r="BR189" t="s">
        <v>82</v>
      </c>
      <c r="BS189" t="s">
        <v>82</v>
      </c>
      <c r="BT189" t="s">
        <v>82</v>
      </c>
    </row>
    <row r="190" spans="1:72" x14ac:dyDescent="0.2">
      <c r="A190">
        <v>3227324</v>
      </c>
      <c r="B190" s="2">
        <v>45583.557767395832</v>
      </c>
      <c r="C190" s="2" t="str">
        <f t="shared" si="2"/>
        <v>oktober</v>
      </c>
      <c r="D190" s="3">
        <v>45583.557767395832</v>
      </c>
      <c r="E190" s="2">
        <v>45583.583090555556</v>
      </c>
      <c r="F190" s="3">
        <v>45583.583090555556</v>
      </c>
      <c r="G190" t="s">
        <v>79</v>
      </c>
      <c r="H190" t="s">
        <v>80</v>
      </c>
      <c r="I190" s="4">
        <v>200.2</v>
      </c>
      <c r="K190" t="s">
        <v>113</v>
      </c>
      <c r="L190" t="s">
        <v>764</v>
      </c>
      <c r="M190" t="s">
        <v>82</v>
      </c>
      <c r="O190" t="s">
        <v>116</v>
      </c>
      <c r="P190" t="s">
        <v>311</v>
      </c>
      <c r="Q190" t="s">
        <v>118</v>
      </c>
      <c r="R190" t="s">
        <v>86</v>
      </c>
      <c r="S190" t="s">
        <v>82</v>
      </c>
      <c r="T190" t="s">
        <v>82</v>
      </c>
      <c r="U190" t="s">
        <v>82</v>
      </c>
      <c r="W190" t="s">
        <v>82</v>
      </c>
      <c r="X190" t="s">
        <v>82</v>
      </c>
      <c r="Y190" t="s">
        <v>82</v>
      </c>
      <c r="Z190" s="3">
        <v>45583.558219247687</v>
      </c>
      <c r="AA190" s="3">
        <v>45583.567594074077</v>
      </c>
      <c r="AB190" s="3">
        <v>45583.582994826385</v>
      </c>
      <c r="AD190" t="s">
        <v>82</v>
      </c>
      <c r="AE190" t="s">
        <v>82</v>
      </c>
      <c r="AF190" t="s">
        <v>82</v>
      </c>
      <c r="AG190" t="s">
        <v>82</v>
      </c>
      <c r="AH190" t="s">
        <v>82</v>
      </c>
      <c r="AI190" t="s">
        <v>82</v>
      </c>
      <c r="AJ190" t="s">
        <v>82</v>
      </c>
      <c r="AK190" t="s">
        <v>82</v>
      </c>
      <c r="AL190" t="s">
        <v>82</v>
      </c>
      <c r="AM190" t="s">
        <v>82</v>
      </c>
      <c r="BE190" t="s">
        <v>82</v>
      </c>
      <c r="BF190" t="s">
        <v>82</v>
      </c>
      <c r="BG190" t="s">
        <v>82</v>
      </c>
      <c r="BH190" t="s">
        <v>88</v>
      </c>
      <c r="BI190" t="s">
        <v>89</v>
      </c>
      <c r="BM190" t="s">
        <v>82</v>
      </c>
      <c r="BN190" t="s">
        <v>82</v>
      </c>
      <c r="BO190" t="s">
        <v>82</v>
      </c>
      <c r="BP190" t="s">
        <v>82</v>
      </c>
      <c r="BQ190" t="s">
        <v>82</v>
      </c>
      <c r="BR190" t="s">
        <v>82</v>
      </c>
      <c r="BS190" t="s">
        <v>82</v>
      </c>
      <c r="BT190" t="s">
        <v>82</v>
      </c>
    </row>
    <row r="191" spans="1:72" x14ac:dyDescent="0.2">
      <c r="A191">
        <v>3227350</v>
      </c>
      <c r="B191" s="2">
        <v>45583.573440266206</v>
      </c>
      <c r="C191" s="2" t="str">
        <f t="shared" si="2"/>
        <v>oktober</v>
      </c>
      <c r="D191" s="3">
        <v>45583.573440266206</v>
      </c>
      <c r="E191" s="2">
        <v>45583.620369537035</v>
      </c>
      <c r="F191" s="3">
        <v>45583.620369537035</v>
      </c>
      <c r="G191" t="s">
        <v>79</v>
      </c>
      <c r="H191" t="s">
        <v>80</v>
      </c>
      <c r="I191" s="4">
        <v>199.2</v>
      </c>
      <c r="K191" t="s">
        <v>82</v>
      </c>
      <c r="L191" t="s">
        <v>763</v>
      </c>
      <c r="M191" t="s">
        <v>250</v>
      </c>
      <c r="O191" t="s">
        <v>149</v>
      </c>
      <c r="P191" t="s">
        <v>312</v>
      </c>
      <c r="Q191" t="s">
        <v>155</v>
      </c>
      <c r="R191" t="s">
        <v>86</v>
      </c>
      <c r="S191" t="s">
        <v>82</v>
      </c>
      <c r="T191" t="s">
        <v>82</v>
      </c>
      <c r="U191" t="s">
        <v>82</v>
      </c>
      <c r="W191" t="s">
        <v>82</v>
      </c>
      <c r="X191" t="s">
        <v>87</v>
      </c>
      <c r="Y191" t="s">
        <v>82</v>
      </c>
      <c r="Z191" s="3">
        <v>45583.585989282408</v>
      </c>
      <c r="AA191" s="3">
        <v>45583.589736307869</v>
      </c>
      <c r="AB191" s="3">
        <v>45583.61984136574</v>
      </c>
      <c r="AC191" s="3">
        <v>45583.57996087963</v>
      </c>
      <c r="AD191" t="s">
        <v>82</v>
      </c>
      <c r="AE191" t="s">
        <v>82</v>
      </c>
      <c r="AF191" t="s">
        <v>82</v>
      </c>
      <c r="AG191" t="s">
        <v>82</v>
      </c>
      <c r="AH191" t="s">
        <v>82</v>
      </c>
      <c r="AI191" t="s">
        <v>82</v>
      </c>
      <c r="AJ191" t="s">
        <v>82</v>
      </c>
      <c r="AK191" t="s">
        <v>82</v>
      </c>
      <c r="AL191" t="s">
        <v>82</v>
      </c>
      <c r="AM191" t="s">
        <v>82</v>
      </c>
      <c r="BE191" t="s">
        <v>82</v>
      </c>
      <c r="BF191" t="s">
        <v>82</v>
      </c>
      <c r="BG191" t="s">
        <v>82</v>
      </c>
      <c r="BH191" t="s">
        <v>88</v>
      </c>
      <c r="BI191" t="s">
        <v>89</v>
      </c>
      <c r="BM191" t="s">
        <v>82</v>
      </c>
      <c r="BN191" t="s">
        <v>82</v>
      </c>
      <c r="BO191" t="s">
        <v>82</v>
      </c>
      <c r="BP191" t="s">
        <v>82</v>
      </c>
      <c r="BQ191" t="s">
        <v>82</v>
      </c>
      <c r="BR191" t="s">
        <v>82</v>
      </c>
      <c r="BS191" t="s">
        <v>82</v>
      </c>
      <c r="BT191" t="s">
        <v>82</v>
      </c>
    </row>
    <row r="192" spans="1:72" x14ac:dyDescent="0.2">
      <c r="A192">
        <v>3228135</v>
      </c>
      <c r="B192" s="2">
        <v>45584.26588875</v>
      </c>
      <c r="C192" s="2" t="str">
        <f t="shared" si="2"/>
        <v>oktober</v>
      </c>
      <c r="D192" s="3">
        <v>45584.26588875</v>
      </c>
      <c r="E192" s="2">
        <v>45585.265383310187</v>
      </c>
      <c r="F192" s="3">
        <v>45585.265383310187</v>
      </c>
      <c r="G192" t="s">
        <v>79</v>
      </c>
      <c r="H192" t="s">
        <v>80</v>
      </c>
      <c r="I192" s="4">
        <v>198</v>
      </c>
      <c r="K192" t="s">
        <v>82</v>
      </c>
      <c r="L192" t="s">
        <v>763</v>
      </c>
      <c r="M192" t="s">
        <v>82</v>
      </c>
      <c r="O192" t="s">
        <v>97</v>
      </c>
      <c r="P192" t="s">
        <v>122</v>
      </c>
      <c r="Q192" t="s">
        <v>99</v>
      </c>
      <c r="R192" t="s">
        <v>86</v>
      </c>
      <c r="S192" t="s">
        <v>82</v>
      </c>
      <c r="T192" t="s">
        <v>82</v>
      </c>
      <c r="U192" t="s">
        <v>82</v>
      </c>
      <c r="W192" t="s">
        <v>82</v>
      </c>
      <c r="X192" t="s">
        <v>82</v>
      </c>
      <c r="Y192" t="s">
        <v>82</v>
      </c>
      <c r="AD192" t="s">
        <v>82</v>
      </c>
      <c r="AE192" t="s">
        <v>82</v>
      </c>
      <c r="AF192" t="s">
        <v>82</v>
      </c>
      <c r="AG192" t="s">
        <v>82</v>
      </c>
      <c r="AH192" t="s">
        <v>82</v>
      </c>
      <c r="AI192" t="s">
        <v>82</v>
      </c>
      <c r="AJ192" t="s">
        <v>82</v>
      </c>
      <c r="AK192" t="s">
        <v>82</v>
      </c>
      <c r="AL192" t="s">
        <v>82</v>
      </c>
      <c r="AM192" t="s">
        <v>82</v>
      </c>
      <c r="BE192" t="s">
        <v>82</v>
      </c>
      <c r="BF192" t="s">
        <v>82</v>
      </c>
      <c r="BG192" t="s">
        <v>82</v>
      </c>
      <c r="BH192" t="s">
        <v>88</v>
      </c>
      <c r="BI192" t="s">
        <v>89</v>
      </c>
      <c r="BM192" t="s">
        <v>82</v>
      </c>
      <c r="BN192" t="s">
        <v>82</v>
      </c>
      <c r="BO192" t="s">
        <v>82</v>
      </c>
      <c r="BP192" t="s">
        <v>82</v>
      </c>
      <c r="BQ192" t="s">
        <v>82</v>
      </c>
      <c r="BR192" t="s">
        <v>82</v>
      </c>
      <c r="BS192" t="s">
        <v>82</v>
      </c>
      <c r="BT192" t="s">
        <v>82</v>
      </c>
    </row>
    <row r="193" spans="1:72" x14ac:dyDescent="0.2">
      <c r="A193">
        <v>3228996</v>
      </c>
      <c r="B193" s="2">
        <v>45585.265639641206</v>
      </c>
      <c r="C193" s="2" t="str">
        <f t="shared" si="2"/>
        <v>oktober</v>
      </c>
      <c r="D193" s="3">
        <v>45585.265639641206</v>
      </c>
      <c r="E193" s="2">
        <v>45586.28478357639</v>
      </c>
      <c r="F193" s="3">
        <v>45586.28478357639</v>
      </c>
      <c r="G193" t="s">
        <v>79</v>
      </c>
      <c r="H193" t="s">
        <v>80</v>
      </c>
      <c r="I193" s="4">
        <v>198</v>
      </c>
      <c r="K193" t="s">
        <v>82</v>
      </c>
      <c r="L193" t="s">
        <v>763</v>
      </c>
      <c r="M193" t="s">
        <v>82</v>
      </c>
      <c r="O193" t="s">
        <v>97</v>
      </c>
      <c r="P193" t="s">
        <v>122</v>
      </c>
      <c r="Q193" t="s">
        <v>99</v>
      </c>
      <c r="R193" t="s">
        <v>86</v>
      </c>
      <c r="S193" t="s">
        <v>82</v>
      </c>
      <c r="T193" t="s">
        <v>82</v>
      </c>
      <c r="U193" t="s">
        <v>82</v>
      </c>
      <c r="W193" t="s">
        <v>82</v>
      </c>
      <c r="X193" t="s">
        <v>82</v>
      </c>
      <c r="Y193" t="s">
        <v>82</v>
      </c>
      <c r="AD193" t="s">
        <v>82</v>
      </c>
      <c r="AE193" t="s">
        <v>82</v>
      </c>
      <c r="AF193" t="s">
        <v>82</v>
      </c>
      <c r="AG193" t="s">
        <v>82</v>
      </c>
      <c r="AH193" t="s">
        <v>82</v>
      </c>
      <c r="AI193" t="s">
        <v>82</v>
      </c>
      <c r="AJ193" t="s">
        <v>82</v>
      </c>
      <c r="AK193" t="s">
        <v>82</v>
      </c>
      <c r="AL193" t="s">
        <v>82</v>
      </c>
      <c r="AM193" t="s">
        <v>82</v>
      </c>
      <c r="BE193" t="s">
        <v>82</v>
      </c>
      <c r="BF193" t="s">
        <v>82</v>
      </c>
      <c r="BG193" t="s">
        <v>82</v>
      </c>
      <c r="BH193" t="s">
        <v>88</v>
      </c>
      <c r="BI193" t="s">
        <v>89</v>
      </c>
      <c r="BM193" t="s">
        <v>82</v>
      </c>
      <c r="BN193" t="s">
        <v>82</v>
      </c>
      <c r="BO193" t="s">
        <v>82</v>
      </c>
      <c r="BP193" t="s">
        <v>82</v>
      </c>
      <c r="BQ193" t="s">
        <v>82</v>
      </c>
      <c r="BR193" t="s">
        <v>82</v>
      </c>
      <c r="BS193" t="s">
        <v>82</v>
      </c>
      <c r="BT193" t="s">
        <v>82</v>
      </c>
    </row>
    <row r="194" spans="1:72" x14ac:dyDescent="0.2">
      <c r="A194">
        <v>3229009</v>
      </c>
      <c r="B194" s="2">
        <v>45585.319439131941</v>
      </c>
      <c r="C194" s="2" t="str">
        <f t="shared" si="2"/>
        <v>oktober</v>
      </c>
      <c r="D194" s="3">
        <v>45585.319439131941</v>
      </c>
      <c r="E194" s="2">
        <v>45585.322109965273</v>
      </c>
      <c r="F194" s="3">
        <v>45585.322109965273</v>
      </c>
      <c r="G194" t="s">
        <v>712</v>
      </c>
      <c r="H194" t="s">
        <v>101</v>
      </c>
      <c r="I194" s="4">
        <v>197.9</v>
      </c>
      <c r="K194" t="s">
        <v>220</v>
      </c>
      <c r="L194" t="s">
        <v>763</v>
      </c>
      <c r="M194" t="s">
        <v>82</v>
      </c>
      <c r="O194" t="s">
        <v>232</v>
      </c>
      <c r="P194" t="s">
        <v>722</v>
      </c>
      <c r="Q194" t="s">
        <v>99</v>
      </c>
      <c r="R194" t="s">
        <v>86</v>
      </c>
      <c r="S194" t="s">
        <v>82</v>
      </c>
      <c r="T194" t="s">
        <v>82</v>
      </c>
      <c r="U194" t="s">
        <v>82</v>
      </c>
      <c r="W194" t="s">
        <v>82</v>
      </c>
      <c r="X194" t="s">
        <v>82</v>
      </c>
      <c r="Y194" t="s">
        <v>82</v>
      </c>
      <c r="AD194" t="s">
        <v>82</v>
      </c>
      <c r="AE194" t="s">
        <v>82</v>
      </c>
      <c r="AF194" t="s">
        <v>82</v>
      </c>
      <c r="AG194" t="s">
        <v>82</v>
      </c>
      <c r="AH194" t="s">
        <v>82</v>
      </c>
      <c r="AI194" t="s">
        <v>82</v>
      </c>
      <c r="AJ194" t="s">
        <v>82</v>
      </c>
      <c r="AK194" t="s">
        <v>82</v>
      </c>
      <c r="AL194" t="s">
        <v>82</v>
      </c>
      <c r="AM194" t="s">
        <v>82</v>
      </c>
      <c r="BE194" t="s">
        <v>82</v>
      </c>
      <c r="BF194" t="s">
        <v>82</v>
      </c>
      <c r="BG194" t="s">
        <v>82</v>
      </c>
      <c r="BH194" t="s">
        <v>88</v>
      </c>
      <c r="BI194" t="s">
        <v>89</v>
      </c>
      <c r="BM194" t="s">
        <v>82</v>
      </c>
      <c r="BN194" t="s">
        <v>82</v>
      </c>
      <c r="BO194" t="s">
        <v>82</v>
      </c>
      <c r="BP194" t="s">
        <v>82</v>
      </c>
      <c r="BQ194" t="s">
        <v>82</v>
      </c>
      <c r="BR194" t="s">
        <v>82</v>
      </c>
      <c r="BS194" t="s">
        <v>82</v>
      </c>
      <c r="BT194" t="s">
        <v>82</v>
      </c>
    </row>
    <row r="195" spans="1:72" x14ac:dyDescent="0.2">
      <c r="A195">
        <v>3229027</v>
      </c>
      <c r="B195" s="2">
        <v>45585.362672199073</v>
      </c>
      <c r="C195" s="2" t="str">
        <f t="shared" si="2"/>
        <v>oktober</v>
      </c>
      <c r="D195" s="3">
        <v>45585.362672199073</v>
      </c>
      <c r="E195" s="2">
        <v>45585.388029363428</v>
      </c>
      <c r="F195" s="3">
        <v>45585.388029363428</v>
      </c>
      <c r="G195" t="s">
        <v>712</v>
      </c>
      <c r="H195" t="s">
        <v>101</v>
      </c>
      <c r="I195" s="4">
        <v>199.1</v>
      </c>
      <c r="K195" t="s">
        <v>82</v>
      </c>
      <c r="L195" t="s">
        <v>763</v>
      </c>
      <c r="M195" t="s">
        <v>82</v>
      </c>
      <c r="O195" t="s">
        <v>97</v>
      </c>
      <c r="P195" t="s">
        <v>723</v>
      </c>
      <c r="Q195" t="s">
        <v>99</v>
      </c>
      <c r="R195" t="s">
        <v>86</v>
      </c>
      <c r="S195" t="s">
        <v>82</v>
      </c>
      <c r="T195" t="s">
        <v>82</v>
      </c>
      <c r="U195" t="s">
        <v>82</v>
      </c>
      <c r="W195" t="s">
        <v>82</v>
      </c>
      <c r="X195" t="s">
        <v>82</v>
      </c>
      <c r="Y195" t="s">
        <v>82</v>
      </c>
      <c r="AD195" t="s">
        <v>87</v>
      </c>
      <c r="AE195" t="s">
        <v>82</v>
      </c>
      <c r="AF195" t="s">
        <v>82</v>
      </c>
      <c r="AG195" t="s">
        <v>82</v>
      </c>
      <c r="AH195" t="s">
        <v>82</v>
      </c>
      <c r="AI195" t="s">
        <v>82</v>
      </c>
      <c r="AJ195" t="s">
        <v>82</v>
      </c>
      <c r="AK195" t="s">
        <v>82</v>
      </c>
      <c r="AL195" t="s">
        <v>82</v>
      </c>
      <c r="AM195" t="s">
        <v>82</v>
      </c>
      <c r="BE195" t="s">
        <v>82</v>
      </c>
      <c r="BF195" t="s">
        <v>82</v>
      </c>
      <c r="BG195" t="s">
        <v>82</v>
      </c>
      <c r="BH195" t="s">
        <v>88</v>
      </c>
      <c r="BI195" t="s">
        <v>89</v>
      </c>
      <c r="BM195" t="s">
        <v>82</v>
      </c>
      <c r="BN195" t="s">
        <v>82</v>
      </c>
      <c r="BO195" t="s">
        <v>82</v>
      </c>
      <c r="BP195" t="s">
        <v>82</v>
      </c>
      <c r="BQ195" t="s">
        <v>82</v>
      </c>
      <c r="BR195" t="s">
        <v>82</v>
      </c>
      <c r="BS195" t="s">
        <v>82</v>
      </c>
      <c r="BT195" t="s">
        <v>82</v>
      </c>
    </row>
    <row r="196" spans="1:72" x14ac:dyDescent="0.2">
      <c r="A196">
        <v>3229184</v>
      </c>
      <c r="B196" s="2">
        <v>45585.576242997689</v>
      </c>
      <c r="C196" s="2" t="str">
        <f t="shared" ref="C196:C259" si="3">TEXT(B196,"mmmm")</f>
        <v>oktober</v>
      </c>
      <c r="D196" s="3">
        <v>45585.576242997689</v>
      </c>
      <c r="E196" s="2">
        <v>45585.729881087958</v>
      </c>
      <c r="F196" s="3">
        <v>45585.729881087958</v>
      </c>
      <c r="G196" t="s">
        <v>79</v>
      </c>
      <c r="H196" t="s">
        <v>80</v>
      </c>
      <c r="I196" s="4">
        <v>199</v>
      </c>
      <c r="K196" t="s">
        <v>316</v>
      </c>
      <c r="L196" t="s">
        <v>763</v>
      </c>
      <c r="M196" t="s">
        <v>82</v>
      </c>
      <c r="O196" t="s">
        <v>317</v>
      </c>
      <c r="P196" t="s">
        <v>318</v>
      </c>
      <c r="Q196" t="s">
        <v>132</v>
      </c>
      <c r="R196" t="s">
        <v>86</v>
      </c>
      <c r="S196" t="s">
        <v>82</v>
      </c>
      <c r="T196" t="s">
        <v>82</v>
      </c>
      <c r="U196" t="s">
        <v>82</v>
      </c>
      <c r="W196" t="s">
        <v>82</v>
      </c>
      <c r="X196" t="s">
        <v>82</v>
      </c>
      <c r="Y196" t="s">
        <v>82</v>
      </c>
      <c r="AD196" t="s">
        <v>82</v>
      </c>
      <c r="AE196" t="s">
        <v>82</v>
      </c>
      <c r="AF196" t="s">
        <v>87</v>
      </c>
      <c r="AG196" t="s">
        <v>82</v>
      </c>
      <c r="AH196" t="s">
        <v>82</v>
      </c>
      <c r="AI196" t="s">
        <v>87</v>
      </c>
      <c r="AJ196" t="s">
        <v>82</v>
      </c>
      <c r="AK196" t="s">
        <v>82</v>
      </c>
      <c r="AL196" t="s">
        <v>82</v>
      </c>
      <c r="AM196" t="s">
        <v>82</v>
      </c>
      <c r="BE196" t="s">
        <v>82</v>
      </c>
      <c r="BF196" t="s">
        <v>82</v>
      </c>
      <c r="BG196" t="s">
        <v>82</v>
      </c>
      <c r="BH196" t="s">
        <v>88</v>
      </c>
      <c r="BI196" t="s">
        <v>89</v>
      </c>
      <c r="BM196" t="s">
        <v>82</v>
      </c>
      <c r="BN196" t="s">
        <v>82</v>
      </c>
      <c r="BO196" t="s">
        <v>82</v>
      </c>
      <c r="BP196" t="s">
        <v>82</v>
      </c>
      <c r="BQ196" t="s">
        <v>82</v>
      </c>
      <c r="BR196" t="s">
        <v>82</v>
      </c>
      <c r="BS196" t="s">
        <v>82</v>
      </c>
      <c r="BT196" t="s">
        <v>82</v>
      </c>
    </row>
    <row r="197" spans="1:72" x14ac:dyDescent="0.2">
      <c r="A197">
        <v>3229199</v>
      </c>
      <c r="B197" s="2">
        <v>45585.58777085648</v>
      </c>
      <c r="C197" s="2" t="str">
        <f t="shared" si="3"/>
        <v>oktober</v>
      </c>
      <c r="D197" s="3">
        <v>45585.58777085648</v>
      </c>
      <c r="E197" s="2">
        <v>45585.824304374997</v>
      </c>
      <c r="F197" s="3">
        <v>45585.824304374997</v>
      </c>
      <c r="G197" t="s">
        <v>79</v>
      </c>
      <c r="H197" t="s">
        <v>80</v>
      </c>
      <c r="I197" s="4">
        <v>198.2</v>
      </c>
      <c r="K197" t="s">
        <v>82</v>
      </c>
      <c r="L197" t="s">
        <v>763</v>
      </c>
      <c r="M197" t="s">
        <v>82</v>
      </c>
      <c r="O197" t="s">
        <v>116</v>
      </c>
      <c r="P197" t="s">
        <v>319</v>
      </c>
      <c r="Q197" t="s">
        <v>99</v>
      </c>
      <c r="R197" t="s">
        <v>86</v>
      </c>
      <c r="S197" t="s">
        <v>82</v>
      </c>
      <c r="T197" t="s">
        <v>82</v>
      </c>
      <c r="U197" t="s">
        <v>82</v>
      </c>
      <c r="W197" t="s">
        <v>82</v>
      </c>
      <c r="X197" t="s">
        <v>82</v>
      </c>
      <c r="Y197" t="s">
        <v>82</v>
      </c>
      <c r="Z197" s="3">
        <v>45585.589153622685</v>
      </c>
      <c r="AA197" s="3">
        <v>45585.601088506941</v>
      </c>
      <c r="AB197" s="3">
        <v>45585.607545254628</v>
      </c>
      <c r="AD197" t="s">
        <v>87</v>
      </c>
      <c r="AE197" t="s">
        <v>82</v>
      </c>
      <c r="AF197" t="s">
        <v>82</v>
      </c>
      <c r="AG197" t="s">
        <v>82</v>
      </c>
      <c r="AH197" t="s">
        <v>82</v>
      </c>
      <c r="AI197" t="s">
        <v>82</v>
      </c>
      <c r="AJ197" t="s">
        <v>82</v>
      </c>
      <c r="AK197" t="s">
        <v>82</v>
      </c>
      <c r="AL197" t="s">
        <v>82</v>
      </c>
      <c r="AM197" t="s">
        <v>82</v>
      </c>
      <c r="BE197" t="s">
        <v>82</v>
      </c>
      <c r="BF197" t="s">
        <v>82</v>
      </c>
      <c r="BG197" t="s">
        <v>82</v>
      </c>
      <c r="BH197" t="s">
        <v>88</v>
      </c>
      <c r="BI197" t="s">
        <v>89</v>
      </c>
      <c r="BM197" t="s">
        <v>82</v>
      </c>
      <c r="BN197" t="s">
        <v>82</v>
      </c>
      <c r="BO197" t="s">
        <v>82</v>
      </c>
      <c r="BP197" t="s">
        <v>82</v>
      </c>
      <c r="BQ197" t="s">
        <v>82</v>
      </c>
      <c r="BR197" t="s">
        <v>82</v>
      </c>
      <c r="BS197" t="s">
        <v>82</v>
      </c>
      <c r="BT197" t="s">
        <v>82</v>
      </c>
    </row>
    <row r="198" spans="1:72" x14ac:dyDescent="0.2">
      <c r="A198">
        <v>3229380</v>
      </c>
      <c r="B198" s="2">
        <v>45585.711985624999</v>
      </c>
      <c r="C198" s="2" t="str">
        <f t="shared" si="3"/>
        <v>oktober</v>
      </c>
      <c r="D198" s="3">
        <v>45585.711985624999</v>
      </c>
      <c r="E198" s="2">
        <v>45585.738978657406</v>
      </c>
      <c r="F198" s="3">
        <v>45585.738978657406</v>
      </c>
      <c r="G198" t="s">
        <v>79</v>
      </c>
      <c r="H198" t="s">
        <v>101</v>
      </c>
      <c r="I198" s="4">
        <v>196.7</v>
      </c>
      <c r="K198" t="s">
        <v>82</v>
      </c>
      <c r="L198" t="s">
        <v>764</v>
      </c>
      <c r="M198" t="s">
        <v>82</v>
      </c>
      <c r="O198" t="s">
        <v>92</v>
      </c>
      <c r="P198" t="s">
        <v>174</v>
      </c>
      <c r="Q198" t="s">
        <v>158</v>
      </c>
      <c r="R198" t="s">
        <v>86</v>
      </c>
      <c r="S198" t="s">
        <v>82</v>
      </c>
      <c r="T198" t="s">
        <v>82</v>
      </c>
      <c r="U198" t="s">
        <v>82</v>
      </c>
      <c r="W198" t="s">
        <v>82</v>
      </c>
      <c r="X198" t="s">
        <v>87</v>
      </c>
      <c r="Y198" t="s">
        <v>82</v>
      </c>
      <c r="Z198" s="3">
        <v>45585.712547604169</v>
      </c>
      <c r="AA198" s="3">
        <v>45585.71593799768</v>
      </c>
      <c r="AB198" s="3">
        <v>45585.738932048611</v>
      </c>
      <c r="AD198" t="s">
        <v>87</v>
      </c>
      <c r="AE198" t="s">
        <v>82</v>
      </c>
      <c r="AF198" t="s">
        <v>82</v>
      </c>
      <c r="AG198" t="s">
        <v>82</v>
      </c>
      <c r="AH198" t="s">
        <v>82</v>
      </c>
      <c r="AI198" t="s">
        <v>82</v>
      </c>
      <c r="AJ198" t="s">
        <v>82</v>
      </c>
      <c r="AK198" t="s">
        <v>82</v>
      </c>
      <c r="AL198" t="s">
        <v>82</v>
      </c>
      <c r="AM198" t="s">
        <v>82</v>
      </c>
      <c r="BE198" t="s">
        <v>82</v>
      </c>
      <c r="BF198" t="s">
        <v>82</v>
      </c>
      <c r="BG198" t="s">
        <v>82</v>
      </c>
      <c r="BH198" t="s">
        <v>88</v>
      </c>
      <c r="BI198" t="s">
        <v>89</v>
      </c>
      <c r="BM198" t="s">
        <v>82</v>
      </c>
      <c r="BN198" t="s">
        <v>82</v>
      </c>
      <c r="BO198" t="s">
        <v>82</v>
      </c>
      <c r="BP198" t="s">
        <v>82</v>
      </c>
      <c r="BQ198" t="s">
        <v>82</v>
      </c>
      <c r="BR198" t="s">
        <v>82</v>
      </c>
      <c r="BS198" t="s">
        <v>82</v>
      </c>
      <c r="BT198" t="s">
        <v>82</v>
      </c>
    </row>
    <row r="199" spans="1:72" x14ac:dyDescent="0.2">
      <c r="A199">
        <v>3229697</v>
      </c>
      <c r="B199" s="2">
        <v>45586.284867499999</v>
      </c>
      <c r="C199" s="2" t="str">
        <f t="shared" si="3"/>
        <v>oktober</v>
      </c>
      <c r="D199" s="3">
        <v>45586.284867499999</v>
      </c>
      <c r="E199" s="2">
        <v>45587.271248078701</v>
      </c>
      <c r="F199" s="3">
        <v>45587.271248078701</v>
      </c>
      <c r="G199" t="s">
        <v>79</v>
      </c>
      <c r="H199" t="s">
        <v>101</v>
      </c>
      <c r="I199" s="4">
        <v>197</v>
      </c>
      <c r="K199" t="s">
        <v>82</v>
      </c>
      <c r="L199" t="s">
        <v>764</v>
      </c>
      <c r="M199" t="s">
        <v>82</v>
      </c>
      <c r="O199" t="s">
        <v>97</v>
      </c>
      <c r="P199" t="s">
        <v>189</v>
      </c>
      <c r="Q199" t="s">
        <v>99</v>
      </c>
      <c r="R199" t="s">
        <v>86</v>
      </c>
      <c r="S199" t="s">
        <v>82</v>
      </c>
      <c r="T199" t="s">
        <v>82</v>
      </c>
      <c r="U199" t="s">
        <v>82</v>
      </c>
      <c r="W199" t="s">
        <v>82</v>
      </c>
      <c r="X199" t="s">
        <v>82</v>
      </c>
      <c r="Y199" t="s">
        <v>82</v>
      </c>
      <c r="AD199" t="s">
        <v>82</v>
      </c>
      <c r="AE199" t="s">
        <v>82</v>
      </c>
      <c r="AF199" t="s">
        <v>82</v>
      </c>
      <c r="AG199" t="s">
        <v>82</v>
      </c>
      <c r="AH199" t="s">
        <v>82</v>
      </c>
      <c r="AI199" t="s">
        <v>82</v>
      </c>
      <c r="AJ199" t="s">
        <v>82</v>
      </c>
      <c r="AK199" t="s">
        <v>82</v>
      </c>
      <c r="AL199" t="s">
        <v>82</v>
      </c>
      <c r="AM199" t="s">
        <v>82</v>
      </c>
      <c r="BE199" t="s">
        <v>82</v>
      </c>
      <c r="BF199" t="s">
        <v>82</v>
      </c>
      <c r="BG199" t="s">
        <v>82</v>
      </c>
      <c r="BH199" t="s">
        <v>88</v>
      </c>
      <c r="BI199" t="s">
        <v>89</v>
      </c>
      <c r="BM199" t="s">
        <v>82</v>
      </c>
      <c r="BN199" t="s">
        <v>82</v>
      </c>
      <c r="BO199" t="s">
        <v>82</v>
      </c>
      <c r="BP199" t="s">
        <v>82</v>
      </c>
      <c r="BQ199" t="s">
        <v>82</v>
      </c>
      <c r="BR199" t="s">
        <v>82</v>
      </c>
      <c r="BS199" t="s">
        <v>82</v>
      </c>
      <c r="BT199" t="s">
        <v>82</v>
      </c>
    </row>
    <row r="200" spans="1:72" x14ac:dyDescent="0.2">
      <c r="A200">
        <v>3229991</v>
      </c>
      <c r="B200" s="2">
        <v>45586.447769386577</v>
      </c>
      <c r="C200" s="2" t="str">
        <f t="shared" si="3"/>
        <v>oktober</v>
      </c>
      <c r="D200" s="3">
        <v>45586.447769386577</v>
      </c>
      <c r="E200" s="2">
        <v>45586.463027962964</v>
      </c>
      <c r="F200" s="3">
        <v>45586.463027962964</v>
      </c>
      <c r="G200" t="s">
        <v>79</v>
      </c>
      <c r="H200" t="s">
        <v>80</v>
      </c>
      <c r="I200" s="4">
        <v>197.2</v>
      </c>
      <c r="K200" t="s">
        <v>129</v>
      </c>
      <c r="L200" t="s">
        <v>764</v>
      </c>
      <c r="M200" t="s">
        <v>82</v>
      </c>
      <c r="O200" t="s">
        <v>83</v>
      </c>
      <c r="P200" t="s">
        <v>193</v>
      </c>
      <c r="Q200" t="s">
        <v>194</v>
      </c>
      <c r="R200" t="s">
        <v>86</v>
      </c>
      <c r="S200" t="s">
        <v>82</v>
      </c>
      <c r="T200" t="s">
        <v>82</v>
      </c>
      <c r="U200" t="s">
        <v>82</v>
      </c>
      <c r="W200" t="s">
        <v>82</v>
      </c>
      <c r="X200" t="s">
        <v>82</v>
      </c>
      <c r="Y200" t="s">
        <v>82</v>
      </c>
      <c r="AD200" t="s">
        <v>82</v>
      </c>
      <c r="AE200" t="s">
        <v>82</v>
      </c>
      <c r="AF200" t="s">
        <v>82</v>
      </c>
      <c r="AG200" t="s">
        <v>82</v>
      </c>
      <c r="AH200" t="s">
        <v>82</v>
      </c>
      <c r="AI200" t="s">
        <v>82</v>
      </c>
      <c r="AJ200" t="s">
        <v>82</v>
      </c>
      <c r="AK200" t="s">
        <v>82</v>
      </c>
      <c r="AL200" t="s">
        <v>82</v>
      </c>
      <c r="AM200" t="s">
        <v>82</v>
      </c>
      <c r="BE200" t="s">
        <v>82</v>
      </c>
      <c r="BF200" t="s">
        <v>82</v>
      </c>
      <c r="BG200" t="s">
        <v>82</v>
      </c>
      <c r="BH200" t="s">
        <v>88</v>
      </c>
      <c r="BI200" t="s">
        <v>89</v>
      </c>
      <c r="BM200" t="s">
        <v>82</v>
      </c>
      <c r="BN200" t="s">
        <v>82</v>
      </c>
      <c r="BO200" t="s">
        <v>82</v>
      </c>
      <c r="BP200" t="s">
        <v>82</v>
      </c>
      <c r="BQ200" t="s">
        <v>82</v>
      </c>
      <c r="BR200" t="s">
        <v>82</v>
      </c>
      <c r="BS200" t="s">
        <v>82</v>
      </c>
      <c r="BT200" t="s">
        <v>82</v>
      </c>
    </row>
    <row r="201" spans="1:72" x14ac:dyDescent="0.2">
      <c r="A201">
        <v>3230366</v>
      </c>
      <c r="B201" s="2">
        <v>45586.671703055559</v>
      </c>
      <c r="C201" s="2" t="str">
        <f t="shared" si="3"/>
        <v>oktober</v>
      </c>
      <c r="D201" s="3">
        <v>45586.671703055559</v>
      </c>
      <c r="E201" s="2">
        <v>45586.690523888887</v>
      </c>
      <c r="F201" s="3">
        <v>45586.690523888887</v>
      </c>
      <c r="G201" t="s">
        <v>79</v>
      </c>
      <c r="H201" t="s">
        <v>80</v>
      </c>
      <c r="I201" s="4">
        <v>199</v>
      </c>
      <c r="K201" t="s">
        <v>82</v>
      </c>
      <c r="L201" t="s">
        <v>763</v>
      </c>
      <c r="M201" t="s">
        <v>82</v>
      </c>
      <c r="O201" t="s">
        <v>92</v>
      </c>
      <c r="P201" t="s">
        <v>320</v>
      </c>
      <c r="Q201" t="s">
        <v>118</v>
      </c>
      <c r="R201" t="s">
        <v>86</v>
      </c>
      <c r="S201" t="s">
        <v>82</v>
      </c>
      <c r="T201" t="s">
        <v>82</v>
      </c>
      <c r="U201" t="s">
        <v>82</v>
      </c>
      <c r="W201" t="s">
        <v>82</v>
      </c>
      <c r="X201" t="s">
        <v>87</v>
      </c>
      <c r="Y201" t="s">
        <v>82</v>
      </c>
      <c r="Z201" s="3">
        <v>45586.673674212958</v>
      </c>
      <c r="AA201" s="3">
        <v>45586.677351423612</v>
      </c>
      <c r="AB201" s="3">
        <v>45586.690274305554</v>
      </c>
      <c r="AD201" t="s">
        <v>87</v>
      </c>
      <c r="AE201" t="s">
        <v>82</v>
      </c>
      <c r="AF201" t="s">
        <v>82</v>
      </c>
      <c r="AG201" t="s">
        <v>82</v>
      </c>
      <c r="AH201" t="s">
        <v>82</v>
      </c>
      <c r="AI201" t="s">
        <v>82</v>
      </c>
      <c r="AJ201" t="s">
        <v>82</v>
      </c>
      <c r="AK201" t="s">
        <v>82</v>
      </c>
      <c r="AL201" t="s">
        <v>82</v>
      </c>
      <c r="AM201" t="s">
        <v>82</v>
      </c>
      <c r="AR201">
        <v>1</v>
      </c>
      <c r="BE201" t="s">
        <v>82</v>
      </c>
      <c r="BF201" t="s">
        <v>82</v>
      </c>
      <c r="BG201" t="s">
        <v>82</v>
      </c>
      <c r="BH201" t="s">
        <v>88</v>
      </c>
      <c r="BI201" t="s">
        <v>89</v>
      </c>
      <c r="BM201" t="s">
        <v>82</v>
      </c>
      <c r="BN201" t="s">
        <v>82</v>
      </c>
      <c r="BO201" t="s">
        <v>82</v>
      </c>
      <c r="BP201" t="s">
        <v>82</v>
      </c>
      <c r="BQ201" t="s">
        <v>82</v>
      </c>
      <c r="BR201" t="s">
        <v>82</v>
      </c>
      <c r="BS201" t="s">
        <v>82</v>
      </c>
      <c r="BT201" t="s">
        <v>82</v>
      </c>
    </row>
    <row r="202" spans="1:72" x14ac:dyDescent="0.2">
      <c r="A202">
        <v>3230738</v>
      </c>
      <c r="B202" s="2">
        <v>45586.902678449071</v>
      </c>
      <c r="C202" s="2" t="str">
        <f t="shared" si="3"/>
        <v>oktober</v>
      </c>
      <c r="D202" s="3">
        <v>45586.902678449071</v>
      </c>
      <c r="E202" s="2">
        <v>45586.915114467593</v>
      </c>
      <c r="F202" s="3">
        <v>45586.915114467593</v>
      </c>
      <c r="G202" t="s">
        <v>79</v>
      </c>
      <c r="H202" t="s">
        <v>80</v>
      </c>
      <c r="I202" s="4">
        <v>200.1</v>
      </c>
      <c r="K202" t="s">
        <v>82</v>
      </c>
      <c r="L202" t="s">
        <v>764</v>
      </c>
      <c r="M202" t="s">
        <v>82</v>
      </c>
      <c r="O202" t="s">
        <v>92</v>
      </c>
      <c r="P202" t="s">
        <v>174</v>
      </c>
      <c r="Q202" t="s">
        <v>158</v>
      </c>
      <c r="R202" t="s">
        <v>86</v>
      </c>
      <c r="S202" t="s">
        <v>82</v>
      </c>
      <c r="T202" t="s">
        <v>82</v>
      </c>
      <c r="U202" t="s">
        <v>82</v>
      </c>
      <c r="W202" t="s">
        <v>82</v>
      </c>
      <c r="X202" t="s">
        <v>82</v>
      </c>
      <c r="Y202" t="s">
        <v>82</v>
      </c>
      <c r="Z202" s="3">
        <v>45586.905314953707</v>
      </c>
      <c r="AA202" s="3">
        <v>45586.908947268515</v>
      </c>
      <c r="AB202" s="3">
        <v>45586.91509613426</v>
      </c>
      <c r="AD202" t="s">
        <v>82</v>
      </c>
      <c r="AE202" t="s">
        <v>82</v>
      </c>
      <c r="AF202" t="s">
        <v>82</v>
      </c>
      <c r="AG202" t="s">
        <v>82</v>
      </c>
      <c r="AH202" t="s">
        <v>82</v>
      </c>
      <c r="AI202" t="s">
        <v>82</v>
      </c>
      <c r="AJ202" t="s">
        <v>82</v>
      </c>
      <c r="AK202" t="s">
        <v>82</v>
      </c>
      <c r="AL202" t="s">
        <v>82</v>
      </c>
      <c r="AM202" t="s">
        <v>82</v>
      </c>
      <c r="BE202" t="s">
        <v>82</v>
      </c>
      <c r="BF202" t="s">
        <v>82</v>
      </c>
      <c r="BG202" t="s">
        <v>82</v>
      </c>
      <c r="BH202" t="s">
        <v>88</v>
      </c>
      <c r="BI202" t="s">
        <v>89</v>
      </c>
      <c r="BM202" t="s">
        <v>82</v>
      </c>
      <c r="BN202" t="s">
        <v>82</v>
      </c>
      <c r="BO202" t="s">
        <v>82</v>
      </c>
      <c r="BP202" t="s">
        <v>82</v>
      </c>
      <c r="BQ202" t="s">
        <v>82</v>
      </c>
      <c r="BR202" t="s">
        <v>82</v>
      </c>
      <c r="BS202" t="s">
        <v>82</v>
      </c>
      <c r="BT202" t="s">
        <v>82</v>
      </c>
    </row>
    <row r="203" spans="1:72" x14ac:dyDescent="0.2">
      <c r="A203">
        <v>3230886</v>
      </c>
      <c r="B203" s="2">
        <v>45587.271369861111</v>
      </c>
      <c r="C203" s="2" t="str">
        <f t="shared" si="3"/>
        <v>oktober</v>
      </c>
      <c r="D203" s="3">
        <v>45587.271369861111</v>
      </c>
      <c r="E203" s="2">
        <v>45588.266254699076</v>
      </c>
      <c r="F203" s="3">
        <v>45588.266254699076</v>
      </c>
      <c r="G203" t="s">
        <v>79</v>
      </c>
      <c r="H203" t="s">
        <v>101</v>
      </c>
      <c r="I203" s="4">
        <v>197</v>
      </c>
      <c r="K203" t="s">
        <v>82</v>
      </c>
      <c r="L203" t="s">
        <v>764</v>
      </c>
      <c r="M203" t="s">
        <v>82</v>
      </c>
      <c r="O203" t="s">
        <v>97</v>
      </c>
      <c r="P203" t="s">
        <v>322</v>
      </c>
      <c r="Q203" t="s">
        <v>99</v>
      </c>
      <c r="R203" t="s">
        <v>86</v>
      </c>
      <c r="S203" t="s">
        <v>82</v>
      </c>
      <c r="T203" t="s">
        <v>82</v>
      </c>
      <c r="U203" t="s">
        <v>82</v>
      </c>
      <c r="W203" t="s">
        <v>82</v>
      </c>
      <c r="X203" t="s">
        <v>82</v>
      </c>
      <c r="Y203" t="s">
        <v>82</v>
      </c>
      <c r="AD203" t="s">
        <v>82</v>
      </c>
      <c r="AE203" t="s">
        <v>82</v>
      </c>
      <c r="AF203" t="s">
        <v>82</v>
      </c>
      <c r="AG203" t="s">
        <v>82</v>
      </c>
      <c r="AH203" t="s">
        <v>82</v>
      </c>
      <c r="AI203" t="s">
        <v>82</v>
      </c>
      <c r="AJ203" t="s">
        <v>82</v>
      </c>
      <c r="AK203" t="s">
        <v>82</v>
      </c>
      <c r="AL203" t="s">
        <v>82</v>
      </c>
      <c r="AM203" t="s">
        <v>82</v>
      </c>
      <c r="BE203" t="s">
        <v>82</v>
      </c>
      <c r="BF203" t="s">
        <v>82</v>
      </c>
      <c r="BG203" t="s">
        <v>82</v>
      </c>
      <c r="BH203" t="s">
        <v>88</v>
      </c>
      <c r="BI203" t="s">
        <v>89</v>
      </c>
      <c r="BM203" t="s">
        <v>82</v>
      </c>
      <c r="BN203" t="s">
        <v>82</v>
      </c>
      <c r="BO203" t="s">
        <v>82</v>
      </c>
      <c r="BP203" t="s">
        <v>82</v>
      </c>
      <c r="BQ203" t="s">
        <v>82</v>
      </c>
      <c r="BR203" t="s">
        <v>82</v>
      </c>
      <c r="BS203" t="s">
        <v>82</v>
      </c>
      <c r="BT203" t="s">
        <v>82</v>
      </c>
    </row>
    <row r="204" spans="1:72" x14ac:dyDescent="0.2">
      <c r="A204">
        <v>3230887</v>
      </c>
      <c r="B204" s="2">
        <v>45587.27208761574</v>
      </c>
      <c r="C204" s="2" t="str">
        <f t="shared" si="3"/>
        <v>oktober</v>
      </c>
      <c r="D204" s="3">
        <v>45587.27208761574</v>
      </c>
      <c r="E204" s="2">
        <v>45587.328171030094</v>
      </c>
      <c r="F204" s="3">
        <v>45587.328171030094</v>
      </c>
      <c r="G204" t="s">
        <v>79</v>
      </c>
      <c r="H204" t="s">
        <v>80</v>
      </c>
      <c r="I204" s="4">
        <v>197</v>
      </c>
      <c r="K204" t="s">
        <v>82</v>
      </c>
      <c r="L204" t="s">
        <v>764</v>
      </c>
      <c r="M204" t="s">
        <v>82</v>
      </c>
      <c r="O204" t="s">
        <v>97</v>
      </c>
      <c r="P204" t="s">
        <v>212</v>
      </c>
      <c r="Q204" t="s">
        <v>158</v>
      </c>
      <c r="R204" t="s">
        <v>86</v>
      </c>
      <c r="S204" t="s">
        <v>82</v>
      </c>
      <c r="T204" t="s">
        <v>82</v>
      </c>
      <c r="U204" t="s">
        <v>82</v>
      </c>
      <c r="W204" t="s">
        <v>82</v>
      </c>
      <c r="X204" t="s">
        <v>82</v>
      </c>
      <c r="Y204" t="s">
        <v>82</v>
      </c>
      <c r="AD204" t="s">
        <v>82</v>
      </c>
      <c r="AE204" t="s">
        <v>82</v>
      </c>
      <c r="AF204" t="s">
        <v>82</v>
      </c>
      <c r="AG204" t="s">
        <v>82</v>
      </c>
      <c r="AH204" t="s">
        <v>82</v>
      </c>
      <c r="AI204" t="s">
        <v>82</v>
      </c>
      <c r="AJ204" t="s">
        <v>82</v>
      </c>
      <c r="AK204" t="s">
        <v>82</v>
      </c>
      <c r="AL204" t="s">
        <v>82</v>
      </c>
      <c r="AM204" t="s">
        <v>82</v>
      </c>
      <c r="BE204" t="s">
        <v>82</v>
      </c>
      <c r="BF204" t="s">
        <v>82</v>
      </c>
      <c r="BG204" t="s">
        <v>82</v>
      </c>
      <c r="BH204" t="s">
        <v>88</v>
      </c>
      <c r="BI204" t="s">
        <v>89</v>
      </c>
      <c r="BM204" t="s">
        <v>82</v>
      </c>
      <c r="BN204" t="s">
        <v>82</v>
      </c>
      <c r="BO204" t="s">
        <v>82</v>
      </c>
      <c r="BP204" t="s">
        <v>82</v>
      </c>
      <c r="BQ204" t="s">
        <v>82</v>
      </c>
      <c r="BR204" t="s">
        <v>82</v>
      </c>
      <c r="BS204" t="s">
        <v>82</v>
      </c>
      <c r="BT204" t="s">
        <v>82</v>
      </c>
    </row>
    <row r="205" spans="1:72" x14ac:dyDescent="0.2">
      <c r="A205">
        <v>3231177</v>
      </c>
      <c r="B205" s="2">
        <v>45587.418103877309</v>
      </c>
      <c r="C205" s="2" t="str">
        <f t="shared" si="3"/>
        <v>oktober</v>
      </c>
      <c r="D205" s="3">
        <v>45587.418103877309</v>
      </c>
      <c r="E205" s="2">
        <v>45587.445351377319</v>
      </c>
      <c r="F205" s="3">
        <v>45587.445351377319</v>
      </c>
      <c r="G205" t="s">
        <v>79</v>
      </c>
      <c r="H205" t="s">
        <v>101</v>
      </c>
      <c r="I205" s="4">
        <v>199.3</v>
      </c>
      <c r="K205" t="s">
        <v>82</v>
      </c>
      <c r="L205" t="s">
        <v>763</v>
      </c>
      <c r="M205" t="s">
        <v>143</v>
      </c>
      <c r="O205" t="s">
        <v>92</v>
      </c>
      <c r="P205" t="s">
        <v>146</v>
      </c>
      <c r="Q205" t="s">
        <v>94</v>
      </c>
      <c r="R205" t="s">
        <v>168</v>
      </c>
      <c r="S205" t="s">
        <v>82</v>
      </c>
      <c r="T205" t="s">
        <v>82</v>
      </c>
      <c r="U205" t="s">
        <v>82</v>
      </c>
      <c r="W205" t="s">
        <v>82</v>
      </c>
      <c r="X205" t="s">
        <v>87</v>
      </c>
      <c r="Y205" t="s">
        <v>82</v>
      </c>
      <c r="Z205" s="3">
        <v>45587.419270115744</v>
      </c>
      <c r="AA205" s="3">
        <v>45587.42473525463</v>
      </c>
      <c r="AB205" s="3">
        <v>45587.442994236109</v>
      </c>
      <c r="AD205" t="s">
        <v>82</v>
      </c>
      <c r="AE205" t="s">
        <v>82</v>
      </c>
      <c r="AF205" t="s">
        <v>82</v>
      </c>
      <c r="AG205" t="s">
        <v>82</v>
      </c>
      <c r="AH205" t="s">
        <v>82</v>
      </c>
      <c r="AI205" t="s">
        <v>82</v>
      </c>
      <c r="AJ205" t="s">
        <v>82</v>
      </c>
      <c r="AK205" t="s">
        <v>82</v>
      </c>
      <c r="AL205" t="s">
        <v>82</v>
      </c>
      <c r="AM205" t="s">
        <v>82</v>
      </c>
      <c r="AQ205">
        <v>1</v>
      </c>
      <c r="BE205" t="s">
        <v>82</v>
      </c>
      <c r="BF205" t="s">
        <v>82</v>
      </c>
      <c r="BG205" t="s">
        <v>82</v>
      </c>
      <c r="BH205" t="s">
        <v>88</v>
      </c>
      <c r="BI205" t="s">
        <v>89</v>
      </c>
      <c r="BM205" t="s">
        <v>82</v>
      </c>
      <c r="BN205" t="s">
        <v>82</v>
      </c>
      <c r="BO205" t="s">
        <v>82</v>
      </c>
      <c r="BP205" t="s">
        <v>82</v>
      </c>
      <c r="BQ205" t="s">
        <v>82</v>
      </c>
      <c r="BR205" t="s">
        <v>82</v>
      </c>
      <c r="BS205" t="s">
        <v>82</v>
      </c>
      <c r="BT205" t="s">
        <v>82</v>
      </c>
    </row>
    <row r="206" spans="1:72" x14ac:dyDescent="0.2">
      <c r="A206">
        <v>3231794</v>
      </c>
      <c r="B206" s="2">
        <v>45587.738342337965</v>
      </c>
      <c r="C206" s="2" t="str">
        <f t="shared" si="3"/>
        <v>oktober</v>
      </c>
      <c r="D206" s="3">
        <v>45587.738342337965</v>
      </c>
      <c r="E206" s="2">
        <v>45587.742549976851</v>
      </c>
      <c r="F206" s="3">
        <v>45587.742549976851</v>
      </c>
      <c r="G206" t="s">
        <v>79</v>
      </c>
      <c r="H206" t="s">
        <v>101</v>
      </c>
      <c r="I206" s="4">
        <v>196.9</v>
      </c>
      <c r="K206" t="s">
        <v>134</v>
      </c>
      <c r="L206" t="s">
        <v>764</v>
      </c>
      <c r="M206" t="s">
        <v>82</v>
      </c>
      <c r="O206" t="s">
        <v>104</v>
      </c>
      <c r="P206" t="s">
        <v>324</v>
      </c>
      <c r="Q206" t="s">
        <v>160</v>
      </c>
      <c r="R206" t="s">
        <v>86</v>
      </c>
      <c r="S206" t="s">
        <v>82</v>
      </c>
      <c r="T206" t="s">
        <v>82</v>
      </c>
      <c r="U206" t="s">
        <v>82</v>
      </c>
      <c r="W206" t="s">
        <v>82</v>
      </c>
      <c r="X206" t="s">
        <v>82</v>
      </c>
      <c r="Y206" t="s">
        <v>82</v>
      </c>
      <c r="Z206" s="3">
        <v>45587.738754722217</v>
      </c>
      <c r="AA206" s="3">
        <v>45587.736483090281</v>
      </c>
      <c r="AB206" s="3">
        <v>45587.742508379626</v>
      </c>
      <c r="AD206" t="s">
        <v>82</v>
      </c>
      <c r="AE206" t="s">
        <v>82</v>
      </c>
      <c r="AF206" t="s">
        <v>82</v>
      </c>
      <c r="AG206" t="s">
        <v>82</v>
      </c>
      <c r="AH206" t="s">
        <v>82</v>
      </c>
      <c r="AI206" t="s">
        <v>82</v>
      </c>
      <c r="AJ206" t="s">
        <v>82</v>
      </c>
      <c r="AK206" t="s">
        <v>82</v>
      </c>
      <c r="AL206" t="s">
        <v>82</v>
      </c>
      <c r="AM206" t="s">
        <v>82</v>
      </c>
      <c r="BE206" t="s">
        <v>82</v>
      </c>
      <c r="BF206" t="s">
        <v>82</v>
      </c>
      <c r="BG206" t="s">
        <v>82</v>
      </c>
      <c r="BH206" t="s">
        <v>88</v>
      </c>
      <c r="BI206" t="s">
        <v>89</v>
      </c>
      <c r="BM206" t="s">
        <v>82</v>
      </c>
      <c r="BN206" t="s">
        <v>82</v>
      </c>
      <c r="BO206" t="s">
        <v>82</v>
      </c>
      <c r="BP206" t="s">
        <v>82</v>
      </c>
      <c r="BQ206" t="s">
        <v>82</v>
      </c>
      <c r="BR206" t="s">
        <v>82</v>
      </c>
      <c r="BS206" t="s">
        <v>82</v>
      </c>
      <c r="BT206" t="s">
        <v>82</v>
      </c>
    </row>
    <row r="207" spans="1:72" x14ac:dyDescent="0.2">
      <c r="A207">
        <v>3231865</v>
      </c>
      <c r="B207" s="2">
        <v>45587.778021990744</v>
      </c>
      <c r="C207" s="2" t="str">
        <f t="shared" si="3"/>
        <v>oktober</v>
      </c>
      <c r="D207" s="3">
        <v>45587.778021990744</v>
      </c>
      <c r="E207" s="2">
        <v>45587.786637083336</v>
      </c>
      <c r="F207" s="3">
        <v>45587.786637083336</v>
      </c>
      <c r="G207" t="s">
        <v>79</v>
      </c>
      <c r="H207" t="s">
        <v>80</v>
      </c>
      <c r="I207" s="4">
        <v>195.7</v>
      </c>
      <c r="K207" t="s">
        <v>82</v>
      </c>
      <c r="L207" t="s">
        <v>764</v>
      </c>
      <c r="M207" t="s">
        <v>250</v>
      </c>
      <c r="O207" t="s">
        <v>185</v>
      </c>
      <c r="P207" t="s">
        <v>325</v>
      </c>
      <c r="Q207" t="s">
        <v>94</v>
      </c>
      <c r="R207" t="s">
        <v>86</v>
      </c>
      <c r="S207" t="s">
        <v>82</v>
      </c>
      <c r="T207" t="s">
        <v>82</v>
      </c>
      <c r="U207" t="s">
        <v>82</v>
      </c>
      <c r="W207" t="s">
        <v>82</v>
      </c>
      <c r="X207" t="s">
        <v>87</v>
      </c>
      <c r="Y207" t="s">
        <v>82</v>
      </c>
      <c r="Z207" s="3">
        <v>45587.778839409722</v>
      </c>
      <c r="AB207" s="3">
        <v>45587.786620474537</v>
      </c>
      <c r="AD207" t="s">
        <v>82</v>
      </c>
      <c r="AE207" t="s">
        <v>82</v>
      </c>
      <c r="AF207" t="s">
        <v>82</v>
      </c>
      <c r="AG207" t="s">
        <v>82</v>
      </c>
      <c r="AH207" t="s">
        <v>82</v>
      </c>
      <c r="AI207" t="s">
        <v>82</v>
      </c>
      <c r="AJ207" t="s">
        <v>82</v>
      </c>
      <c r="AK207" t="s">
        <v>82</v>
      </c>
      <c r="AL207" t="s">
        <v>82</v>
      </c>
      <c r="AM207" t="s">
        <v>82</v>
      </c>
      <c r="BE207" t="s">
        <v>82</v>
      </c>
      <c r="BF207" t="s">
        <v>82</v>
      </c>
      <c r="BG207" t="s">
        <v>82</v>
      </c>
      <c r="BH207" t="s">
        <v>88</v>
      </c>
      <c r="BI207" t="s">
        <v>89</v>
      </c>
      <c r="BM207" t="s">
        <v>82</v>
      </c>
      <c r="BN207" t="s">
        <v>82</v>
      </c>
      <c r="BO207" t="s">
        <v>82</v>
      </c>
      <c r="BP207" t="s">
        <v>82</v>
      </c>
      <c r="BQ207" t="s">
        <v>82</v>
      </c>
      <c r="BR207" t="s">
        <v>82</v>
      </c>
      <c r="BS207" t="s">
        <v>82</v>
      </c>
      <c r="BT207" t="s">
        <v>82</v>
      </c>
    </row>
    <row r="208" spans="1:72" x14ac:dyDescent="0.2">
      <c r="A208">
        <v>3232150</v>
      </c>
      <c r="B208" s="2">
        <v>45588.266334432876</v>
      </c>
      <c r="C208" s="2" t="str">
        <f t="shared" si="3"/>
        <v>oktober</v>
      </c>
      <c r="D208" s="3">
        <v>45588.266334432876</v>
      </c>
      <c r="E208" s="2">
        <v>45589.275675034718</v>
      </c>
      <c r="F208" s="3">
        <v>45589.275675034718</v>
      </c>
      <c r="G208" t="s">
        <v>79</v>
      </c>
      <c r="H208" t="s">
        <v>80</v>
      </c>
      <c r="I208" s="4">
        <v>198</v>
      </c>
      <c r="K208" t="s">
        <v>82</v>
      </c>
      <c r="L208" t="s">
        <v>763</v>
      </c>
      <c r="M208" t="s">
        <v>82</v>
      </c>
      <c r="O208" t="s">
        <v>97</v>
      </c>
      <c r="P208" t="s">
        <v>326</v>
      </c>
      <c r="Q208" t="s">
        <v>99</v>
      </c>
      <c r="R208" t="s">
        <v>86</v>
      </c>
      <c r="S208" t="s">
        <v>82</v>
      </c>
      <c r="T208" t="s">
        <v>82</v>
      </c>
      <c r="U208" t="s">
        <v>82</v>
      </c>
      <c r="W208" t="s">
        <v>82</v>
      </c>
      <c r="X208" t="s">
        <v>82</v>
      </c>
      <c r="Y208" t="s">
        <v>82</v>
      </c>
      <c r="AD208" t="s">
        <v>82</v>
      </c>
      <c r="AE208" t="s">
        <v>82</v>
      </c>
      <c r="AF208" t="s">
        <v>82</v>
      </c>
      <c r="AG208" t="s">
        <v>82</v>
      </c>
      <c r="AH208" t="s">
        <v>82</v>
      </c>
      <c r="AI208" t="s">
        <v>82</v>
      </c>
      <c r="AJ208" t="s">
        <v>82</v>
      </c>
      <c r="AK208" t="s">
        <v>82</v>
      </c>
      <c r="AL208" t="s">
        <v>82</v>
      </c>
      <c r="AM208" t="s">
        <v>82</v>
      </c>
      <c r="BE208" t="s">
        <v>82</v>
      </c>
      <c r="BF208" t="s">
        <v>82</v>
      </c>
      <c r="BG208" t="s">
        <v>82</v>
      </c>
      <c r="BH208" t="s">
        <v>88</v>
      </c>
      <c r="BI208" t="s">
        <v>89</v>
      </c>
      <c r="BM208" t="s">
        <v>82</v>
      </c>
      <c r="BN208" t="s">
        <v>82</v>
      </c>
      <c r="BO208" t="s">
        <v>82</v>
      </c>
      <c r="BP208" t="s">
        <v>82</v>
      </c>
      <c r="BQ208" t="s">
        <v>82</v>
      </c>
      <c r="BR208" t="s">
        <v>82</v>
      </c>
      <c r="BS208" t="s">
        <v>82</v>
      </c>
      <c r="BT208" t="s">
        <v>82</v>
      </c>
    </row>
    <row r="209" spans="1:72" x14ac:dyDescent="0.2">
      <c r="A209">
        <v>3232469</v>
      </c>
      <c r="B209" s="2">
        <v>45588.468525381948</v>
      </c>
      <c r="C209" s="2" t="str">
        <f t="shared" si="3"/>
        <v>oktober</v>
      </c>
      <c r="D209" s="3">
        <v>45588.468525381948</v>
      </c>
      <c r="E209" s="2">
        <v>45588.488762824076</v>
      </c>
      <c r="F209" s="3">
        <v>45588.488762824076</v>
      </c>
      <c r="G209" t="s">
        <v>79</v>
      </c>
      <c r="H209" t="s">
        <v>80</v>
      </c>
      <c r="I209" s="4">
        <v>199.7</v>
      </c>
      <c r="K209" t="s">
        <v>82</v>
      </c>
      <c r="L209" t="s">
        <v>763</v>
      </c>
      <c r="M209" t="s">
        <v>82</v>
      </c>
      <c r="O209" t="s">
        <v>104</v>
      </c>
      <c r="P209" t="s">
        <v>327</v>
      </c>
      <c r="Q209" t="s">
        <v>132</v>
      </c>
      <c r="R209" t="s">
        <v>86</v>
      </c>
      <c r="S209" t="s">
        <v>82</v>
      </c>
      <c r="T209" t="s">
        <v>82</v>
      </c>
      <c r="U209" t="s">
        <v>82</v>
      </c>
      <c r="W209" t="s">
        <v>82</v>
      </c>
      <c r="X209" t="s">
        <v>87</v>
      </c>
      <c r="Y209" t="s">
        <v>82</v>
      </c>
      <c r="Z209" s="3">
        <v>45588.470491053245</v>
      </c>
      <c r="AA209" s="3">
        <v>45588.477143078708</v>
      </c>
      <c r="AB209" s="3">
        <v>45588.487586886578</v>
      </c>
      <c r="AD209" t="s">
        <v>87</v>
      </c>
      <c r="AE209" t="s">
        <v>82</v>
      </c>
      <c r="AF209" t="s">
        <v>82</v>
      </c>
      <c r="AG209" t="s">
        <v>82</v>
      </c>
      <c r="AH209" t="s">
        <v>82</v>
      </c>
      <c r="AI209" t="s">
        <v>82</v>
      </c>
      <c r="AJ209" t="s">
        <v>82</v>
      </c>
      <c r="AK209" t="s">
        <v>82</v>
      </c>
      <c r="AL209" t="s">
        <v>82</v>
      </c>
      <c r="AM209" t="s">
        <v>82</v>
      </c>
      <c r="AQ209">
        <v>1</v>
      </c>
      <c r="BE209" t="s">
        <v>82</v>
      </c>
      <c r="BF209" t="s">
        <v>82</v>
      </c>
      <c r="BG209" t="s">
        <v>82</v>
      </c>
      <c r="BH209" t="s">
        <v>88</v>
      </c>
      <c r="BI209" t="s">
        <v>89</v>
      </c>
      <c r="BM209" t="s">
        <v>82</v>
      </c>
      <c r="BN209" t="s">
        <v>82</v>
      </c>
      <c r="BO209" t="s">
        <v>82</v>
      </c>
      <c r="BP209" t="s">
        <v>82</v>
      </c>
      <c r="BQ209" t="s">
        <v>82</v>
      </c>
      <c r="BR209" t="s">
        <v>82</v>
      </c>
      <c r="BS209" t="s">
        <v>82</v>
      </c>
      <c r="BT209" t="s">
        <v>82</v>
      </c>
    </row>
    <row r="210" spans="1:72" x14ac:dyDescent="0.2">
      <c r="A210">
        <v>3232765</v>
      </c>
      <c r="B210" s="2">
        <v>45588.659221273148</v>
      </c>
      <c r="C210" s="2" t="str">
        <f t="shared" si="3"/>
        <v>oktober</v>
      </c>
      <c r="D210" s="3">
        <v>45588.659221273148</v>
      </c>
      <c r="E210" s="2">
        <v>45588.695527164353</v>
      </c>
      <c r="F210" s="3">
        <v>45588.695527164353</v>
      </c>
      <c r="G210" t="s">
        <v>79</v>
      </c>
      <c r="H210" t="s">
        <v>80</v>
      </c>
      <c r="I210" s="4">
        <v>200.7</v>
      </c>
      <c r="K210" t="s">
        <v>82</v>
      </c>
      <c r="L210" t="s">
        <v>764</v>
      </c>
      <c r="O210" t="s">
        <v>92</v>
      </c>
      <c r="P210" t="s">
        <v>328</v>
      </c>
      <c r="Q210" t="s">
        <v>106</v>
      </c>
      <c r="R210" t="s">
        <v>86</v>
      </c>
      <c r="S210" t="s">
        <v>82</v>
      </c>
      <c r="T210" t="s">
        <v>82</v>
      </c>
      <c r="U210" t="s">
        <v>82</v>
      </c>
      <c r="W210" t="s">
        <v>82</v>
      </c>
      <c r="X210" t="s">
        <v>82</v>
      </c>
      <c r="Y210" t="s">
        <v>82</v>
      </c>
      <c r="Z210" s="3">
        <v>45588.659221273148</v>
      </c>
      <c r="AA210" s="3">
        <v>45588.659221273148</v>
      </c>
      <c r="AB210" s="3">
        <v>45588.695501527778</v>
      </c>
      <c r="AD210" t="s">
        <v>82</v>
      </c>
      <c r="AE210" t="s">
        <v>82</v>
      </c>
      <c r="AF210" t="s">
        <v>82</v>
      </c>
      <c r="AG210" t="s">
        <v>82</v>
      </c>
      <c r="AH210" t="s">
        <v>82</v>
      </c>
      <c r="AI210" t="s">
        <v>82</v>
      </c>
      <c r="AJ210" t="s">
        <v>82</v>
      </c>
      <c r="AK210" t="s">
        <v>82</v>
      </c>
      <c r="AL210" t="s">
        <v>82</v>
      </c>
      <c r="AM210" t="s">
        <v>82</v>
      </c>
      <c r="AQ210">
        <v>1</v>
      </c>
      <c r="BE210" t="s">
        <v>82</v>
      </c>
      <c r="BF210" t="s">
        <v>82</v>
      </c>
      <c r="BG210" t="s">
        <v>82</v>
      </c>
      <c r="BH210" t="s">
        <v>88</v>
      </c>
      <c r="BI210" t="s">
        <v>89</v>
      </c>
      <c r="BM210" t="s">
        <v>82</v>
      </c>
      <c r="BN210" t="s">
        <v>82</v>
      </c>
      <c r="BO210" t="s">
        <v>82</v>
      </c>
      <c r="BP210" t="s">
        <v>82</v>
      </c>
      <c r="BQ210" t="s">
        <v>82</v>
      </c>
      <c r="BR210" t="s">
        <v>82</v>
      </c>
      <c r="BS210" t="s">
        <v>82</v>
      </c>
      <c r="BT210" t="s">
        <v>82</v>
      </c>
    </row>
    <row r="211" spans="1:72" x14ac:dyDescent="0.2">
      <c r="A211">
        <v>3233224</v>
      </c>
      <c r="B211" s="2">
        <v>45588.98831591435</v>
      </c>
      <c r="C211" s="2" t="str">
        <f t="shared" si="3"/>
        <v>oktober</v>
      </c>
      <c r="D211" s="3">
        <v>45588.98831591435</v>
      </c>
      <c r="E211" s="2">
        <v>45588.989714930554</v>
      </c>
      <c r="F211" s="3">
        <v>45588.989714930554</v>
      </c>
      <c r="G211" t="s">
        <v>712</v>
      </c>
      <c r="H211" t="s">
        <v>101</v>
      </c>
      <c r="I211" s="4">
        <v>197.7</v>
      </c>
      <c r="K211" t="s">
        <v>91</v>
      </c>
      <c r="L211" t="s">
        <v>763</v>
      </c>
      <c r="M211" t="s">
        <v>82</v>
      </c>
      <c r="O211" t="s">
        <v>83</v>
      </c>
      <c r="P211" t="s">
        <v>724</v>
      </c>
      <c r="Q211" t="s">
        <v>99</v>
      </c>
      <c r="R211" t="s">
        <v>86</v>
      </c>
      <c r="S211" t="s">
        <v>82</v>
      </c>
      <c r="T211" t="s">
        <v>82</v>
      </c>
      <c r="U211" t="s">
        <v>82</v>
      </c>
      <c r="W211" t="s">
        <v>82</v>
      </c>
      <c r="X211" t="s">
        <v>82</v>
      </c>
      <c r="Y211" t="s">
        <v>82</v>
      </c>
      <c r="AD211" t="s">
        <v>87</v>
      </c>
      <c r="AE211" t="s">
        <v>82</v>
      </c>
      <c r="AF211" t="s">
        <v>82</v>
      </c>
      <c r="AG211" t="s">
        <v>82</v>
      </c>
      <c r="AH211" t="s">
        <v>82</v>
      </c>
      <c r="AI211" t="s">
        <v>82</v>
      </c>
      <c r="AJ211" t="s">
        <v>82</v>
      </c>
      <c r="AK211" t="s">
        <v>82</v>
      </c>
      <c r="AL211" t="s">
        <v>82</v>
      </c>
      <c r="AM211" t="s">
        <v>82</v>
      </c>
      <c r="BE211" t="s">
        <v>82</v>
      </c>
      <c r="BF211" t="s">
        <v>82</v>
      </c>
      <c r="BG211" t="s">
        <v>82</v>
      </c>
      <c r="BH211" t="s">
        <v>88</v>
      </c>
      <c r="BI211" t="s">
        <v>89</v>
      </c>
      <c r="BM211" t="s">
        <v>82</v>
      </c>
      <c r="BN211" t="s">
        <v>82</v>
      </c>
      <c r="BO211" t="s">
        <v>82</v>
      </c>
      <c r="BP211" t="s">
        <v>82</v>
      </c>
      <c r="BQ211" t="s">
        <v>82</v>
      </c>
      <c r="BR211" t="s">
        <v>82</v>
      </c>
      <c r="BS211" t="s">
        <v>82</v>
      </c>
      <c r="BT211" t="s">
        <v>82</v>
      </c>
    </row>
    <row r="212" spans="1:72" x14ac:dyDescent="0.2">
      <c r="A212">
        <v>3233342</v>
      </c>
      <c r="B212" s="2">
        <v>45589.275743124999</v>
      </c>
      <c r="C212" s="2" t="str">
        <f t="shared" si="3"/>
        <v>oktober</v>
      </c>
      <c r="D212" s="3">
        <v>45589.275743124999</v>
      </c>
      <c r="E212" s="2">
        <v>45590.545578726851</v>
      </c>
      <c r="F212" s="3">
        <v>45590.545578726851</v>
      </c>
      <c r="G212" t="s">
        <v>79</v>
      </c>
      <c r="H212" t="s">
        <v>101</v>
      </c>
      <c r="I212" s="4">
        <v>197</v>
      </c>
      <c r="K212" t="s">
        <v>82</v>
      </c>
      <c r="L212" t="s">
        <v>764</v>
      </c>
      <c r="M212" t="s">
        <v>82</v>
      </c>
      <c r="O212" t="s">
        <v>97</v>
      </c>
      <c r="P212" t="s">
        <v>322</v>
      </c>
      <c r="Q212" t="s">
        <v>99</v>
      </c>
      <c r="R212" t="s">
        <v>86</v>
      </c>
      <c r="S212" t="s">
        <v>82</v>
      </c>
      <c r="T212" t="s">
        <v>82</v>
      </c>
      <c r="U212" t="s">
        <v>82</v>
      </c>
      <c r="W212" t="s">
        <v>82</v>
      </c>
      <c r="X212" t="s">
        <v>82</v>
      </c>
      <c r="Y212" t="s">
        <v>82</v>
      </c>
      <c r="AD212" t="s">
        <v>82</v>
      </c>
      <c r="AE212" t="s">
        <v>82</v>
      </c>
      <c r="AF212" t="s">
        <v>82</v>
      </c>
      <c r="AG212" t="s">
        <v>82</v>
      </c>
      <c r="AH212" t="s">
        <v>82</v>
      </c>
      <c r="AI212" t="s">
        <v>82</v>
      </c>
      <c r="AJ212" t="s">
        <v>82</v>
      </c>
      <c r="AK212" t="s">
        <v>82</v>
      </c>
      <c r="AL212" t="s">
        <v>82</v>
      </c>
      <c r="AM212" t="s">
        <v>82</v>
      </c>
      <c r="BE212" t="s">
        <v>82</v>
      </c>
      <c r="BF212" t="s">
        <v>82</v>
      </c>
      <c r="BG212" t="s">
        <v>82</v>
      </c>
      <c r="BH212" t="s">
        <v>88</v>
      </c>
      <c r="BI212" t="s">
        <v>89</v>
      </c>
      <c r="BM212" t="s">
        <v>82</v>
      </c>
      <c r="BN212" t="s">
        <v>82</v>
      </c>
      <c r="BO212" t="s">
        <v>82</v>
      </c>
      <c r="BP212" t="s">
        <v>82</v>
      </c>
      <c r="BQ212" t="s">
        <v>82</v>
      </c>
      <c r="BR212" t="s">
        <v>82</v>
      </c>
      <c r="BS212" t="s">
        <v>82</v>
      </c>
      <c r="BT212" t="s">
        <v>82</v>
      </c>
    </row>
    <row r="213" spans="1:72" x14ac:dyDescent="0.2">
      <c r="A213">
        <v>3233357</v>
      </c>
      <c r="B213" s="2">
        <v>45589.285251597219</v>
      </c>
      <c r="C213" s="2" t="str">
        <f t="shared" si="3"/>
        <v>oktober</v>
      </c>
      <c r="D213" s="3">
        <v>45589.285251597219</v>
      </c>
      <c r="E213" s="2">
        <v>45589.314760289351</v>
      </c>
      <c r="F213" s="3">
        <v>45589.314760289351</v>
      </c>
      <c r="G213" t="s">
        <v>712</v>
      </c>
      <c r="H213" t="s">
        <v>80</v>
      </c>
      <c r="I213" s="4">
        <v>194.2</v>
      </c>
      <c r="K213" t="s">
        <v>91</v>
      </c>
      <c r="L213" t="s">
        <v>764</v>
      </c>
      <c r="M213" t="s">
        <v>82</v>
      </c>
      <c r="O213" t="s">
        <v>92</v>
      </c>
      <c r="P213" t="s">
        <v>114</v>
      </c>
      <c r="Q213" t="s">
        <v>160</v>
      </c>
      <c r="R213" t="s">
        <v>86</v>
      </c>
      <c r="S213" t="s">
        <v>82</v>
      </c>
      <c r="T213" t="s">
        <v>82</v>
      </c>
      <c r="U213" t="s">
        <v>82</v>
      </c>
      <c r="W213" t="s">
        <v>82</v>
      </c>
      <c r="X213" t="s">
        <v>82</v>
      </c>
      <c r="Y213" t="s">
        <v>82</v>
      </c>
      <c r="Z213" s="3">
        <v>45589.285889398147</v>
      </c>
      <c r="AA213" s="3">
        <v>45589.287234236108</v>
      </c>
      <c r="AB213" s="3">
        <v>45589.314816678241</v>
      </c>
      <c r="AD213" t="s">
        <v>87</v>
      </c>
      <c r="AE213" t="s">
        <v>82</v>
      </c>
      <c r="AF213" t="s">
        <v>82</v>
      </c>
      <c r="AG213" t="s">
        <v>82</v>
      </c>
      <c r="AH213" t="s">
        <v>82</v>
      </c>
      <c r="AI213" t="s">
        <v>82</v>
      </c>
      <c r="AJ213" t="s">
        <v>82</v>
      </c>
      <c r="AK213" t="s">
        <v>82</v>
      </c>
      <c r="AL213" t="s">
        <v>82</v>
      </c>
      <c r="AM213" t="s">
        <v>82</v>
      </c>
      <c r="AQ213">
        <v>1</v>
      </c>
      <c r="BE213" t="s">
        <v>82</v>
      </c>
      <c r="BF213" t="s">
        <v>82</v>
      </c>
      <c r="BG213" t="s">
        <v>82</v>
      </c>
      <c r="BH213" t="s">
        <v>88</v>
      </c>
      <c r="BI213" t="s">
        <v>89</v>
      </c>
      <c r="BM213" t="s">
        <v>82</v>
      </c>
      <c r="BN213" t="s">
        <v>82</v>
      </c>
      <c r="BO213" t="s">
        <v>82</v>
      </c>
      <c r="BP213" t="s">
        <v>82</v>
      </c>
      <c r="BQ213" t="s">
        <v>82</v>
      </c>
      <c r="BR213" t="s">
        <v>82</v>
      </c>
      <c r="BS213" t="s">
        <v>82</v>
      </c>
      <c r="BT213" t="s">
        <v>82</v>
      </c>
    </row>
    <row r="214" spans="1:72" x14ac:dyDescent="0.2">
      <c r="A214">
        <v>3235071</v>
      </c>
      <c r="B214" s="2">
        <v>45590.545790509263</v>
      </c>
      <c r="C214" s="2" t="str">
        <f t="shared" si="3"/>
        <v>oktober</v>
      </c>
      <c r="D214" s="3">
        <v>45590.545790509263</v>
      </c>
      <c r="E214" s="2">
        <v>45591.274521574072</v>
      </c>
      <c r="F214" s="3">
        <v>45591.274521574072</v>
      </c>
      <c r="G214" t="s">
        <v>79</v>
      </c>
      <c r="H214" t="s">
        <v>80</v>
      </c>
      <c r="I214" s="4">
        <v>198</v>
      </c>
      <c r="K214" t="s">
        <v>82</v>
      </c>
      <c r="L214" t="s">
        <v>763</v>
      </c>
      <c r="M214" t="s">
        <v>82</v>
      </c>
      <c r="O214" t="s">
        <v>97</v>
      </c>
      <c r="P214" t="s">
        <v>332</v>
      </c>
      <c r="Q214" t="s">
        <v>99</v>
      </c>
      <c r="R214" t="s">
        <v>86</v>
      </c>
      <c r="S214" t="s">
        <v>82</v>
      </c>
      <c r="T214" t="s">
        <v>82</v>
      </c>
      <c r="U214" t="s">
        <v>82</v>
      </c>
      <c r="W214" t="s">
        <v>82</v>
      </c>
      <c r="X214" t="s">
        <v>82</v>
      </c>
      <c r="Y214" t="s">
        <v>82</v>
      </c>
      <c r="AD214" t="s">
        <v>82</v>
      </c>
      <c r="AE214" t="s">
        <v>82</v>
      </c>
      <c r="AF214" t="s">
        <v>82</v>
      </c>
      <c r="AG214" t="s">
        <v>82</v>
      </c>
      <c r="AH214" t="s">
        <v>82</v>
      </c>
      <c r="AI214" t="s">
        <v>82</v>
      </c>
      <c r="AJ214" t="s">
        <v>82</v>
      </c>
      <c r="AK214" t="s">
        <v>82</v>
      </c>
      <c r="AL214" t="s">
        <v>82</v>
      </c>
      <c r="AM214" t="s">
        <v>82</v>
      </c>
      <c r="BE214" t="s">
        <v>82</v>
      </c>
      <c r="BF214" t="s">
        <v>82</v>
      </c>
      <c r="BG214" t="s">
        <v>82</v>
      </c>
      <c r="BH214" t="s">
        <v>88</v>
      </c>
      <c r="BI214" t="s">
        <v>89</v>
      </c>
      <c r="BM214" t="s">
        <v>82</v>
      </c>
      <c r="BN214" t="s">
        <v>82</v>
      </c>
      <c r="BO214" t="s">
        <v>82</v>
      </c>
      <c r="BP214" t="s">
        <v>82</v>
      </c>
      <c r="BQ214" t="s">
        <v>82</v>
      </c>
      <c r="BR214" t="s">
        <v>82</v>
      </c>
      <c r="BS214" t="s">
        <v>82</v>
      </c>
      <c r="BT214" t="s">
        <v>82</v>
      </c>
    </row>
    <row r="215" spans="1:72" x14ac:dyDescent="0.2">
      <c r="A215">
        <v>3235225</v>
      </c>
      <c r="B215" s="2">
        <v>45590.612509293976</v>
      </c>
      <c r="C215" s="2" t="str">
        <f t="shared" si="3"/>
        <v>oktober</v>
      </c>
      <c r="D215" s="3">
        <v>45590.612509293976</v>
      </c>
      <c r="E215" s="2">
        <v>45590.629496597219</v>
      </c>
      <c r="F215" s="3">
        <v>45590.629496597219</v>
      </c>
      <c r="G215" t="s">
        <v>712</v>
      </c>
      <c r="H215" t="s">
        <v>101</v>
      </c>
      <c r="I215" s="4">
        <v>198.6</v>
      </c>
      <c r="K215" t="s">
        <v>82</v>
      </c>
      <c r="L215" t="s">
        <v>763</v>
      </c>
      <c r="M215" t="s">
        <v>82</v>
      </c>
      <c r="O215" t="s">
        <v>116</v>
      </c>
      <c r="P215" t="s">
        <v>725</v>
      </c>
      <c r="Q215" t="s">
        <v>99</v>
      </c>
      <c r="R215" t="s">
        <v>86</v>
      </c>
      <c r="S215" t="s">
        <v>82</v>
      </c>
      <c r="T215" t="s">
        <v>82</v>
      </c>
      <c r="U215" t="s">
        <v>82</v>
      </c>
      <c r="W215" t="s">
        <v>82</v>
      </c>
      <c r="X215" t="s">
        <v>82</v>
      </c>
      <c r="Y215" t="s">
        <v>82</v>
      </c>
      <c r="Z215" s="3">
        <v>45590.613466840281</v>
      </c>
      <c r="AA215" s="3">
        <v>45590.625938287034</v>
      </c>
      <c r="AB215" s="3">
        <v>45590.628825486114</v>
      </c>
      <c r="AD215" t="s">
        <v>87</v>
      </c>
      <c r="AE215" t="s">
        <v>82</v>
      </c>
      <c r="AF215" t="s">
        <v>82</v>
      </c>
      <c r="AG215" t="s">
        <v>82</v>
      </c>
      <c r="AH215" t="s">
        <v>82</v>
      </c>
      <c r="AI215" t="s">
        <v>82</v>
      </c>
      <c r="AJ215" t="s">
        <v>82</v>
      </c>
      <c r="AK215" t="s">
        <v>82</v>
      </c>
      <c r="AL215" t="s">
        <v>82</v>
      </c>
      <c r="AM215" t="s">
        <v>82</v>
      </c>
      <c r="BE215" t="s">
        <v>82</v>
      </c>
      <c r="BF215" t="s">
        <v>82</v>
      </c>
      <c r="BG215" t="s">
        <v>82</v>
      </c>
      <c r="BH215" t="s">
        <v>88</v>
      </c>
      <c r="BI215" t="s">
        <v>89</v>
      </c>
      <c r="BM215" t="s">
        <v>82</v>
      </c>
      <c r="BN215" t="s">
        <v>82</v>
      </c>
      <c r="BO215" t="s">
        <v>82</v>
      </c>
      <c r="BP215" t="s">
        <v>82</v>
      </c>
      <c r="BQ215" t="s">
        <v>82</v>
      </c>
      <c r="BR215" t="s">
        <v>82</v>
      </c>
      <c r="BS215" t="s">
        <v>82</v>
      </c>
      <c r="BT215" t="s">
        <v>82</v>
      </c>
    </row>
    <row r="216" spans="1:72" x14ac:dyDescent="0.2">
      <c r="A216">
        <v>3235385</v>
      </c>
      <c r="B216" s="2">
        <v>45590.667600740737</v>
      </c>
      <c r="C216" s="2" t="str">
        <f t="shared" si="3"/>
        <v>oktober</v>
      </c>
      <c r="D216" s="3">
        <v>45590.667600740737</v>
      </c>
      <c r="E216" s="2">
        <v>45590.682863668982</v>
      </c>
      <c r="F216" s="3">
        <v>45590.682863668982</v>
      </c>
      <c r="G216" t="s">
        <v>79</v>
      </c>
      <c r="H216" t="s">
        <v>101</v>
      </c>
      <c r="I216" s="4">
        <v>199.5</v>
      </c>
      <c r="K216" t="s">
        <v>82</v>
      </c>
      <c r="L216" t="s">
        <v>763</v>
      </c>
      <c r="M216" t="s">
        <v>82</v>
      </c>
      <c r="O216" t="s">
        <v>92</v>
      </c>
      <c r="P216" t="s">
        <v>174</v>
      </c>
      <c r="Q216" t="s">
        <v>158</v>
      </c>
      <c r="R216" t="s">
        <v>86</v>
      </c>
      <c r="S216" t="s">
        <v>82</v>
      </c>
      <c r="T216" t="s">
        <v>82</v>
      </c>
      <c r="U216" t="s">
        <v>82</v>
      </c>
      <c r="W216" t="s">
        <v>82</v>
      </c>
      <c r="X216" t="s">
        <v>82</v>
      </c>
      <c r="Y216" t="s">
        <v>82</v>
      </c>
      <c r="Z216" s="3">
        <v>45590.671970740739</v>
      </c>
      <c r="AA216" s="3">
        <v>45590.677930428239</v>
      </c>
      <c r="AB216" s="3">
        <v>45590.682267916665</v>
      </c>
      <c r="AD216" t="s">
        <v>87</v>
      </c>
      <c r="AE216" t="s">
        <v>82</v>
      </c>
      <c r="AF216" t="s">
        <v>82</v>
      </c>
      <c r="AG216" t="s">
        <v>82</v>
      </c>
      <c r="AH216" t="s">
        <v>82</v>
      </c>
      <c r="AI216" t="s">
        <v>82</v>
      </c>
      <c r="AJ216" t="s">
        <v>82</v>
      </c>
      <c r="AK216" t="s">
        <v>82</v>
      </c>
      <c r="AL216" t="s">
        <v>82</v>
      </c>
      <c r="AM216" t="s">
        <v>82</v>
      </c>
      <c r="BE216" t="s">
        <v>82</v>
      </c>
      <c r="BF216" t="s">
        <v>82</v>
      </c>
      <c r="BG216" t="s">
        <v>82</v>
      </c>
      <c r="BH216" t="s">
        <v>88</v>
      </c>
      <c r="BI216" t="s">
        <v>89</v>
      </c>
      <c r="BM216" t="s">
        <v>82</v>
      </c>
      <c r="BN216" t="s">
        <v>82</v>
      </c>
      <c r="BO216" t="s">
        <v>82</v>
      </c>
      <c r="BP216" t="s">
        <v>82</v>
      </c>
      <c r="BQ216" t="s">
        <v>82</v>
      </c>
      <c r="BR216" t="s">
        <v>82</v>
      </c>
      <c r="BS216" t="s">
        <v>82</v>
      </c>
      <c r="BT216" t="s">
        <v>82</v>
      </c>
    </row>
    <row r="217" spans="1:72" x14ac:dyDescent="0.2">
      <c r="A217">
        <v>3235707</v>
      </c>
      <c r="B217" s="2">
        <v>45590.768104976851</v>
      </c>
      <c r="C217" s="2" t="str">
        <f t="shared" si="3"/>
        <v>oktober</v>
      </c>
      <c r="D217" s="3">
        <v>45590.768104976851</v>
      </c>
      <c r="E217" s="2">
        <v>45590.770056666668</v>
      </c>
      <c r="F217" s="3">
        <v>45590.770056666668</v>
      </c>
      <c r="G217" t="s">
        <v>79</v>
      </c>
      <c r="H217" t="s">
        <v>80</v>
      </c>
      <c r="I217" s="4">
        <v>200.7</v>
      </c>
      <c r="K217" t="s">
        <v>91</v>
      </c>
      <c r="L217" t="s">
        <v>764</v>
      </c>
      <c r="M217" t="s">
        <v>82</v>
      </c>
      <c r="O217" t="s">
        <v>130</v>
      </c>
      <c r="P217" t="s">
        <v>333</v>
      </c>
      <c r="Q217" t="s">
        <v>132</v>
      </c>
      <c r="R217" t="s">
        <v>86</v>
      </c>
      <c r="S217" t="s">
        <v>82</v>
      </c>
      <c r="T217" t="s">
        <v>82</v>
      </c>
      <c r="U217" t="s">
        <v>82</v>
      </c>
      <c r="W217" t="s">
        <v>82</v>
      </c>
      <c r="X217" t="s">
        <v>82</v>
      </c>
      <c r="Y217" t="s">
        <v>82</v>
      </c>
      <c r="AD217" t="s">
        <v>82</v>
      </c>
      <c r="AE217" t="s">
        <v>82</v>
      </c>
      <c r="AF217" t="s">
        <v>82</v>
      </c>
      <c r="AG217" t="s">
        <v>82</v>
      </c>
      <c r="AH217" t="s">
        <v>82</v>
      </c>
      <c r="AI217" t="s">
        <v>82</v>
      </c>
      <c r="AJ217" t="s">
        <v>82</v>
      </c>
      <c r="AK217" t="s">
        <v>82</v>
      </c>
      <c r="AL217" t="s">
        <v>82</v>
      </c>
      <c r="AM217" t="s">
        <v>82</v>
      </c>
      <c r="BE217" t="s">
        <v>82</v>
      </c>
      <c r="BF217" t="s">
        <v>82</v>
      </c>
      <c r="BG217" t="s">
        <v>82</v>
      </c>
      <c r="BH217" t="s">
        <v>88</v>
      </c>
      <c r="BI217" t="s">
        <v>89</v>
      </c>
      <c r="BM217" t="s">
        <v>82</v>
      </c>
      <c r="BN217" t="s">
        <v>82</v>
      </c>
      <c r="BO217" t="s">
        <v>82</v>
      </c>
      <c r="BP217" t="s">
        <v>82</v>
      </c>
      <c r="BQ217" t="s">
        <v>82</v>
      </c>
      <c r="BR217" t="s">
        <v>82</v>
      </c>
      <c r="BS217" t="s">
        <v>82</v>
      </c>
      <c r="BT217" t="s">
        <v>82</v>
      </c>
    </row>
    <row r="218" spans="1:72" x14ac:dyDescent="0.2">
      <c r="A218">
        <v>3236068</v>
      </c>
      <c r="B218" s="2">
        <v>45591.274571215283</v>
      </c>
      <c r="C218" s="2" t="str">
        <f t="shared" si="3"/>
        <v>oktober</v>
      </c>
      <c r="D218" s="3">
        <v>45591.274571215283</v>
      </c>
      <c r="E218" s="2">
        <v>45592.269786145829</v>
      </c>
      <c r="F218" s="3">
        <v>45592.269786145829</v>
      </c>
      <c r="G218" t="s">
        <v>79</v>
      </c>
      <c r="H218" t="s">
        <v>80</v>
      </c>
      <c r="I218" s="4">
        <v>198</v>
      </c>
      <c r="K218" t="s">
        <v>82</v>
      </c>
      <c r="L218" t="s">
        <v>763</v>
      </c>
      <c r="M218" t="s">
        <v>82</v>
      </c>
      <c r="O218" t="s">
        <v>97</v>
      </c>
      <c r="P218" t="s">
        <v>334</v>
      </c>
      <c r="Q218" t="s">
        <v>99</v>
      </c>
      <c r="R218" t="s">
        <v>86</v>
      </c>
      <c r="S218" t="s">
        <v>82</v>
      </c>
      <c r="T218" t="s">
        <v>82</v>
      </c>
      <c r="U218" t="s">
        <v>82</v>
      </c>
      <c r="W218" t="s">
        <v>82</v>
      </c>
      <c r="X218" t="s">
        <v>82</v>
      </c>
      <c r="Y218" t="s">
        <v>82</v>
      </c>
      <c r="AD218" t="s">
        <v>82</v>
      </c>
      <c r="AE218" t="s">
        <v>82</v>
      </c>
      <c r="AF218" t="s">
        <v>82</v>
      </c>
      <c r="AG218" t="s">
        <v>82</v>
      </c>
      <c r="AH218" t="s">
        <v>82</v>
      </c>
      <c r="AI218" t="s">
        <v>82</v>
      </c>
      <c r="AJ218" t="s">
        <v>82</v>
      </c>
      <c r="AK218" t="s">
        <v>82</v>
      </c>
      <c r="AL218" t="s">
        <v>82</v>
      </c>
      <c r="AM218" t="s">
        <v>82</v>
      </c>
      <c r="BE218" t="s">
        <v>82</v>
      </c>
      <c r="BF218" t="s">
        <v>82</v>
      </c>
      <c r="BG218" t="s">
        <v>82</v>
      </c>
      <c r="BH218" t="s">
        <v>88</v>
      </c>
      <c r="BI218" t="s">
        <v>89</v>
      </c>
      <c r="BM218" t="s">
        <v>82</v>
      </c>
      <c r="BN218" t="s">
        <v>82</v>
      </c>
      <c r="BO218" t="s">
        <v>82</v>
      </c>
      <c r="BP218" t="s">
        <v>82</v>
      </c>
      <c r="BQ218" t="s">
        <v>82</v>
      </c>
      <c r="BR218" t="s">
        <v>82</v>
      </c>
      <c r="BS218" t="s">
        <v>82</v>
      </c>
      <c r="BT218" t="s">
        <v>82</v>
      </c>
    </row>
    <row r="219" spans="1:72" x14ac:dyDescent="0.2">
      <c r="A219">
        <v>3236393</v>
      </c>
      <c r="B219" s="2">
        <v>45591.576245625001</v>
      </c>
      <c r="C219" s="2" t="str">
        <f t="shared" si="3"/>
        <v>oktober</v>
      </c>
      <c r="D219" s="3">
        <v>45591.576245625001</v>
      </c>
      <c r="E219" s="2">
        <v>45591.581260648149</v>
      </c>
      <c r="F219" s="3">
        <v>45591.581260648149</v>
      </c>
      <c r="G219" t="s">
        <v>79</v>
      </c>
      <c r="H219" t="s">
        <v>80</v>
      </c>
      <c r="I219" s="4">
        <v>198</v>
      </c>
      <c r="K219" t="s">
        <v>82</v>
      </c>
      <c r="L219" t="s">
        <v>763</v>
      </c>
      <c r="M219" t="s">
        <v>82</v>
      </c>
      <c r="O219" t="s">
        <v>164</v>
      </c>
      <c r="P219" t="s">
        <v>335</v>
      </c>
      <c r="Q219" t="s">
        <v>164</v>
      </c>
      <c r="R219" t="s">
        <v>86</v>
      </c>
      <c r="S219" t="s">
        <v>82</v>
      </c>
      <c r="T219" t="s">
        <v>82</v>
      </c>
      <c r="U219" t="s">
        <v>82</v>
      </c>
      <c r="W219" t="s">
        <v>82</v>
      </c>
      <c r="X219" t="s">
        <v>82</v>
      </c>
      <c r="Y219" t="s">
        <v>82</v>
      </c>
      <c r="AD219" t="s">
        <v>82</v>
      </c>
      <c r="AE219" t="s">
        <v>82</v>
      </c>
      <c r="AF219" t="s">
        <v>82</v>
      </c>
      <c r="AG219" t="s">
        <v>82</v>
      </c>
      <c r="AH219" t="s">
        <v>82</v>
      </c>
      <c r="AI219" t="s">
        <v>82</v>
      </c>
      <c r="AJ219" t="s">
        <v>82</v>
      </c>
      <c r="AK219" t="s">
        <v>82</v>
      </c>
      <c r="AL219" t="s">
        <v>82</v>
      </c>
      <c r="AM219" t="s">
        <v>82</v>
      </c>
      <c r="BE219" t="s">
        <v>82</v>
      </c>
      <c r="BF219" t="s">
        <v>82</v>
      </c>
      <c r="BG219" t="s">
        <v>82</v>
      </c>
      <c r="BH219" t="s">
        <v>88</v>
      </c>
      <c r="BI219" t="s">
        <v>89</v>
      </c>
      <c r="BM219" t="s">
        <v>82</v>
      </c>
      <c r="BN219" t="s">
        <v>82</v>
      </c>
      <c r="BO219" t="s">
        <v>82</v>
      </c>
      <c r="BP219" t="s">
        <v>82</v>
      </c>
      <c r="BQ219" t="s">
        <v>82</v>
      </c>
      <c r="BR219" t="s">
        <v>82</v>
      </c>
      <c r="BS219" t="s">
        <v>82</v>
      </c>
      <c r="BT219" t="s">
        <v>82</v>
      </c>
    </row>
    <row r="220" spans="1:72" x14ac:dyDescent="0.2">
      <c r="A220">
        <v>3237097</v>
      </c>
      <c r="B220" s="2">
        <v>45592.269841342597</v>
      </c>
      <c r="C220" s="2" t="str">
        <f t="shared" si="3"/>
        <v>oktober</v>
      </c>
      <c r="D220" s="3">
        <v>45592.269841342597</v>
      </c>
      <c r="E220" s="2">
        <v>45593.272287858796</v>
      </c>
      <c r="F220" s="3">
        <v>45593.272287858796</v>
      </c>
      <c r="G220" t="s">
        <v>79</v>
      </c>
      <c r="H220" t="s">
        <v>80</v>
      </c>
      <c r="I220" s="4">
        <v>198</v>
      </c>
      <c r="K220" t="s">
        <v>82</v>
      </c>
      <c r="L220" t="s">
        <v>763</v>
      </c>
      <c r="M220" t="s">
        <v>82</v>
      </c>
      <c r="O220" t="s">
        <v>97</v>
      </c>
      <c r="P220" t="s">
        <v>296</v>
      </c>
      <c r="Q220" t="s">
        <v>99</v>
      </c>
      <c r="R220" t="s">
        <v>86</v>
      </c>
      <c r="S220" t="s">
        <v>82</v>
      </c>
      <c r="T220" t="s">
        <v>82</v>
      </c>
      <c r="U220" t="s">
        <v>82</v>
      </c>
      <c r="W220" t="s">
        <v>82</v>
      </c>
      <c r="X220" t="s">
        <v>82</v>
      </c>
      <c r="Y220" t="s">
        <v>82</v>
      </c>
      <c r="AD220" t="s">
        <v>82</v>
      </c>
      <c r="AE220" t="s">
        <v>82</v>
      </c>
      <c r="AF220" t="s">
        <v>82</v>
      </c>
      <c r="AG220" t="s">
        <v>82</v>
      </c>
      <c r="AH220" t="s">
        <v>82</v>
      </c>
      <c r="AI220" t="s">
        <v>82</v>
      </c>
      <c r="AJ220" t="s">
        <v>82</v>
      </c>
      <c r="AK220" t="s">
        <v>82</v>
      </c>
      <c r="AL220" t="s">
        <v>82</v>
      </c>
      <c r="AM220" t="s">
        <v>82</v>
      </c>
      <c r="BE220" t="s">
        <v>82</v>
      </c>
      <c r="BF220" t="s">
        <v>82</v>
      </c>
      <c r="BG220" t="s">
        <v>82</v>
      </c>
      <c r="BH220" t="s">
        <v>88</v>
      </c>
      <c r="BI220" t="s">
        <v>89</v>
      </c>
      <c r="BM220" t="s">
        <v>82</v>
      </c>
      <c r="BN220" t="s">
        <v>82</v>
      </c>
      <c r="BO220" t="s">
        <v>82</v>
      </c>
      <c r="BP220" t="s">
        <v>82</v>
      </c>
      <c r="BQ220" t="s">
        <v>82</v>
      </c>
      <c r="BR220" t="s">
        <v>82</v>
      </c>
      <c r="BS220" t="s">
        <v>82</v>
      </c>
      <c r="BT220" t="s">
        <v>82</v>
      </c>
    </row>
    <row r="221" spans="1:72" x14ac:dyDescent="0.2">
      <c r="A221">
        <v>3237559</v>
      </c>
      <c r="B221" s="2">
        <v>45592.774335393522</v>
      </c>
      <c r="C221" s="2" t="str">
        <f t="shared" si="3"/>
        <v>oktober</v>
      </c>
      <c r="D221" s="3">
        <v>45592.774335393522</v>
      </c>
      <c r="E221" s="2">
        <v>45592.777215011578</v>
      </c>
      <c r="F221" s="3">
        <v>45592.777215011578</v>
      </c>
      <c r="G221" t="s">
        <v>79</v>
      </c>
      <c r="H221" t="s">
        <v>80</v>
      </c>
      <c r="I221" s="4">
        <v>198</v>
      </c>
      <c r="K221" t="s">
        <v>82</v>
      </c>
      <c r="L221" t="s">
        <v>763</v>
      </c>
      <c r="M221" t="s">
        <v>82</v>
      </c>
      <c r="O221" t="s">
        <v>97</v>
      </c>
      <c r="P221" t="s">
        <v>336</v>
      </c>
      <c r="Q221" t="s">
        <v>158</v>
      </c>
      <c r="R221" t="s">
        <v>86</v>
      </c>
      <c r="S221" t="s">
        <v>82</v>
      </c>
      <c r="T221" t="s">
        <v>82</v>
      </c>
      <c r="U221" t="s">
        <v>82</v>
      </c>
      <c r="W221" t="s">
        <v>82</v>
      </c>
      <c r="X221" t="s">
        <v>82</v>
      </c>
      <c r="Y221" t="s">
        <v>82</v>
      </c>
      <c r="AD221" t="s">
        <v>82</v>
      </c>
      <c r="AE221" t="s">
        <v>82</v>
      </c>
      <c r="AF221" t="s">
        <v>82</v>
      </c>
      <c r="AG221" t="s">
        <v>82</v>
      </c>
      <c r="AH221" t="s">
        <v>82</v>
      </c>
      <c r="AI221" t="s">
        <v>82</v>
      </c>
      <c r="AJ221" t="s">
        <v>82</v>
      </c>
      <c r="AK221" t="s">
        <v>82</v>
      </c>
      <c r="AL221" t="s">
        <v>82</v>
      </c>
      <c r="AM221" t="s">
        <v>82</v>
      </c>
      <c r="BE221" t="s">
        <v>82</v>
      </c>
      <c r="BF221" t="s">
        <v>82</v>
      </c>
      <c r="BG221" t="s">
        <v>82</v>
      </c>
      <c r="BH221" t="s">
        <v>88</v>
      </c>
      <c r="BI221" t="s">
        <v>89</v>
      </c>
      <c r="BM221" t="s">
        <v>82</v>
      </c>
      <c r="BN221" t="s">
        <v>82</v>
      </c>
      <c r="BO221" t="s">
        <v>82</v>
      </c>
      <c r="BP221" t="s">
        <v>82</v>
      </c>
      <c r="BQ221" t="s">
        <v>82</v>
      </c>
      <c r="BR221" t="s">
        <v>82</v>
      </c>
      <c r="BS221" t="s">
        <v>82</v>
      </c>
      <c r="BT221" t="s">
        <v>82</v>
      </c>
    </row>
    <row r="222" spans="1:72" x14ac:dyDescent="0.2">
      <c r="A222">
        <v>3237801</v>
      </c>
      <c r="B222" s="2">
        <v>45593.27234880787</v>
      </c>
      <c r="C222" s="2" t="str">
        <f t="shared" si="3"/>
        <v>oktober</v>
      </c>
      <c r="D222" s="3">
        <v>45593.27234880787</v>
      </c>
      <c r="E222" s="2">
        <v>45594.262284652781</v>
      </c>
      <c r="F222" s="3">
        <v>45594.262284652781</v>
      </c>
      <c r="G222" t="s">
        <v>79</v>
      </c>
      <c r="H222" t="s">
        <v>80</v>
      </c>
      <c r="I222" s="4">
        <v>198</v>
      </c>
      <c r="K222" t="s">
        <v>82</v>
      </c>
      <c r="L222" t="s">
        <v>763</v>
      </c>
      <c r="M222" t="s">
        <v>82</v>
      </c>
      <c r="O222" t="s">
        <v>97</v>
      </c>
      <c r="P222" t="s">
        <v>122</v>
      </c>
      <c r="Q222" t="s">
        <v>99</v>
      </c>
      <c r="R222" t="s">
        <v>86</v>
      </c>
      <c r="S222" t="s">
        <v>82</v>
      </c>
      <c r="T222" t="s">
        <v>82</v>
      </c>
      <c r="U222" t="s">
        <v>82</v>
      </c>
      <c r="W222" t="s">
        <v>82</v>
      </c>
      <c r="X222" t="s">
        <v>82</v>
      </c>
      <c r="Y222" t="s">
        <v>82</v>
      </c>
      <c r="AD222" t="s">
        <v>82</v>
      </c>
      <c r="AE222" t="s">
        <v>82</v>
      </c>
      <c r="AF222" t="s">
        <v>82</v>
      </c>
      <c r="AG222" t="s">
        <v>82</v>
      </c>
      <c r="AH222" t="s">
        <v>82</v>
      </c>
      <c r="AI222" t="s">
        <v>82</v>
      </c>
      <c r="AJ222" t="s">
        <v>82</v>
      </c>
      <c r="AK222" t="s">
        <v>82</v>
      </c>
      <c r="AL222" t="s">
        <v>82</v>
      </c>
      <c r="AM222" t="s">
        <v>82</v>
      </c>
      <c r="BE222" t="s">
        <v>82</v>
      </c>
      <c r="BF222" t="s">
        <v>82</v>
      </c>
      <c r="BG222" t="s">
        <v>82</v>
      </c>
      <c r="BH222" t="s">
        <v>88</v>
      </c>
      <c r="BI222" t="s">
        <v>89</v>
      </c>
      <c r="BM222" t="s">
        <v>82</v>
      </c>
      <c r="BN222" t="s">
        <v>82</v>
      </c>
      <c r="BO222" t="s">
        <v>82</v>
      </c>
      <c r="BP222" t="s">
        <v>82</v>
      </c>
      <c r="BQ222" t="s">
        <v>82</v>
      </c>
      <c r="BR222" t="s">
        <v>82</v>
      </c>
      <c r="BS222" t="s">
        <v>82</v>
      </c>
      <c r="BT222" t="s">
        <v>82</v>
      </c>
    </row>
    <row r="223" spans="1:72" x14ac:dyDescent="0.2">
      <c r="A223">
        <v>3238068</v>
      </c>
      <c r="B223" s="2">
        <v>45593.428342673607</v>
      </c>
      <c r="C223" s="2" t="str">
        <f t="shared" si="3"/>
        <v>oktober</v>
      </c>
      <c r="D223" s="3">
        <v>45593.428342673607</v>
      </c>
      <c r="E223" s="2">
        <v>45593.44234793981</v>
      </c>
      <c r="F223" s="3">
        <v>45593.44234793981</v>
      </c>
      <c r="G223" t="s">
        <v>79</v>
      </c>
      <c r="H223" t="s">
        <v>101</v>
      </c>
      <c r="I223" s="4">
        <v>197</v>
      </c>
      <c r="K223" t="s">
        <v>220</v>
      </c>
      <c r="L223" t="s">
        <v>764</v>
      </c>
      <c r="M223" t="s">
        <v>82</v>
      </c>
      <c r="O223" t="s">
        <v>116</v>
      </c>
      <c r="P223" t="s">
        <v>337</v>
      </c>
      <c r="Q223" t="s">
        <v>94</v>
      </c>
      <c r="R223" t="s">
        <v>86</v>
      </c>
      <c r="S223" t="s">
        <v>82</v>
      </c>
      <c r="T223" t="s">
        <v>82</v>
      </c>
      <c r="U223" t="s">
        <v>82</v>
      </c>
      <c r="W223" t="s">
        <v>82</v>
      </c>
      <c r="X223" t="s">
        <v>82</v>
      </c>
      <c r="Y223" t="s">
        <v>82</v>
      </c>
      <c r="Z223" s="3">
        <v>45593.428882187502</v>
      </c>
      <c r="AA223" s="3">
        <v>45593.435719837958</v>
      </c>
      <c r="AB223" s="3">
        <v>45593.442418136576</v>
      </c>
      <c r="AD223" t="s">
        <v>82</v>
      </c>
      <c r="AE223" t="s">
        <v>82</v>
      </c>
      <c r="AF223" t="s">
        <v>82</v>
      </c>
      <c r="AG223" t="s">
        <v>82</v>
      </c>
      <c r="AH223" t="s">
        <v>82</v>
      </c>
      <c r="AI223" t="s">
        <v>82</v>
      </c>
      <c r="AJ223" t="s">
        <v>82</v>
      </c>
      <c r="AK223" t="s">
        <v>82</v>
      </c>
      <c r="AL223" t="s">
        <v>82</v>
      </c>
      <c r="AM223" t="s">
        <v>82</v>
      </c>
      <c r="BE223" t="s">
        <v>82</v>
      </c>
      <c r="BF223" t="s">
        <v>82</v>
      </c>
      <c r="BG223" t="s">
        <v>82</v>
      </c>
      <c r="BH223" t="s">
        <v>88</v>
      </c>
      <c r="BI223" t="s">
        <v>89</v>
      </c>
      <c r="BM223" t="s">
        <v>82</v>
      </c>
      <c r="BN223" t="s">
        <v>82</v>
      </c>
      <c r="BO223" t="s">
        <v>82</v>
      </c>
      <c r="BP223" t="s">
        <v>82</v>
      </c>
      <c r="BQ223" t="s">
        <v>82</v>
      </c>
      <c r="BR223" t="s">
        <v>82</v>
      </c>
      <c r="BS223" t="s">
        <v>82</v>
      </c>
      <c r="BT223" t="s">
        <v>82</v>
      </c>
    </row>
    <row r="224" spans="1:72" x14ac:dyDescent="0.2">
      <c r="A224">
        <v>3238686</v>
      </c>
      <c r="B224" s="2">
        <v>45593.748795879626</v>
      </c>
      <c r="C224" s="2" t="str">
        <f t="shared" si="3"/>
        <v>oktober</v>
      </c>
      <c r="D224" s="3">
        <v>45593.748795879626</v>
      </c>
      <c r="E224" s="2">
        <v>45593.764979074069</v>
      </c>
      <c r="F224" s="3">
        <v>45593.764979074069</v>
      </c>
      <c r="G224" t="s">
        <v>79</v>
      </c>
      <c r="H224" t="s">
        <v>80</v>
      </c>
      <c r="I224" s="4">
        <v>200.7</v>
      </c>
      <c r="K224" t="s">
        <v>91</v>
      </c>
      <c r="L224" t="s">
        <v>764</v>
      </c>
      <c r="M224" t="s">
        <v>82</v>
      </c>
      <c r="O224" t="s">
        <v>92</v>
      </c>
      <c r="P224" t="s">
        <v>82</v>
      </c>
      <c r="Q224" t="s">
        <v>184</v>
      </c>
      <c r="R224" t="s">
        <v>86</v>
      </c>
      <c r="S224" t="s">
        <v>82</v>
      </c>
      <c r="T224" t="s">
        <v>82</v>
      </c>
      <c r="U224" t="s">
        <v>82</v>
      </c>
      <c r="W224" t="s">
        <v>82</v>
      </c>
      <c r="X224" t="s">
        <v>82</v>
      </c>
      <c r="Y224" t="s">
        <v>82</v>
      </c>
      <c r="Z224" s="3">
        <v>45593.749309699073</v>
      </c>
      <c r="AA224" s="3">
        <v>45593.750208969912</v>
      </c>
      <c r="AB224" s="3">
        <v>45593.764853668981</v>
      </c>
      <c r="AD224" t="s">
        <v>87</v>
      </c>
      <c r="AE224" t="s">
        <v>82</v>
      </c>
      <c r="AF224" t="s">
        <v>82</v>
      </c>
      <c r="AG224" t="s">
        <v>82</v>
      </c>
      <c r="AH224" t="s">
        <v>82</v>
      </c>
      <c r="AI224" t="s">
        <v>82</v>
      </c>
      <c r="AJ224" t="s">
        <v>82</v>
      </c>
      <c r="AK224" t="s">
        <v>82</v>
      </c>
      <c r="AL224" t="s">
        <v>82</v>
      </c>
      <c r="AM224" t="s">
        <v>82</v>
      </c>
      <c r="AQ224">
        <v>1</v>
      </c>
      <c r="BE224" t="s">
        <v>82</v>
      </c>
      <c r="BF224" t="s">
        <v>82</v>
      </c>
      <c r="BG224" t="s">
        <v>82</v>
      </c>
      <c r="BH224" t="s">
        <v>88</v>
      </c>
      <c r="BI224" t="s">
        <v>89</v>
      </c>
      <c r="BM224" t="s">
        <v>82</v>
      </c>
      <c r="BN224" t="s">
        <v>82</v>
      </c>
      <c r="BO224" t="s">
        <v>82</v>
      </c>
      <c r="BP224" t="s">
        <v>82</v>
      </c>
      <c r="BQ224" t="s">
        <v>82</v>
      </c>
      <c r="BR224" t="s">
        <v>82</v>
      </c>
      <c r="BS224" t="s">
        <v>82</v>
      </c>
      <c r="BT224" t="s">
        <v>82</v>
      </c>
    </row>
    <row r="225" spans="1:72" x14ac:dyDescent="0.2">
      <c r="A225">
        <v>3238703</v>
      </c>
      <c r="B225" s="2">
        <v>45593.757266423607</v>
      </c>
      <c r="C225" s="2" t="str">
        <f t="shared" si="3"/>
        <v>oktober</v>
      </c>
      <c r="D225" s="3">
        <v>45593.757266423607</v>
      </c>
      <c r="E225" s="2">
        <v>45593.779989999995</v>
      </c>
      <c r="F225" s="3">
        <v>45593.779989999995</v>
      </c>
      <c r="G225" t="s">
        <v>79</v>
      </c>
      <c r="H225" t="s">
        <v>80</v>
      </c>
      <c r="I225" s="4">
        <v>197.7</v>
      </c>
      <c r="K225" t="s">
        <v>129</v>
      </c>
      <c r="L225" t="s">
        <v>763</v>
      </c>
      <c r="M225" t="s">
        <v>82</v>
      </c>
      <c r="O225" t="s">
        <v>130</v>
      </c>
      <c r="P225" t="s">
        <v>338</v>
      </c>
      <c r="Q225" t="s">
        <v>99</v>
      </c>
      <c r="R225" t="s">
        <v>86</v>
      </c>
      <c r="S225" t="s">
        <v>82</v>
      </c>
      <c r="T225" t="s">
        <v>82</v>
      </c>
      <c r="U225" t="s">
        <v>82</v>
      </c>
      <c r="W225" t="s">
        <v>82</v>
      </c>
      <c r="X225" t="s">
        <v>82</v>
      </c>
      <c r="Y225" t="s">
        <v>82</v>
      </c>
      <c r="Z225" s="3">
        <v>45593.759840416664</v>
      </c>
      <c r="AA225" s="3">
        <v>45593.762814907408</v>
      </c>
      <c r="AB225" s="3">
        <v>45593.779675092592</v>
      </c>
      <c r="AD225" t="s">
        <v>87</v>
      </c>
      <c r="AE225" t="s">
        <v>82</v>
      </c>
      <c r="AF225" t="s">
        <v>82</v>
      </c>
      <c r="AG225" t="s">
        <v>82</v>
      </c>
      <c r="AH225" t="s">
        <v>82</v>
      </c>
      <c r="AI225" t="s">
        <v>82</v>
      </c>
      <c r="AJ225" t="s">
        <v>82</v>
      </c>
      <c r="AK225" t="s">
        <v>82</v>
      </c>
      <c r="AL225" t="s">
        <v>82</v>
      </c>
      <c r="AM225" t="s">
        <v>82</v>
      </c>
      <c r="AQ225">
        <v>1</v>
      </c>
      <c r="BE225" t="s">
        <v>82</v>
      </c>
      <c r="BF225" t="s">
        <v>82</v>
      </c>
      <c r="BG225" t="s">
        <v>82</v>
      </c>
      <c r="BH225" t="s">
        <v>88</v>
      </c>
      <c r="BI225" t="s">
        <v>89</v>
      </c>
      <c r="BM225" t="s">
        <v>82</v>
      </c>
      <c r="BN225" t="s">
        <v>82</v>
      </c>
      <c r="BO225" t="s">
        <v>82</v>
      </c>
      <c r="BP225" t="s">
        <v>82</v>
      </c>
      <c r="BQ225" t="s">
        <v>82</v>
      </c>
      <c r="BR225" t="s">
        <v>82</v>
      </c>
      <c r="BS225" t="s">
        <v>82</v>
      </c>
      <c r="BT225" t="s">
        <v>82</v>
      </c>
    </row>
    <row r="226" spans="1:72" x14ac:dyDescent="0.2">
      <c r="A226">
        <v>3238992</v>
      </c>
      <c r="B226" s="2">
        <v>45594.268195798606</v>
      </c>
      <c r="C226" s="2" t="str">
        <f t="shared" si="3"/>
        <v>oktober</v>
      </c>
      <c r="D226" s="3">
        <v>45594.268195798606</v>
      </c>
      <c r="E226" s="2">
        <v>45595.266891307867</v>
      </c>
      <c r="F226" s="3">
        <v>45595.266891307867</v>
      </c>
      <c r="G226" t="s">
        <v>79</v>
      </c>
      <c r="H226" t="s">
        <v>80</v>
      </c>
      <c r="I226" s="4">
        <v>197</v>
      </c>
      <c r="K226" t="s">
        <v>82</v>
      </c>
      <c r="L226" t="s">
        <v>764</v>
      </c>
      <c r="M226" t="s">
        <v>82</v>
      </c>
      <c r="O226" t="s">
        <v>97</v>
      </c>
      <c r="P226" t="s">
        <v>189</v>
      </c>
      <c r="Q226" t="s">
        <v>99</v>
      </c>
      <c r="R226" t="s">
        <v>86</v>
      </c>
      <c r="S226" t="s">
        <v>82</v>
      </c>
      <c r="T226" t="s">
        <v>82</v>
      </c>
      <c r="U226" t="s">
        <v>82</v>
      </c>
      <c r="W226" t="s">
        <v>82</v>
      </c>
      <c r="X226" t="s">
        <v>82</v>
      </c>
      <c r="Y226" t="s">
        <v>82</v>
      </c>
      <c r="AD226" t="s">
        <v>82</v>
      </c>
      <c r="AE226" t="s">
        <v>82</v>
      </c>
      <c r="AF226" t="s">
        <v>82</v>
      </c>
      <c r="AG226" t="s">
        <v>82</v>
      </c>
      <c r="AH226" t="s">
        <v>82</v>
      </c>
      <c r="AI226" t="s">
        <v>82</v>
      </c>
      <c r="AJ226" t="s">
        <v>82</v>
      </c>
      <c r="AK226" t="s">
        <v>82</v>
      </c>
      <c r="AL226" t="s">
        <v>82</v>
      </c>
      <c r="AM226" t="s">
        <v>82</v>
      </c>
      <c r="BE226" t="s">
        <v>82</v>
      </c>
      <c r="BF226" t="s">
        <v>82</v>
      </c>
      <c r="BG226" t="s">
        <v>82</v>
      </c>
      <c r="BH226" t="s">
        <v>88</v>
      </c>
      <c r="BI226" t="s">
        <v>89</v>
      </c>
      <c r="BM226" t="s">
        <v>82</v>
      </c>
      <c r="BN226" t="s">
        <v>82</v>
      </c>
      <c r="BO226" t="s">
        <v>82</v>
      </c>
      <c r="BP226" t="s">
        <v>82</v>
      </c>
      <c r="BQ226" t="s">
        <v>82</v>
      </c>
      <c r="BR226" t="s">
        <v>82</v>
      </c>
      <c r="BS226" t="s">
        <v>82</v>
      </c>
      <c r="BT226" t="s">
        <v>82</v>
      </c>
    </row>
    <row r="227" spans="1:72" x14ac:dyDescent="0.2">
      <c r="A227">
        <v>3240222</v>
      </c>
      <c r="B227" s="2">
        <v>45595.223354953705</v>
      </c>
      <c r="C227" s="2" t="str">
        <f t="shared" si="3"/>
        <v>oktober</v>
      </c>
      <c r="D227" s="3">
        <v>45595.223354953705</v>
      </c>
      <c r="E227" s="2">
        <v>45595.231829733792</v>
      </c>
      <c r="F227" s="3">
        <v>45595.231829733792</v>
      </c>
      <c r="G227" t="s">
        <v>79</v>
      </c>
      <c r="H227" t="s">
        <v>80</v>
      </c>
      <c r="I227" s="4">
        <v>198</v>
      </c>
      <c r="K227" t="s">
        <v>82</v>
      </c>
      <c r="L227" t="s">
        <v>763</v>
      </c>
      <c r="M227" t="s">
        <v>82</v>
      </c>
      <c r="O227" t="s">
        <v>185</v>
      </c>
      <c r="P227" t="s">
        <v>325</v>
      </c>
      <c r="Q227" t="s">
        <v>94</v>
      </c>
      <c r="R227" t="s">
        <v>86</v>
      </c>
      <c r="S227" t="s">
        <v>82</v>
      </c>
      <c r="T227" t="s">
        <v>82</v>
      </c>
      <c r="U227" t="s">
        <v>82</v>
      </c>
      <c r="W227" t="s">
        <v>82</v>
      </c>
      <c r="X227" t="s">
        <v>82</v>
      </c>
      <c r="Y227" t="s">
        <v>82</v>
      </c>
      <c r="AD227" t="s">
        <v>82</v>
      </c>
      <c r="AE227" t="s">
        <v>82</v>
      </c>
      <c r="AF227" t="s">
        <v>82</v>
      </c>
      <c r="AG227" t="s">
        <v>82</v>
      </c>
      <c r="AH227" t="s">
        <v>82</v>
      </c>
      <c r="AI227" t="s">
        <v>82</v>
      </c>
      <c r="AJ227" t="s">
        <v>82</v>
      </c>
      <c r="AK227" t="s">
        <v>82</v>
      </c>
      <c r="AL227" t="s">
        <v>82</v>
      </c>
      <c r="AM227" t="s">
        <v>82</v>
      </c>
      <c r="BE227" t="s">
        <v>82</v>
      </c>
      <c r="BF227" t="s">
        <v>82</v>
      </c>
      <c r="BG227" t="s">
        <v>82</v>
      </c>
      <c r="BH227" t="s">
        <v>88</v>
      </c>
      <c r="BI227" t="s">
        <v>89</v>
      </c>
      <c r="BM227" t="s">
        <v>82</v>
      </c>
      <c r="BN227" t="s">
        <v>82</v>
      </c>
      <c r="BO227" t="s">
        <v>82</v>
      </c>
      <c r="BP227" t="s">
        <v>82</v>
      </c>
      <c r="BQ227" t="s">
        <v>82</v>
      </c>
      <c r="BR227" t="s">
        <v>82</v>
      </c>
      <c r="BS227" t="s">
        <v>82</v>
      </c>
      <c r="BT227" t="s">
        <v>82</v>
      </c>
    </row>
    <row r="228" spans="1:72" x14ac:dyDescent="0.2">
      <c r="A228">
        <v>3240247</v>
      </c>
      <c r="B228" s="2">
        <v>45595.267278553241</v>
      </c>
      <c r="C228" s="2" t="str">
        <f t="shared" si="3"/>
        <v>oktober</v>
      </c>
      <c r="D228" s="3">
        <v>45595.267278553241</v>
      </c>
      <c r="E228" s="2">
        <v>45596.268731053242</v>
      </c>
      <c r="F228" s="3">
        <v>45596.268731053242</v>
      </c>
      <c r="G228" t="s">
        <v>79</v>
      </c>
      <c r="H228" t="s">
        <v>80</v>
      </c>
      <c r="I228" s="4">
        <v>197</v>
      </c>
      <c r="K228" t="s">
        <v>82</v>
      </c>
      <c r="L228" t="s">
        <v>764</v>
      </c>
      <c r="M228" t="s">
        <v>82</v>
      </c>
      <c r="O228" t="s">
        <v>97</v>
      </c>
      <c r="P228" t="s">
        <v>189</v>
      </c>
      <c r="Q228" t="s">
        <v>99</v>
      </c>
      <c r="R228" t="s">
        <v>86</v>
      </c>
      <c r="S228" t="s">
        <v>82</v>
      </c>
      <c r="T228" t="s">
        <v>82</v>
      </c>
      <c r="U228" t="s">
        <v>82</v>
      </c>
      <c r="W228" t="s">
        <v>82</v>
      </c>
      <c r="X228" t="s">
        <v>82</v>
      </c>
      <c r="Y228" t="s">
        <v>82</v>
      </c>
      <c r="AD228" t="s">
        <v>82</v>
      </c>
      <c r="AE228" t="s">
        <v>82</v>
      </c>
      <c r="AF228" t="s">
        <v>82</v>
      </c>
      <c r="AG228" t="s">
        <v>82</v>
      </c>
      <c r="AH228" t="s">
        <v>82</v>
      </c>
      <c r="AI228" t="s">
        <v>82</v>
      </c>
      <c r="AJ228" t="s">
        <v>82</v>
      </c>
      <c r="AK228" t="s">
        <v>82</v>
      </c>
      <c r="AL228" t="s">
        <v>82</v>
      </c>
      <c r="AM228" t="s">
        <v>82</v>
      </c>
      <c r="BE228" t="s">
        <v>82</v>
      </c>
      <c r="BF228" t="s">
        <v>82</v>
      </c>
      <c r="BG228" t="s">
        <v>82</v>
      </c>
      <c r="BH228" t="s">
        <v>88</v>
      </c>
      <c r="BI228" t="s">
        <v>89</v>
      </c>
      <c r="BM228" t="s">
        <v>82</v>
      </c>
      <c r="BN228" t="s">
        <v>82</v>
      </c>
      <c r="BO228" t="s">
        <v>82</v>
      </c>
      <c r="BP228" t="s">
        <v>82</v>
      </c>
      <c r="BQ228" t="s">
        <v>82</v>
      </c>
      <c r="BR228" t="s">
        <v>82</v>
      </c>
      <c r="BS228" t="s">
        <v>82</v>
      </c>
      <c r="BT228" t="s">
        <v>82</v>
      </c>
    </row>
    <row r="229" spans="1:72" x14ac:dyDescent="0.2">
      <c r="A229">
        <v>3241528</v>
      </c>
      <c r="B229" s="2">
        <v>45596.253483680557</v>
      </c>
      <c r="C229" s="2" t="str">
        <f t="shared" si="3"/>
        <v>oktober</v>
      </c>
      <c r="D229" s="3">
        <v>45596.253483680557</v>
      </c>
      <c r="E229" s="2">
        <v>45596.259591192131</v>
      </c>
      <c r="F229" s="3">
        <v>45596.259591192131</v>
      </c>
      <c r="G229" t="s">
        <v>79</v>
      </c>
      <c r="H229" t="s">
        <v>80</v>
      </c>
      <c r="I229" s="4">
        <v>197.5</v>
      </c>
      <c r="K229" t="s">
        <v>124</v>
      </c>
      <c r="L229" t="s">
        <v>763</v>
      </c>
      <c r="M229" t="s">
        <v>82</v>
      </c>
      <c r="O229" t="s">
        <v>130</v>
      </c>
      <c r="P229" t="s">
        <v>172</v>
      </c>
      <c r="Q229" t="s">
        <v>99</v>
      </c>
      <c r="R229" t="s">
        <v>86</v>
      </c>
      <c r="S229" t="s">
        <v>82</v>
      </c>
      <c r="T229" t="s">
        <v>82</v>
      </c>
      <c r="U229" t="s">
        <v>82</v>
      </c>
      <c r="W229" t="s">
        <v>82</v>
      </c>
      <c r="X229" t="s">
        <v>82</v>
      </c>
      <c r="Y229" t="s">
        <v>82</v>
      </c>
      <c r="Z229" s="3">
        <v>45596.25511914352</v>
      </c>
      <c r="AA229" s="3">
        <v>45596.257326886574</v>
      </c>
      <c r="AB229" s="3">
        <v>45596.259564444445</v>
      </c>
      <c r="AD229" t="s">
        <v>87</v>
      </c>
      <c r="AE229" t="s">
        <v>82</v>
      </c>
      <c r="AF229" t="s">
        <v>82</v>
      </c>
      <c r="AG229" t="s">
        <v>82</v>
      </c>
      <c r="AH229" t="s">
        <v>82</v>
      </c>
      <c r="AI229" t="s">
        <v>82</v>
      </c>
      <c r="AJ229" t="s">
        <v>82</v>
      </c>
      <c r="AK229" t="s">
        <v>82</v>
      </c>
      <c r="AL229" t="s">
        <v>82</v>
      </c>
      <c r="AM229" t="s">
        <v>82</v>
      </c>
      <c r="BE229" t="s">
        <v>82</v>
      </c>
      <c r="BF229" t="s">
        <v>82</v>
      </c>
      <c r="BG229" t="s">
        <v>82</v>
      </c>
      <c r="BH229" t="s">
        <v>88</v>
      </c>
      <c r="BI229" t="s">
        <v>89</v>
      </c>
      <c r="BM229" t="s">
        <v>82</v>
      </c>
      <c r="BN229" t="s">
        <v>82</v>
      </c>
      <c r="BO229" t="s">
        <v>82</v>
      </c>
      <c r="BP229" t="s">
        <v>82</v>
      </c>
      <c r="BQ229" t="s">
        <v>82</v>
      </c>
      <c r="BR229" t="s">
        <v>82</v>
      </c>
      <c r="BS229" t="s">
        <v>82</v>
      </c>
      <c r="BT229" t="s">
        <v>82</v>
      </c>
    </row>
    <row r="230" spans="1:72" x14ac:dyDescent="0.2">
      <c r="A230">
        <v>3241539</v>
      </c>
      <c r="B230" s="2">
        <v>45596.267950682872</v>
      </c>
      <c r="C230" s="2" t="str">
        <f t="shared" si="3"/>
        <v>oktober</v>
      </c>
      <c r="D230" s="3">
        <v>45596.267950682872</v>
      </c>
      <c r="E230" s="2">
        <v>45597.274441469912</v>
      </c>
      <c r="F230" s="3">
        <v>45597.274441469912</v>
      </c>
      <c r="G230" t="s">
        <v>79</v>
      </c>
      <c r="H230" t="s">
        <v>80</v>
      </c>
      <c r="I230" s="4">
        <v>197</v>
      </c>
      <c r="K230" t="s">
        <v>82</v>
      </c>
      <c r="L230" t="s">
        <v>764</v>
      </c>
      <c r="M230" t="s">
        <v>82</v>
      </c>
      <c r="O230" t="s">
        <v>97</v>
      </c>
      <c r="P230" t="s">
        <v>189</v>
      </c>
      <c r="Q230" t="s">
        <v>99</v>
      </c>
      <c r="R230" t="s">
        <v>86</v>
      </c>
      <c r="S230" t="s">
        <v>82</v>
      </c>
      <c r="T230" t="s">
        <v>82</v>
      </c>
      <c r="U230" t="s">
        <v>82</v>
      </c>
      <c r="W230" t="s">
        <v>82</v>
      </c>
      <c r="X230" t="s">
        <v>82</v>
      </c>
      <c r="Y230" t="s">
        <v>82</v>
      </c>
      <c r="AD230" t="s">
        <v>82</v>
      </c>
      <c r="AE230" t="s">
        <v>82</v>
      </c>
      <c r="AF230" t="s">
        <v>82</v>
      </c>
      <c r="AG230" t="s">
        <v>82</v>
      </c>
      <c r="AH230" t="s">
        <v>82</v>
      </c>
      <c r="AI230" t="s">
        <v>82</v>
      </c>
      <c r="AJ230" t="s">
        <v>82</v>
      </c>
      <c r="AK230" t="s">
        <v>82</v>
      </c>
      <c r="AL230" t="s">
        <v>82</v>
      </c>
      <c r="AM230" t="s">
        <v>82</v>
      </c>
      <c r="BE230" t="s">
        <v>82</v>
      </c>
      <c r="BF230" t="s">
        <v>82</v>
      </c>
      <c r="BG230" t="s">
        <v>82</v>
      </c>
      <c r="BH230" t="s">
        <v>88</v>
      </c>
      <c r="BI230" t="s">
        <v>89</v>
      </c>
      <c r="BM230" t="s">
        <v>82</v>
      </c>
      <c r="BN230" t="s">
        <v>82</v>
      </c>
      <c r="BO230" t="s">
        <v>82</v>
      </c>
      <c r="BP230" t="s">
        <v>82</v>
      </c>
      <c r="BQ230" t="s">
        <v>82</v>
      </c>
      <c r="BR230" t="s">
        <v>82</v>
      </c>
      <c r="BS230" t="s">
        <v>82</v>
      </c>
      <c r="BT230" t="s">
        <v>82</v>
      </c>
    </row>
    <row r="231" spans="1:72" x14ac:dyDescent="0.2">
      <c r="A231">
        <v>3241552</v>
      </c>
      <c r="B231" s="2">
        <v>45596.279669606476</v>
      </c>
      <c r="C231" s="2" t="str">
        <f t="shared" si="3"/>
        <v>oktober</v>
      </c>
      <c r="D231" s="3">
        <v>45596.279669606476</v>
      </c>
      <c r="E231" s="2">
        <v>45596.414250405098</v>
      </c>
      <c r="F231" s="3">
        <v>45596.414250405098</v>
      </c>
      <c r="G231" t="s">
        <v>712</v>
      </c>
      <c r="H231" t="s">
        <v>101</v>
      </c>
      <c r="I231" s="4">
        <v>197.8</v>
      </c>
      <c r="K231" t="s">
        <v>91</v>
      </c>
      <c r="L231" t="s">
        <v>763</v>
      </c>
      <c r="M231" t="s">
        <v>82</v>
      </c>
      <c r="O231" t="s">
        <v>130</v>
      </c>
      <c r="P231" t="s">
        <v>726</v>
      </c>
      <c r="Q231" t="s">
        <v>132</v>
      </c>
      <c r="R231" t="s">
        <v>86</v>
      </c>
      <c r="S231" t="s">
        <v>82</v>
      </c>
      <c r="T231" t="s">
        <v>82</v>
      </c>
      <c r="U231" t="s">
        <v>82</v>
      </c>
      <c r="W231" t="s">
        <v>82</v>
      </c>
      <c r="X231" t="s">
        <v>82</v>
      </c>
      <c r="Y231" t="s">
        <v>82</v>
      </c>
      <c r="Z231" s="3">
        <v>45596.280315995369</v>
      </c>
      <c r="AA231" s="3">
        <v>45596.291815081015</v>
      </c>
      <c r="AB231" s="3">
        <v>45596.414283472222</v>
      </c>
      <c r="AD231" t="s">
        <v>87</v>
      </c>
      <c r="AE231" t="s">
        <v>82</v>
      </c>
      <c r="AF231" t="s">
        <v>82</v>
      </c>
      <c r="AG231" t="s">
        <v>82</v>
      </c>
      <c r="AH231" t="s">
        <v>82</v>
      </c>
      <c r="AI231" t="s">
        <v>82</v>
      </c>
      <c r="AJ231" t="s">
        <v>82</v>
      </c>
      <c r="AK231" t="s">
        <v>82</v>
      </c>
      <c r="AL231" t="s">
        <v>82</v>
      </c>
      <c r="AM231" t="s">
        <v>82</v>
      </c>
      <c r="BE231" t="s">
        <v>82</v>
      </c>
      <c r="BF231" t="s">
        <v>82</v>
      </c>
      <c r="BG231" t="s">
        <v>82</v>
      </c>
      <c r="BH231" t="s">
        <v>88</v>
      </c>
      <c r="BI231" t="s">
        <v>89</v>
      </c>
      <c r="BM231" t="s">
        <v>82</v>
      </c>
      <c r="BN231" t="s">
        <v>82</v>
      </c>
      <c r="BO231" t="s">
        <v>82</v>
      </c>
      <c r="BP231" t="s">
        <v>82</v>
      </c>
      <c r="BQ231" t="s">
        <v>82</v>
      </c>
      <c r="BR231" t="s">
        <v>82</v>
      </c>
      <c r="BS231" t="s">
        <v>82</v>
      </c>
      <c r="BT231" t="s">
        <v>82</v>
      </c>
    </row>
    <row r="232" spans="1:72" x14ac:dyDescent="0.2">
      <c r="A232">
        <v>3241624</v>
      </c>
      <c r="B232" s="2">
        <v>45596.330756898147</v>
      </c>
      <c r="C232" s="2" t="str">
        <f t="shared" si="3"/>
        <v>oktober</v>
      </c>
      <c r="D232" s="3">
        <v>45596.330756898147</v>
      </c>
      <c r="E232" s="2">
        <v>45596.332820810188</v>
      </c>
      <c r="F232" s="3">
        <v>45596.332820810188</v>
      </c>
      <c r="G232" t="s">
        <v>79</v>
      </c>
      <c r="H232" t="s">
        <v>101</v>
      </c>
      <c r="I232" s="4">
        <v>196</v>
      </c>
      <c r="K232" t="s">
        <v>82</v>
      </c>
      <c r="L232" t="s">
        <v>764</v>
      </c>
      <c r="M232" t="s">
        <v>82</v>
      </c>
      <c r="O232" t="s">
        <v>130</v>
      </c>
      <c r="P232" t="s">
        <v>342</v>
      </c>
      <c r="Q232" t="s">
        <v>158</v>
      </c>
      <c r="R232" t="s">
        <v>86</v>
      </c>
      <c r="S232" t="s">
        <v>82</v>
      </c>
      <c r="T232" t="s">
        <v>82</v>
      </c>
      <c r="U232" t="s">
        <v>82</v>
      </c>
      <c r="W232" t="s">
        <v>82</v>
      </c>
      <c r="X232" t="s">
        <v>82</v>
      </c>
      <c r="Y232" t="s">
        <v>82</v>
      </c>
      <c r="AD232" t="s">
        <v>87</v>
      </c>
      <c r="AE232" t="s">
        <v>82</v>
      </c>
      <c r="AF232" t="s">
        <v>82</v>
      </c>
      <c r="AG232" t="s">
        <v>82</v>
      </c>
      <c r="AH232" t="s">
        <v>82</v>
      </c>
      <c r="AI232" t="s">
        <v>82</v>
      </c>
      <c r="AJ232" t="s">
        <v>82</v>
      </c>
      <c r="AK232" t="s">
        <v>82</v>
      </c>
      <c r="AL232" t="s">
        <v>82</v>
      </c>
      <c r="AM232" t="s">
        <v>82</v>
      </c>
      <c r="BE232" t="s">
        <v>82</v>
      </c>
      <c r="BF232" t="s">
        <v>82</v>
      </c>
      <c r="BG232" t="s">
        <v>82</v>
      </c>
      <c r="BH232" t="s">
        <v>88</v>
      </c>
      <c r="BI232" t="s">
        <v>89</v>
      </c>
      <c r="BM232" t="s">
        <v>82</v>
      </c>
      <c r="BN232" t="s">
        <v>82</v>
      </c>
      <c r="BO232" t="s">
        <v>82</v>
      </c>
      <c r="BP232" t="s">
        <v>82</v>
      </c>
      <c r="BQ232" t="s">
        <v>82</v>
      </c>
      <c r="BR232" t="s">
        <v>82</v>
      </c>
      <c r="BS232" t="s">
        <v>82</v>
      </c>
      <c r="BT232" t="s">
        <v>82</v>
      </c>
    </row>
    <row r="233" spans="1:72" x14ac:dyDescent="0.2">
      <c r="A233">
        <v>3241632</v>
      </c>
      <c r="B233" s="2">
        <v>45596.334838900468</v>
      </c>
      <c r="C233" s="2" t="str">
        <f t="shared" si="3"/>
        <v>oktober</v>
      </c>
      <c r="D233" s="3">
        <v>45596.334838900468</v>
      </c>
      <c r="E233" s="2">
        <v>45596.364399872684</v>
      </c>
      <c r="F233" s="3">
        <v>45596.364399872684</v>
      </c>
      <c r="G233" t="s">
        <v>79</v>
      </c>
      <c r="H233" t="s">
        <v>101</v>
      </c>
      <c r="I233" s="4">
        <v>200.3</v>
      </c>
      <c r="K233" t="s">
        <v>91</v>
      </c>
      <c r="L233" t="s">
        <v>764</v>
      </c>
      <c r="M233" t="s">
        <v>103</v>
      </c>
      <c r="O233" t="s">
        <v>92</v>
      </c>
      <c r="P233" t="s">
        <v>343</v>
      </c>
      <c r="Q233" t="s">
        <v>160</v>
      </c>
      <c r="R233" t="s">
        <v>86</v>
      </c>
      <c r="S233" t="s">
        <v>82</v>
      </c>
      <c r="T233" t="s">
        <v>82</v>
      </c>
      <c r="U233" t="s">
        <v>82</v>
      </c>
      <c r="W233" t="s">
        <v>82</v>
      </c>
      <c r="X233" t="s">
        <v>82</v>
      </c>
      <c r="Y233" t="s">
        <v>82</v>
      </c>
      <c r="Z233" s="3">
        <v>45596.335950879627</v>
      </c>
      <c r="AA233" s="3">
        <v>45596.348269317125</v>
      </c>
      <c r="AB233" s="3">
        <v>45596.3636271875</v>
      </c>
      <c r="AD233" t="s">
        <v>82</v>
      </c>
      <c r="AE233" t="s">
        <v>82</v>
      </c>
      <c r="AF233" t="s">
        <v>82</v>
      </c>
      <c r="AG233" t="s">
        <v>82</v>
      </c>
      <c r="AH233" t="s">
        <v>82</v>
      </c>
      <c r="AI233" t="s">
        <v>82</v>
      </c>
      <c r="AJ233" t="s">
        <v>82</v>
      </c>
      <c r="AK233" t="s">
        <v>82</v>
      </c>
      <c r="AL233" t="s">
        <v>82</v>
      </c>
      <c r="AM233" t="s">
        <v>82</v>
      </c>
      <c r="AR233">
        <v>1</v>
      </c>
      <c r="BE233" t="s">
        <v>82</v>
      </c>
      <c r="BF233" t="s">
        <v>82</v>
      </c>
      <c r="BG233" t="s">
        <v>82</v>
      </c>
      <c r="BH233" t="s">
        <v>88</v>
      </c>
      <c r="BI233" t="s">
        <v>89</v>
      </c>
      <c r="BM233" t="s">
        <v>82</v>
      </c>
      <c r="BN233" t="s">
        <v>82</v>
      </c>
      <c r="BO233" t="s">
        <v>82</v>
      </c>
      <c r="BP233" t="s">
        <v>82</v>
      </c>
      <c r="BQ233" t="s">
        <v>82</v>
      </c>
      <c r="BR233" t="s">
        <v>82</v>
      </c>
      <c r="BS233" t="s">
        <v>82</v>
      </c>
      <c r="BT233" t="s">
        <v>82</v>
      </c>
    </row>
    <row r="234" spans="1:72" x14ac:dyDescent="0.2">
      <c r="A234">
        <v>3242192</v>
      </c>
      <c r="B234" s="2">
        <v>45596.678739456023</v>
      </c>
      <c r="C234" s="2" t="str">
        <f t="shared" si="3"/>
        <v>oktober</v>
      </c>
      <c r="D234" s="3">
        <v>45596.678739456023</v>
      </c>
      <c r="E234" s="2">
        <v>45596.688037974542</v>
      </c>
      <c r="F234" s="3">
        <v>45596.688037974542</v>
      </c>
      <c r="G234" t="s">
        <v>79</v>
      </c>
      <c r="H234" t="s">
        <v>101</v>
      </c>
      <c r="I234" s="4">
        <v>199.7</v>
      </c>
      <c r="K234" t="s">
        <v>82</v>
      </c>
      <c r="L234" t="s">
        <v>763</v>
      </c>
      <c r="M234" t="s">
        <v>82</v>
      </c>
      <c r="O234" t="s">
        <v>130</v>
      </c>
      <c r="P234" t="s">
        <v>344</v>
      </c>
      <c r="Q234" t="s">
        <v>132</v>
      </c>
      <c r="R234" t="s">
        <v>86</v>
      </c>
      <c r="S234" t="s">
        <v>82</v>
      </c>
      <c r="T234" t="s">
        <v>82</v>
      </c>
      <c r="U234" t="s">
        <v>82</v>
      </c>
      <c r="W234" t="s">
        <v>82</v>
      </c>
      <c r="X234" t="s">
        <v>82</v>
      </c>
      <c r="Y234" t="s">
        <v>82</v>
      </c>
      <c r="Z234" s="3">
        <v>45596.678929560185</v>
      </c>
      <c r="AA234" s="3">
        <v>45596.687663055556</v>
      </c>
      <c r="AB234" s="3">
        <v>45596.688025300929</v>
      </c>
      <c r="AD234" t="s">
        <v>87</v>
      </c>
      <c r="AE234" t="s">
        <v>82</v>
      </c>
      <c r="AF234" t="s">
        <v>82</v>
      </c>
      <c r="AG234" t="s">
        <v>82</v>
      </c>
      <c r="AH234" t="s">
        <v>82</v>
      </c>
      <c r="AI234" t="s">
        <v>82</v>
      </c>
      <c r="AJ234" t="s">
        <v>82</v>
      </c>
      <c r="AK234" t="s">
        <v>82</v>
      </c>
      <c r="AL234" t="s">
        <v>82</v>
      </c>
      <c r="AM234" t="s">
        <v>82</v>
      </c>
      <c r="BE234" t="s">
        <v>82</v>
      </c>
      <c r="BF234" t="s">
        <v>82</v>
      </c>
      <c r="BG234" t="s">
        <v>82</v>
      </c>
      <c r="BH234" t="s">
        <v>88</v>
      </c>
      <c r="BI234" t="s">
        <v>89</v>
      </c>
      <c r="BM234" t="s">
        <v>82</v>
      </c>
      <c r="BN234" t="s">
        <v>82</v>
      </c>
      <c r="BO234" t="s">
        <v>82</v>
      </c>
      <c r="BP234" t="s">
        <v>82</v>
      </c>
      <c r="BQ234" t="s">
        <v>82</v>
      </c>
      <c r="BR234" t="s">
        <v>82</v>
      </c>
      <c r="BS234" t="s">
        <v>82</v>
      </c>
      <c r="BT234" t="s">
        <v>82</v>
      </c>
    </row>
    <row r="235" spans="1:72" x14ac:dyDescent="0.2">
      <c r="A235">
        <v>3242702</v>
      </c>
      <c r="B235" s="2">
        <v>45597.088557604162</v>
      </c>
      <c r="C235" s="2" t="str">
        <f t="shared" si="3"/>
        <v>november</v>
      </c>
      <c r="D235" s="3">
        <v>45597.088557604162</v>
      </c>
      <c r="E235" s="2">
        <v>45597.111224155087</v>
      </c>
      <c r="F235" s="3">
        <v>45597.111224155087</v>
      </c>
      <c r="G235" t="s">
        <v>79</v>
      </c>
      <c r="H235" t="s">
        <v>101</v>
      </c>
      <c r="I235" s="4">
        <v>197.5</v>
      </c>
      <c r="K235" t="s">
        <v>220</v>
      </c>
      <c r="L235" t="s">
        <v>763</v>
      </c>
      <c r="M235" t="s">
        <v>82</v>
      </c>
      <c r="O235" t="s">
        <v>116</v>
      </c>
      <c r="P235" t="s">
        <v>346</v>
      </c>
      <c r="Q235" t="s">
        <v>347</v>
      </c>
      <c r="R235" t="s">
        <v>86</v>
      </c>
      <c r="S235" t="s">
        <v>82</v>
      </c>
      <c r="T235" t="s">
        <v>82</v>
      </c>
      <c r="U235" t="s">
        <v>82</v>
      </c>
      <c r="W235" t="s">
        <v>82</v>
      </c>
      <c r="X235" t="s">
        <v>82</v>
      </c>
      <c r="Y235" t="s">
        <v>82</v>
      </c>
      <c r="Z235" s="3">
        <v>45597.088908148144</v>
      </c>
      <c r="AA235" s="3">
        <v>45597.105592465276</v>
      </c>
      <c r="AB235" s="3">
        <v>45597.110602870365</v>
      </c>
      <c r="AD235" t="s">
        <v>87</v>
      </c>
      <c r="AE235" t="s">
        <v>82</v>
      </c>
      <c r="AF235" t="s">
        <v>82</v>
      </c>
      <c r="AG235" t="s">
        <v>82</v>
      </c>
      <c r="AH235" t="s">
        <v>82</v>
      </c>
      <c r="AI235" t="s">
        <v>82</v>
      </c>
      <c r="AJ235" t="s">
        <v>82</v>
      </c>
      <c r="AK235" t="s">
        <v>82</v>
      </c>
      <c r="AL235" t="s">
        <v>82</v>
      </c>
      <c r="AM235" t="s">
        <v>82</v>
      </c>
      <c r="BE235" t="s">
        <v>82</v>
      </c>
      <c r="BF235" t="s">
        <v>82</v>
      </c>
      <c r="BG235" t="s">
        <v>82</v>
      </c>
      <c r="BH235" t="s">
        <v>88</v>
      </c>
      <c r="BI235" t="s">
        <v>89</v>
      </c>
      <c r="BM235" t="s">
        <v>82</v>
      </c>
      <c r="BN235" t="s">
        <v>82</v>
      </c>
      <c r="BO235" t="s">
        <v>82</v>
      </c>
      <c r="BP235" t="s">
        <v>82</v>
      </c>
      <c r="BQ235" t="s">
        <v>82</v>
      </c>
      <c r="BR235" t="s">
        <v>82</v>
      </c>
      <c r="BS235" t="s">
        <v>82</v>
      </c>
      <c r="BT235" t="s">
        <v>82</v>
      </c>
    </row>
    <row r="236" spans="1:72" x14ac:dyDescent="0.2">
      <c r="A236">
        <v>3242758</v>
      </c>
      <c r="B236" s="2">
        <v>45597.27354332176</v>
      </c>
      <c r="C236" s="2" t="str">
        <f t="shared" si="3"/>
        <v>november</v>
      </c>
      <c r="D236" s="3">
        <v>45597.27354332176</v>
      </c>
      <c r="E236" s="2">
        <v>45598.270449293981</v>
      </c>
      <c r="F236" s="3">
        <v>45598.270449293981</v>
      </c>
      <c r="G236" t="s">
        <v>79</v>
      </c>
      <c r="H236" t="s">
        <v>80</v>
      </c>
      <c r="I236" s="4">
        <v>197</v>
      </c>
      <c r="K236" t="s">
        <v>82</v>
      </c>
      <c r="L236" t="s">
        <v>764</v>
      </c>
      <c r="M236" t="s">
        <v>82</v>
      </c>
      <c r="O236" t="s">
        <v>97</v>
      </c>
      <c r="P236" t="s">
        <v>189</v>
      </c>
      <c r="Q236" t="s">
        <v>99</v>
      </c>
      <c r="R236" t="s">
        <v>86</v>
      </c>
      <c r="S236" t="s">
        <v>82</v>
      </c>
      <c r="T236" t="s">
        <v>82</v>
      </c>
      <c r="U236" t="s">
        <v>82</v>
      </c>
      <c r="W236" t="s">
        <v>82</v>
      </c>
      <c r="X236" t="s">
        <v>82</v>
      </c>
      <c r="Y236" t="s">
        <v>82</v>
      </c>
      <c r="AD236" t="s">
        <v>82</v>
      </c>
      <c r="AE236" t="s">
        <v>82</v>
      </c>
      <c r="AF236" t="s">
        <v>82</v>
      </c>
      <c r="AG236" t="s">
        <v>82</v>
      </c>
      <c r="AH236" t="s">
        <v>82</v>
      </c>
      <c r="AI236" t="s">
        <v>82</v>
      </c>
      <c r="AJ236" t="s">
        <v>82</v>
      </c>
      <c r="AK236" t="s">
        <v>82</v>
      </c>
      <c r="AL236" t="s">
        <v>82</v>
      </c>
      <c r="AM236" t="s">
        <v>82</v>
      </c>
      <c r="BE236" t="s">
        <v>82</v>
      </c>
      <c r="BF236" t="s">
        <v>82</v>
      </c>
      <c r="BG236" t="s">
        <v>82</v>
      </c>
      <c r="BH236" t="s">
        <v>88</v>
      </c>
      <c r="BI236" t="s">
        <v>89</v>
      </c>
      <c r="BM236" t="s">
        <v>82</v>
      </c>
      <c r="BN236" t="s">
        <v>82</v>
      </c>
      <c r="BO236" t="s">
        <v>82</v>
      </c>
      <c r="BP236" t="s">
        <v>82</v>
      </c>
      <c r="BQ236" t="s">
        <v>82</v>
      </c>
      <c r="BR236" t="s">
        <v>82</v>
      </c>
      <c r="BS236" t="s">
        <v>82</v>
      </c>
      <c r="BT236" t="s">
        <v>82</v>
      </c>
    </row>
    <row r="237" spans="1:72" x14ac:dyDescent="0.2">
      <c r="A237">
        <v>3242787</v>
      </c>
      <c r="B237" s="2">
        <v>45597.301792604165</v>
      </c>
      <c r="C237" s="2" t="str">
        <f t="shared" si="3"/>
        <v>november</v>
      </c>
      <c r="D237" s="3">
        <v>45597.301792604165</v>
      </c>
      <c r="E237" s="2">
        <v>45597.313886342592</v>
      </c>
      <c r="F237" s="3">
        <v>45597.313886342592</v>
      </c>
      <c r="G237" t="s">
        <v>79</v>
      </c>
      <c r="H237" t="s">
        <v>348</v>
      </c>
      <c r="I237" s="4">
        <v>197.8</v>
      </c>
      <c r="K237" t="s">
        <v>82</v>
      </c>
      <c r="L237" t="s">
        <v>763</v>
      </c>
      <c r="M237" t="s">
        <v>82</v>
      </c>
      <c r="O237" t="s">
        <v>116</v>
      </c>
      <c r="P237" t="s">
        <v>349</v>
      </c>
      <c r="Q237" t="s">
        <v>158</v>
      </c>
      <c r="R237" t="s">
        <v>82</v>
      </c>
      <c r="S237" t="s">
        <v>82</v>
      </c>
      <c r="T237" t="s">
        <v>82</v>
      </c>
      <c r="U237" t="s">
        <v>82</v>
      </c>
      <c r="W237" t="s">
        <v>82</v>
      </c>
      <c r="X237" t="s">
        <v>82</v>
      </c>
      <c r="Y237" t="s">
        <v>82</v>
      </c>
      <c r="AD237" t="s">
        <v>82</v>
      </c>
      <c r="AE237" t="s">
        <v>82</v>
      </c>
      <c r="AF237" t="s">
        <v>82</v>
      </c>
      <c r="AG237" t="s">
        <v>82</v>
      </c>
      <c r="AH237" t="s">
        <v>82</v>
      </c>
      <c r="AI237" t="s">
        <v>82</v>
      </c>
      <c r="AJ237" t="s">
        <v>82</v>
      </c>
      <c r="AK237" t="s">
        <v>82</v>
      </c>
      <c r="AL237" t="s">
        <v>82</v>
      </c>
      <c r="AM237" t="s">
        <v>82</v>
      </c>
      <c r="BE237" t="s">
        <v>82</v>
      </c>
      <c r="BF237" t="s">
        <v>82</v>
      </c>
      <c r="BG237" t="s">
        <v>82</v>
      </c>
      <c r="BH237" t="s">
        <v>88</v>
      </c>
      <c r="BI237" t="s">
        <v>89</v>
      </c>
      <c r="BM237" t="s">
        <v>82</v>
      </c>
      <c r="BN237" t="s">
        <v>82</v>
      </c>
      <c r="BO237" t="s">
        <v>82</v>
      </c>
      <c r="BP237" t="s">
        <v>82</v>
      </c>
      <c r="BQ237" t="s">
        <v>82</v>
      </c>
      <c r="BR237" t="s">
        <v>82</v>
      </c>
      <c r="BS237" t="s">
        <v>82</v>
      </c>
      <c r="BT237" t="s">
        <v>82</v>
      </c>
    </row>
    <row r="238" spans="1:72" x14ac:dyDescent="0.2">
      <c r="A238">
        <v>3243963</v>
      </c>
      <c r="B238" s="2">
        <v>45598.270492453703</v>
      </c>
      <c r="C238" s="2" t="str">
        <f t="shared" si="3"/>
        <v>november</v>
      </c>
      <c r="D238" s="3">
        <v>45598.270492453703</v>
      </c>
      <c r="E238" s="2">
        <v>45599.555506643519</v>
      </c>
      <c r="F238" s="3">
        <v>45599.555506643519</v>
      </c>
      <c r="G238" t="s">
        <v>79</v>
      </c>
      <c r="H238" t="s">
        <v>80</v>
      </c>
      <c r="I238" s="4">
        <v>197</v>
      </c>
      <c r="K238" t="s">
        <v>82</v>
      </c>
      <c r="L238" t="s">
        <v>764</v>
      </c>
      <c r="M238" t="s">
        <v>82</v>
      </c>
      <c r="O238" t="s">
        <v>97</v>
      </c>
      <c r="P238" t="s">
        <v>350</v>
      </c>
      <c r="Q238" t="s">
        <v>99</v>
      </c>
      <c r="R238" t="s">
        <v>86</v>
      </c>
      <c r="S238" t="s">
        <v>82</v>
      </c>
      <c r="T238" t="s">
        <v>82</v>
      </c>
      <c r="U238" t="s">
        <v>82</v>
      </c>
      <c r="W238" t="s">
        <v>82</v>
      </c>
      <c r="X238" t="s">
        <v>82</v>
      </c>
      <c r="Y238" t="s">
        <v>82</v>
      </c>
      <c r="AD238" t="s">
        <v>82</v>
      </c>
      <c r="AE238" t="s">
        <v>82</v>
      </c>
      <c r="AF238" t="s">
        <v>82</v>
      </c>
      <c r="AG238" t="s">
        <v>82</v>
      </c>
      <c r="AH238" t="s">
        <v>82</v>
      </c>
      <c r="AI238" t="s">
        <v>82</v>
      </c>
      <c r="AJ238" t="s">
        <v>82</v>
      </c>
      <c r="AK238" t="s">
        <v>82</v>
      </c>
      <c r="AL238" t="s">
        <v>82</v>
      </c>
      <c r="AM238" t="s">
        <v>82</v>
      </c>
      <c r="BE238" t="s">
        <v>82</v>
      </c>
      <c r="BF238" t="s">
        <v>82</v>
      </c>
      <c r="BG238" t="s">
        <v>82</v>
      </c>
      <c r="BH238" t="s">
        <v>88</v>
      </c>
      <c r="BI238" t="s">
        <v>89</v>
      </c>
      <c r="BM238" t="s">
        <v>82</v>
      </c>
      <c r="BN238" t="s">
        <v>82</v>
      </c>
      <c r="BO238" t="s">
        <v>82</v>
      </c>
      <c r="BP238" t="s">
        <v>82</v>
      </c>
      <c r="BQ238" t="s">
        <v>82</v>
      </c>
      <c r="BR238" t="s">
        <v>82</v>
      </c>
      <c r="BS238" t="s">
        <v>82</v>
      </c>
      <c r="BT238" t="s">
        <v>82</v>
      </c>
    </row>
    <row r="239" spans="1:72" x14ac:dyDescent="0.2">
      <c r="A239">
        <v>3244140</v>
      </c>
      <c r="B239" s="2">
        <v>45598.473938148149</v>
      </c>
      <c r="C239" s="2" t="str">
        <f t="shared" si="3"/>
        <v>november</v>
      </c>
      <c r="D239" s="3">
        <v>45598.473938148149</v>
      </c>
      <c r="E239" s="2">
        <v>45598.488753379628</v>
      </c>
      <c r="F239" s="3">
        <v>45598.488753379628</v>
      </c>
      <c r="G239" t="s">
        <v>712</v>
      </c>
      <c r="H239" t="s">
        <v>101</v>
      </c>
      <c r="I239" s="4">
        <v>194.5</v>
      </c>
      <c r="K239" t="s">
        <v>113</v>
      </c>
      <c r="L239" t="s">
        <v>764</v>
      </c>
      <c r="M239" t="s">
        <v>82</v>
      </c>
      <c r="O239" t="s">
        <v>116</v>
      </c>
      <c r="P239" t="s">
        <v>727</v>
      </c>
      <c r="Q239" t="s">
        <v>94</v>
      </c>
      <c r="R239" t="s">
        <v>86</v>
      </c>
      <c r="S239" t="s">
        <v>82</v>
      </c>
      <c r="T239" t="s">
        <v>82</v>
      </c>
      <c r="U239" t="s">
        <v>82</v>
      </c>
      <c r="W239" t="s">
        <v>82</v>
      </c>
      <c r="X239" t="s">
        <v>82</v>
      </c>
      <c r="Y239" t="s">
        <v>82</v>
      </c>
      <c r="Z239" s="3">
        <v>45598.47452797454</v>
      </c>
      <c r="AA239" s="3">
        <v>45598.484248055553</v>
      </c>
      <c r="AB239" s="3">
        <v>45598.488735787032</v>
      </c>
      <c r="AD239" t="s">
        <v>82</v>
      </c>
      <c r="AE239" t="s">
        <v>82</v>
      </c>
      <c r="AF239" t="s">
        <v>82</v>
      </c>
      <c r="AG239" t="s">
        <v>82</v>
      </c>
      <c r="AH239" t="s">
        <v>82</v>
      </c>
      <c r="AI239" t="s">
        <v>82</v>
      </c>
      <c r="AJ239" t="s">
        <v>82</v>
      </c>
      <c r="AK239" t="s">
        <v>82</v>
      </c>
      <c r="AL239" t="s">
        <v>82</v>
      </c>
      <c r="AM239" t="s">
        <v>82</v>
      </c>
      <c r="BE239" t="s">
        <v>82</v>
      </c>
      <c r="BF239" t="s">
        <v>82</v>
      </c>
      <c r="BG239" t="s">
        <v>82</v>
      </c>
      <c r="BH239" t="s">
        <v>88</v>
      </c>
      <c r="BI239" t="s">
        <v>89</v>
      </c>
      <c r="BM239" t="s">
        <v>82</v>
      </c>
      <c r="BN239" t="s">
        <v>82</v>
      </c>
      <c r="BO239" t="s">
        <v>82</v>
      </c>
      <c r="BP239" t="s">
        <v>82</v>
      </c>
      <c r="BQ239" t="s">
        <v>82</v>
      </c>
      <c r="BR239" t="s">
        <v>82</v>
      </c>
      <c r="BS239" t="s">
        <v>82</v>
      </c>
      <c r="BT239" t="s">
        <v>82</v>
      </c>
    </row>
    <row r="240" spans="1:72" x14ac:dyDescent="0.2">
      <c r="A240">
        <v>3244231</v>
      </c>
      <c r="B240" s="2">
        <v>45598.538452303241</v>
      </c>
      <c r="C240" s="2" t="str">
        <f t="shared" si="3"/>
        <v>november</v>
      </c>
      <c r="D240" s="3">
        <v>45598.538452303241</v>
      </c>
      <c r="E240" s="2">
        <v>45598.554342650459</v>
      </c>
      <c r="F240" s="3">
        <v>45598.554342650459</v>
      </c>
      <c r="G240" t="s">
        <v>712</v>
      </c>
      <c r="H240" t="s">
        <v>101</v>
      </c>
      <c r="I240" s="4">
        <v>198.5</v>
      </c>
      <c r="K240" t="s">
        <v>134</v>
      </c>
      <c r="L240" t="s">
        <v>763</v>
      </c>
      <c r="M240" t="s">
        <v>82</v>
      </c>
      <c r="O240" t="s">
        <v>116</v>
      </c>
      <c r="P240" t="s">
        <v>728</v>
      </c>
      <c r="Q240" t="s">
        <v>99</v>
      </c>
      <c r="R240" t="s">
        <v>86</v>
      </c>
      <c r="S240" t="s">
        <v>82</v>
      </c>
      <c r="T240" t="s">
        <v>82</v>
      </c>
      <c r="U240" t="s">
        <v>82</v>
      </c>
      <c r="W240" t="s">
        <v>82</v>
      </c>
      <c r="X240" t="s">
        <v>82</v>
      </c>
      <c r="Y240" t="s">
        <v>82</v>
      </c>
      <c r="Z240" s="3">
        <v>45598.540192858796</v>
      </c>
      <c r="AA240" s="3">
        <v>45598.548113993056</v>
      </c>
      <c r="AB240" s="3">
        <v>45598.554129328702</v>
      </c>
      <c r="AD240" t="s">
        <v>82</v>
      </c>
      <c r="AE240" t="s">
        <v>82</v>
      </c>
      <c r="AF240" t="s">
        <v>82</v>
      </c>
      <c r="AG240" t="s">
        <v>82</v>
      </c>
      <c r="AH240" t="s">
        <v>82</v>
      </c>
      <c r="AI240" t="s">
        <v>82</v>
      </c>
      <c r="AJ240" t="s">
        <v>82</v>
      </c>
      <c r="AK240" t="s">
        <v>82</v>
      </c>
      <c r="AL240" t="s">
        <v>82</v>
      </c>
      <c r="AM240" t="s">
        <v>82</v>
      </c>
      <c r="BE240" t="s">
        <v>82</v>
      </c>
      <c r="BF240" t="s">
        <v>82</v>
      </c>
      <c r="BG240" t="s">
        <v>82</v>
      </c>
      <c r="BH240" t="s">
        <v>88</v>
      </c>
      <c r="BI240" t="s">
        <v>89</v>
      </c>
      <c r="BM240" t="s">
        <v>82</v>
      </c>
      <c r="BN240" t="s">
        <v>82</v>
      </c>
      <c r="BO240" t="s">
        <v>82</v>
      </c>
      <c r="BP240" t="s">
        <v>82</v>
      </c>
      <c r="BQ240" t="s">
        <v>82</v>
      </c>
      <c r="BR240" t="s">
        <v>82</v>
      </c>
      <c r="BS240" t="s">
        <v>82</v>
      </c>
      <c r="BT240" t="s">
        <v>82</v>
      </c>
    </row>
    <row r="241" spans="1:72" x14ac:dyDescent="0.2">
      <c r="A241">
        <v>3244841</v>
      </c>
      <c r="B241" s="2">
        <v>45599.270383564814</v>
      </c>
      <c r="C241" s="2" t="str">
        <f t="shared" si="3"/>
        <v>november</v>
      </c>
      <c r="D241" s="3">
        <v>45599.270383564814</v>
      </c>
      <c r="E241" s="2">
        <v>45600.273170023152</v>
      </c>
      <c r="F241" s="3">
        <v>45600.273170023152</v>
      </c>
      <c r="G241" t="s">
        <v>79</v>
      </c>
      <c r="H241" t="s">
        <v>80</v>
      </c>
      <c r="I241" s="4">
        <v>197</v>
      </c>
      <c r="K241" t="s">
        <v>82</v>
      </c>
      <c r="L241" t="s">
        <v>764</v>
      </c>
      <c r="M241" t="s">
        <v>82</v>
      </c>
      <c r="O241" t="s">
        <v>97</v>
      </c>
      <c r="P241" t="s">
        <v>122</v>
      </c>
      <c r="Q241" t="s">
        <v>99</v>
      </c>
      <c r="R241" t="s">
        <v>86</v>
      </c>
      <c r="S241" t="s">
        <v>82</v>
      </c>
      <c r="T241" t="s">
        <v>82</v>
      </c>
      <c r="U241" t="s">
        <v>82</v>
      </c>
      <c r="W241" t="s">
        <v>82</v>
      </c>
      <c r="X241" t="s">
        <v>82</v>
      </c>
      <c r="Y241" t="s">
        <v>82</v>
      </c>
      <c r="AD241" t="s">
        <v>82</v>
      </c>
      <c r="AE241" t="s">
        <v>82</v>
      </c>
      <c r="AF241" t="s">
        <v>82</v>
      </c>
      <c r="AG241" t="s">
        <v>82</v>
      </c>
      <c r="AH241" t="s">
        <v>82</v>
      </c>
      <c r="AI241" t="s">
        <v>82</v>
      </c>
      <c r="AJ241" t="s">
        <v>82</v>
      </c>
      <c r="AK241" t="s">
        <v>82</v>
      </c>
      <c r="AL241" t="s">
        <v>82</v>
      </c>
      <c r="AM241" t="s">
        <v>82</v>
      </c>
      <c r="BE241" t="s">
        <v>82</v>
      </c>
      <c r="BF241" t="s">
        <v>82</v>
      </c>
      <c r="BG241" t="s">
        <v>82</v>
      </c>
      <c r="BH241" t="s">
        <v>88</v>
      </c>
      <c r="BI241" t="s">
        <v>89</v>
      </c>
      <c r="BM241" t="s">
        <v>82</v>
      </c>
      <c r="BN241" t="s">
        <v>82</v>
      </c>
      <c r="BO241" t="s">
        <v>82</v>
      </c>
      <c r="BP241" t="s">
        <v>82</v>
      </c>
      <c r="BQ241" t="s">
        <v>82</v>
      </c>
      <c r="BR241" t="s">
        <v>82</v>
      </c>
      <c r="BS241" t="s">
        <v>82</v>
      </c>
      <c r="BT241" t="s">
        <v>82</v>
      </c>
    </row>
    <row r="242" spans="1:72" x14ac:dyDescent="0.2">
      <c r="A242">
        <v>3244879</v>
      </c>
      <c r="B242" s="2">
        <v>45599.383738472221</v>
      </c>
      <c r="C242" s="2" t="str">
        <f t="shared" si="3"/>
        <v>november</v>
      </c>
      <c r="D242" s="3">
        <v>45599.383738472221</v>
      </c>
      <c r="E242" s="2">
        <v>45599.396824675925</v>
      </c>
      <c r="F242" s="3">
        <v>45599.396824675925</v>
      </c>
      <c r="G242" t="s">
        <v>79</v>
      </c>
      <c r="H242" t="s">
        <v>101</v>
      </c>
      <c r="I242" s="4">
        <v>200.3</v>
      </c>
      <c r="K242" t="s">
        <v>220</v>
      </c>
      <c r="L242" t="s">
        <v>764</v>
      </c>
      <c r="M242" t="s">
        <v>82</v>
      </c>
      <c r="O242" t="s">
        <v>116</v>
      </c>
      <c r="P242" t="s">
        <v>352</v>
      </c>
      <c r="Q242" t="s">
        <v>132</v>
      </c>
      <c r="R242" t="s">
        <v>86</v>
      </c>
      <c r="S242" t="s">
        <v>82</v>
      </c>
      <c r="T242" t="s">
        <v>82</v>
      </c>
      <c r="U242" t="s">
        <v>82</v>
      </c>
      <c r="W242" t="s">
        <v>82</v>
      </c>
      <c r="X242" t="s">
        <v>82</v>
      </c>
      <c r="Y242" t="s">
        <v>82</v>
      </c>
      <c r="Z242" s="3">
        <v>45599.383948634262</v>
      </c>
      <c r="AA242" s="3">
        <v>45599.395116250002</v>
      </c>
      <c r="AB242" s="3">
        <v>45599.396630416668</v>
      </c>
      <c r="AD242" t="s">
        <v>87</v>
      </c>
      <c r="AE242" t="s">
        <v>82</v>
      </c>
      <c r="AF242" t="s">
        <v>82</v>
      </c>
      <c r="AG242" t="s">
        <v>82</v>
      </c>
      <c r="AH242" t="s">
        <v>82</v>
      </c>
      <c r="AI242" t="s">
        <v>82</v>
      </c>
      <c r="AJ242" t="s">
        <v>82</v>
      </c>
      <c r="AK242" t="s">
        <v>82</v>
      </c>
      <c r="AL242" t="s">
        <v>82</v>
      </c>
      <c r="AM242" t="s">
        <v>82</v>
      </c>
      <c r="BE242" t="s">
        <v>82</v>
      </c>
      <c r="BF242" t="s">
        <v>82</v>
      </c>
      <c r="BG242" t="s">
        <v>82</v>
      </c>
      <c r="BH242" t="s">
        <v>88</v>
      </c>
      <c r="BI242" t="s">
        <v>89</v>
      </c>
      <c r="BM242" t="s">
        <v>82</v>
      </c>
      <c r="BN242" t="s">
        <v>82</v>
      </c>
      <c r="BO242" t="s">
        <v>82</v>
      </c>
      <c r="BP242" t="s">
        <v>82</v>
      </c>
      <c r="BQ242" t="s">
        <v>82</v>
      </c>
      <c r="BR242" t="s">
        <v>82</v>
      </c>
      <c r="BS242" t="s">
        <v>82</v>
      </c>
      <c r="BT242" t="s">
        <v>82</v>
      </c>
    </row>
    <row r="243" spans="1:72" x14ac:dyDescent="0.2">
      <c r="A243">
        <v>3245260</v>
      </c>
      <c r="B243" s="2">
        <v>45599.739708969908</v>
      </c>
      <c r="C243" s="2" t="str">
        <f t="shared" si="3"/>
        <v>november</v>
      </c>
      <c r="D243" s="3">
        <v>45599.739708969908</v>
      </c>
      <c r="E243" s="2">
        <v>45599.75655982639</v>
      </c>
      <c r="F243" s="3">
        <v>45599.75655982639</v>
      </c>
      <c r="G243" t="s">
        <v>79</v>
      </c>
      <c r="H243" t="s">
        <v>80</v>
      </c>
      <c r="I243" s="4">
        <v>195.5</v>
      </c>
      <c r="K243" t="s">
        <v>82</v>
      </c>
      <c r="L243" t="s">
        <v>764</v>
      </c>
      <c r="M243" t="s">
        <v>82</v>
      </c>
      <c r="O243" t="s">
        <v>130</v>
      </c>
      <c r="P243" t="s">
        <v>114</v>
      </c>
      <c r="Q243" t="s">
        <v>94</v>
      </c>
      <c r="R243" t="s">
        <v>86</v>
      </c>
      <c r="S243" t="s">
        <v>82</v>
      </c>
      <c r="T243" t="s">
        <v>82</v>
      </c>
      <c r="U243" t="s">
        <v>82</v>
      </c>
      <c r="W243" t="s">
        <v>82</v>
      </c>
      <c r="X243" t="s">
        <v>82</v>
      </c>
      <c r="Y243" t="s">
        <v>82</v>
      </c>
      <c r="AD243" t="s">
        <v>82</v>
      </c>
      <c r="AE243" t="s">
        <v>82</v>
      </c>
      <c r="AF243" t="s">
        <v>82</v>
      </c>
      <c r="AG243" t="s">
        <v>82</v>
      </c>
      <c r="AH243" t="s">
        <v>82</v>
      </c>
      <c r="AI243" t="s">
        <v>82</v>
      </c>
      <c r="AJ243" t="s">
        <v>82</v>
      </c>
      <c r="AK243" t="s">
        <v>82</v>
      </c>
      <c r="AL243" t="s">
        <v>82</v>
      </c>
      <c r="AM243" t="s">
        <v>82</v>
      </c>
      <c r="BE243" t="s">
        <v>82</v>
      </c>
      <c r="BF243" t="s">
        <v>82</v>
      </c>
      <c r="BG243" t="s">
        <v>82</v>
      </c>
      <c r="BH243" t="s">
        <v>88</v>
      </c>
      <c r="BI243" t="s">
        <v>89</v>
      </c>
      <c r="BM243" t="s">
        <v>82</v>
      </c>
      <c r="BN243" t="s">
        <v>82</v>
      </c>
      <c r="BO243" t="s">
        <v>82</v>
      </c>
      <c r="BP243" t="s">
        <v>82</v>
      </c>
      <c r="BQ243" t="s">
        <v>82</v>
      </c>
      <c r="BR243" t="s">
        <v>82</v>
      </c>
      <c r="BS243" t="s">
        <v>82</v>
      </c>
      <c r="BT243" t="s">
        <v>82</v>
      </c>
    </row>
    <row r="244" spans="1:72" x14ac:dyDescent="0.2">
      <c r="A244">
        <v>3245563</v>
      </c>
      <c r="B244" s="2">
        <v>45600.273254965279</v>
      </c>
      <c r="C244" s="2" t="str">
        <f t="shared" si="3"/>
        <v>november</v>
      </c>
      <c r="D244" s="3">
        <v>45600.273254965279</v>
      </c>
      <c r="E244" s="2">
        <v>45601.294109050927</v>
      </c>
      <c r="F244" s="3">
        <v>45601.294109050927</v>
      </c>
      <c r="G244" t="s">
        <v>79</v>
      </c>
      <c r="H244" t="s">
        <v>80</v>
      </c>
      <c r="I244" s="4">
        <v>197</v>
      </c>
      <c r="K244" t="s">
        <v>82</v>
      </c>
      <c r="L244" t="s">
        <v>764</v>
      </c>
      <c r="M244" t="s">
        <v>82</v>
      </c>
      <c r="O244" t="s">
        <v>97</v>
      </c>
      <c r="P244" t="s">
        <v>111</v>
      </c>
      <c r="Q244" t="s">
        <v>99</v>
      </c>
      <c r="R244" t="s">
        <v>86</v>
      </c>
      <c r="S244" t="s">
        <v>82</v>
      </c>
      <c r="T244" t="s">
        <v>82</v>
      </c>
      <c r="U244" t="s">
        <v>82</v>
      </c>
      <c r="W244" t="s">
        <v>82</v>
      </c>
      <c r="X244" t="s">
        <v>82</v>
      </c>
      <c r="Y244" t="s">
        <v>82</v>
      </c>
      <c r="AD244" t="s">
        <v>82</v>
      </c>
      <c r="AE244" t="s">
        <v>82</v>
      </c>
      <c r="AF244" t="s">
        <v>82</v>
      </c>
      <c r="AG244" t="s">
        <v>82</v>
      </c>
      <c r="AH244" t="s">
        <v>82</v>
      </c>
      <c r="AI244" t="s">
        <v>82</v>
      </c>
      <c r="AJ244" t="s">
        <v>82</v>
      </c>
      <c r="AK244" t="s">
        <v>82</v>
      </c>
      <c r="AL244" t="s">
        <v>82</v>
      </c>
      <c r="AM244" t="s">
        <v>82</v>
      </c>
      <c r="BE244" t="s">
        <v>82</v>
      </c>
      <c r="BF244" t="s">
        <v>82</v>
      </c>
      <c r="BG244" t="s">
        <v>82</v>
      </c>
      <c r="BH244" t="s">
        <v>88</v>
      </c>
      <c r="BI244" t="s">
        <v>89</v>
      </c>
      <c r="BM244" t="s">
        <v>82</v>
      </c>
      <c r="BN244" t="s">
        <v>82</v>
      </c>
      <c r="BO244" t="s">
        <v>82</v>
      </c>
      <c r="BP244" t="s">
        <v>82</v>
      </c>
      <c r="BQ244" t="s">
        <v>82</v>
      </c>
      <c r="BR244" t="s">
        <v>82</v>
      </c>
      <c r="BS244" t="s">
        <v>82</v>
      </c>
      <c r="BT244" t="s">
        <v>82</v>
      </c>
    </row>
    <row r="245" spans="1:72" x14ac:dyDescent="0.2">
      <c r="A245">
        <v>3246760</v>
      </c>
      <c r="B245" s="2">
        <v>45601.294295821761</v>
      </c>
      <c r="C245" s="2" t="str">
        <f t="shared" si="3"/>
        <v>november</v>
      </c>
      <c r="D245" s="3">
        <v>45601.294295821761</v>
      </c>
      <c r="E245" s="2">
        <v>45602.272722175927</v>
      </c>
      <c r="F245" s="3">
        <v>45602.272722175927</v>
      </c>
      <c r="G245" t="s">
        <v>79</v>
      </c>
      <c r="H245" t="s">
        <v>80</v>
      </c>
      <c r="I245" s="4">
        <v>198</v>
      </c>
      <c r="K245" t="s">
        <v>82</v>
      </c>
      <c r="L245" t="s">
        <v>763</v>
      </c>
      <c r="M245" t="s">
        <v>82</v>
      </c>
      <c r="O245" t="s">
        <v>97</v>
      </c>
      <c r="P245" t="s">
        <v>355</v>
      </c>
      <c r="Q245" t="s">
        <v>99</v>
      </c>
      <c r="R245" t="s">
        <v>86</v>
      </c>
      <c r="S245" t="s">
        <v>82</v>
      </c>
      <c r="T245" t="s">
        <v>82</v>
      </c>
      <c r="U245" t="s">
        <v>82</v>
      </c>
      <c r="W245" t="s">
        <v>82</v>
      </c>
      <c r="X245" t="s">
        <v>82</v>
      </c>
      <c r="Y245" t="s">
        <v>82</v>
      </c>
      <c r="AD245" t="s">
        <v>82</v>
      </c>
      <c r="AE245" t="s">
        <v>82</v>
      </c>
      <c r="AF245" t="s">
        <v>82</v>
      </c>
      <c r="AG245" t="s">
        <v>82</v>
      </c>
      <c r="AH245" t="s">
        <v>82</v>
      </c>
      <c r="AI245" t="s">
        <v>82</v>
      </c>
      <c r="AJ245" t="s">
        <v>82</v>
      </c>
      <c r="AK245" t="s">
        <v>82</v>
      </c>
      <c r="AL245" t="s">
        <v>82</v>
      </c>
      <c r="AM245" t="s">
        <v>82</v>
      </c>
      <c r="BE245" t="s">
        <v>82</v>
      </c>
      <c r="BF245" t="s">
        <v>82</v>
      </c>
      <c r="BG245" t="s">
        <v>82</v>
      </c>
      <c r="BH245" t="s">
        <v>88</v>
      </c>
      <c r="BI245" t="s">
        <v>89</v>
      </c>
      <c r="BM245" t="s">
        <v>82</v>
      </c>
      <c r="BN245" t="s">
        <v>82</v>
      </c>
      <c r="BO245" t="s">
        <v>82</v>
      </c>
      <c r="BP245" t="s">
        <v>82</v>
      </c>
      <c r="BQ245" t="s">
        <v>82</v>
      </c>
      <c r="BR245" t="s">
        <v>82</v>
      </c>
      <c r="BS245" t="s">
        <v>82</v>
      </c>
      <c r="BT245" t="s">
        <v>82</v>
      </c>
    </row>
    <row r="246" spans="1:72" x14ac:dyDescent="0.2">
      <c r="A246">
        <v>3246875</v>
      </c>
      <c r="B246" s="2">
        <v>45601.351065555558</v>
      </c>
      <c r="C246" s="2" t="str">
        <f t="shared" si="3"/>
        <v>november</v>
      </c>
      <c r="D246" s="3">
        <v>45601.351065555558</v>
      </c>
      <c r="E246" s="2">
        <v>45601.509514930556</v>
      </c>
      <c r="F246" s="3">
        <v>45601.509514930556</v>
      </c>
      <c r="G246" t="s">
        <v>79</v>
      </c>
      <c r="H246" t="s">
        <v>80</v>
      </c>
      <c r="I246" s="4">
        <v>197.9</v>
      </c>
      <c r="K246" t="s">
        <v>208</v>
      </c>
      <c r="L246" t="s">
        <v>763</v>
      </c>
      <c r="M246" t="s">
        <v>82</v>
      </c>
      <c r="O246" t="s">
        <v>83</v>
      </c>
      <c r="P246" t="s">
        <v>356</v>
      </c>
      <c r="Q246" t="s">
        <v>85</v>
      </c>
      <c r="R246" t="s">
        <v>86</v>
      </c>
      <c r="S246" t="s">
        <v>82</v>
      </c>
      <c r="T246" t="s">
        <v>82</v>
      </c>
      <c r="U246" t="s">
        <v>82</v>
      </c>
      <c r="W246" t="s">
        <v>82</v>
      </c>
      <c r="X246" t="s">
        <v>82</v>
      </c>
      <c r="Y246" t="s">
        <v>82</v>
      </c>
      <c r="AD246" t="s">
        <v>82</v>
      </c>
      <c r="AE246" t="s">
        <v>82</v>
      </c>
      <c r="AF246" t="s">
        <v>82</v>
      </c>
      <c r="AG246" t="s">
        <v>82</v>
      </c>
      <c r="AH246" t="s">
        <v>82</v>
      </c>
      <c r="AI246" t="s">
        <v>82</v>
      </c>
      <c r="AJ246" t="s">
        <v>82</v>
      </c>
      <c r="AK246" t="s">
        <v>82</v>
      </c>
      <c r="AL246" t="s">
        <v>82</v>
      </c>
      <c r="AM246" t="s">
        <v>82</v>
      </c>
      <c r="BE246" t="s">
        <v>82</v>
      </c>
      <c r="BF246" t="s">
        <v>82</v>
      </c>
      <c r="BG246" t="s">
        <v>82</v>
      </c>
      <c r="BH246" t="s">
        <v>88</v>
      </c>
      <c r="BI246" t="s">
        <v>89</v>
      </c>
      <c r="BM246" t="s">
        <v>82</v>
      </c>
      <c r="BN246" t="s">
        <v>82</v>
      </c>
      <c r="BO246" t="s">
        <v>82</v>
      </c>
      <c r="BP246" t="s">
        <v>82</v>
      </c>
      <c r="BQ246" t="s">
        <v>82</v>
      </c>
      <c r="BR246" t="s">
        <v>82</v>
      </c>
      <c r="BS246" t="s">
        <v>82</v>
      </c>
      <c r="BT246" t="s">
        <v>82</v>
      </c>
    </row>
    <row r="247" spans="1:72" x14ac:dyDescent="0.2">
      <c r="A247">
        <v>3247446</v>
      </c>
      <c r="B247" s="2">
        <v>45601.668505254631</v>
      </c>
      <c r="C247" s="2" t="str">
        <f t="shared" si="3"/>
        <v>november</v>
      </c>
      <c r="D247" s="3">
        <v>45601.668505254631</v>
      </c>
      <c r="E247" s="2">
        <v>45601.674617268523</v>
      </c>
      <c r="F247" s="3">
        <v>45601.674617268523</v>
      </c>
      <c r="G247" t="s">
        <v>712</v>
      </c>
      <c r="H247" t="s">
        <v>101</v>
      </c>
      <c r="I247" s="4">
        <v>194.6</v>
      </c>
      <c r="K247" t="s">
        <v>82</v>
      </c>
      <c r="L247" t="s">
        <v>764</v>
      </c>
      <c r="O247" t="s">
        <v>92</v>
      </c>
      <c r="P247" t="s">
        <v>729</v>
      </c>
      <c r="Q247" t="s">
        <v>106</v>
      </c>
      <c r="R247" t="s">
        <v>86</v>
      </c>
      <c r="S247" t="s">
        <v>82</v>
      </c>
      <c r="T247" t="s">
        <v>82</v>
      </c>
      <c r="U247" t="s">
        <v>82</v>
      </c>
      <c r="W247" t="s">
        <v>82</v>
      </c>
      <c r="X247" t="s">
        <v>82</v>
      </c>
      <c r="Y247" t="s">
        <v>82</v>
      </c>
      <c r="Z247" s="3">
        <v>45601.668505254631</v>
      </c>
      <c r="AA247" s="3">
        <v>45601.668505254631</v>
      </c>
      <c r="AB247" s="3">
        <v>45601.674411840278</v>
      </c>
      <c r="AD247" t="s">
        <v>82</v>
      </c>
      <c r="AE247" t="s">
        <v>82</v>
      </c>
      <c r="AF247" t="s">
        <v>82</v>
      </c>
      <c r="AG247" t="s">
        <v>82</v>
      </c>
      <c r="AH247" t="s">
        <v>82</v>
      </c>
      <c r="AI247" t="s">
        <v>82</v>
      </c>
      <c r="AJ247" t="s">
        <v>82</v>
      </c>
      <c r="AK247" t="s">
        <v>82</v>
      </c>
      <c r="AL247" t="s">
        <v>82</v>
      </c>
      <c r="AM247" t="s">
        <v>82</v>
      </c>
      <c r="BE247" t="s">
        <v>82</v>
      </c>
      <c r="BF247" t="s">
        <v>82</v>
      </c>
      <c r="BG247" t="s">
        <v>82</v>
      </c>
      <c r="BH247" t="s">
        <v>88</v>
      </c>
      <c r="BI247" t="s">
        <v>89</v>
      </c>
      <c r="BM247" t="s">
        <v>82</v>
      </c>
      <c r="BN247" t="s">
        <v>82</v>
      </c>
      <c r="BO247" t="s">
        <v>82</v>
      </c>
      <c r="BP247" t="s">
        <v>82</v>
      </c>
      <c r="BQ247" t="s">
        <v>82</v>
      </c>
      <c r="BR247" t="s">
        <v>82</v>
      </c>
      <c r="BS247" t="s">
        <v>82</v>
      </c>
      <c r="BT247" t="s">
        <v>82</v>
      </c>
    </row>
    <row r="248" spans="1:72" x14ac:dyDescent="0.2">
      <c r="A248">
        <v>3247566</v>
      </c>
      <c r="B248" s="2">
        <v>45601.720120532409</v>
      </c>
      <c r="C248" s="2" t="str">
        <f t="shared" si="3"/>
        <v>november</v>
      </c>
      <c r="D248" s="3">
        <v>45601.720120532409</v>
      </c>
      <c r="E248" s="2">
        <v>45601.742427256948</v>
      </c>
      <c r="F248" s="3">
        <v>45601.742427256948</v>
      </c>
      <c r="G248" t="s">
        <v>79</v>
      </c>
      <c r="H248" t="s">
        <v>101</v>
      </c>
      <c r="I248" s="4">
        <v>200.1</v>
      </c>
      <c r="K248" t="s">
        <v>82</v>
      </c>
      <c r="L248" t="s">
        <v>764</v>
      </c>
      <c r="M248" t="s">
        <v>82</v>
      </c>
      <c r="O248" t="s">
        <v>92</v>
      </c>
      <c r="P248" t="s">
        <v>146</v>
      </c>
      <c r="Q248" t="s">
        <v>94</v>
      </c>
      <c r="R248" t="s">
        <v>86</v>
      </c>
      <c r="S248" t="s">
        <v>82</v>
      </c>
      <c r="T248" t="s">
        <v>82</v>
      </c>
      <c r="U248" t="s">
        <v>82</v>
      </c>
      <c r="W248" t="s">
        <v>82</v>
      </c>
      <c r="X248" t="s">
        <v>82</v>
      </c>
      <c r="Y248" t="s">
        <v>82</v>
      </c>
      <c r="Z248" s="3">
        <v>45601.720485659724</v>
      </c>
      <c r="AA248" s="3">
        <v>45601.722662546294</v>
      </c>
      <c r="AB248" s="3">
        <v>45601.742389398147</v>
      </c>
      <c r="AD248" t="s">
        <v>87</v>
      </c>
      <c r="AE248" t="s">
        <v>82</v>
      </c>
      <c r="AF248" t="s">
        <v>82</v>
      </c>
      <c r="AG248" t="s">
        <v>82</v>
      </c>
      <c r="AH248" t="s">
        <v>82</v>
      </c>
      <c r="AI248" t="s">
        <v>82</v>
      </c>
      <c r="AJ248" t="s">
        <v>82</v>
      </c>
      <c r="AK248" t="s">
        <v>82</v>
      </c>
      <c r="AL248" t="s">
        <v>82</v>
      </c>
      <c r="AM248" t="s">
        <v>82</v>
      </c>
      <c r="AQ248">
        <v>1</v>
      </c>
      <c r="BE248" t="s">
        <v>82</v>
      </c>
      <c r="BF248" t="s">
        <v>82</v>
      </c>
      <c r="BG248" t="s">
        <v>82</v>
      </c>
      <c r="BH248" t="s">
        <v>88</v>
      </c>
      <c r="BI248" t="s">
        <v>89</v>
      </c>
      <c r="BM248" t="s">
        <v>82</v>
      </c>
      <c r="BN248" t="s">
        <v>82</v>
      </c>
      <c r="BO248" t="s">
        <v>82</v>
      </c>
      <c r="BP248" t="s">
        <v>82</v>
      </c>
      <c r="BQ248" t="s">
        <v>82</v>
      </c>
      <c r="BR248" t="s">
        <v>82</v>
      </c>
      <c r="BS248" t="s">
        <v>82</v>
      </c>
      <c r="BT248" t="s">
        <v>82</v>
      </c>
    </row>
    <row r="249" spans="1:72" x14ac:dyDescent="0.2">
      <c r="A249">
        <v>3247755</v>
      </c>
      <c r="B249" s="2">
        <v>45601.812989351849</v>
      </c>
      <c r="C249" s="2" t="str">
        <f t="shared" si="3"/>
        <v>november</v>
      </c>
      <c r="D249" s="3">
        <v>45601.812989351849</v>
      </c>
      <c r="E249" s="2">
        <v>45601.816684652775</v>
      </c>
      <c r="F249" s="3">
        <v>45601.816684652775</v>
      </c>
      <c r="G249" t="s">
        <v>79</v>
      </c>
      <c r="H249" t="s">
        <v>80</v>
      </c>
      <c r="I249" s="4">
        <v>197</v>
      </c>
      <c r="K249" t="s">
        <v>82</v>
      </c>
      <c r="L249" t="s">
        <v>764</v>
      </c>
      <c r="M249" t="s">
        <v>82</v>
      </c>
      <c r="O249" t="s">
        <v>97</v>
      </c>
      <c r="P249" t="s">
        <v>358</v>
      </c>
      <c r="Q249" t="s">
        <v>158</v>
      </c>
      <c r="R249" t="s">
        <v>86</v>
      </c>
      <c r="S249" t="s">
        <v>82</v>
      </c>
      <c r="T249" t="s">
        <v>82</v>
      </c>
      <c r="U249" t="s">
        <v>82</v>
      </c>
      <c r="W249" t="s">
        <v>82</v>
      </c>
      <c r="X249" t="s">
        <v>82</v>
      </c>
      <c r="Y249" t="s">
        <v>82</v>
      </c>
      <c r="AD249" t="s">
        <v>82</v>
      </c>
      <c r="AE249" t="s">
        <v>82</v>
      </c>
      <c r="AF249" t="s">
        <v>82</v>
      </c>
      <c r="AG249" t="s">
        <v>82</v>
      </c>
      <c r="AH249" t="s">
        <v>82</v>
      </c>
      <c r="AI249" t="s">
        <v>82</v>
      </c>
      <c r="AJ249" t="s">
        <v>82</v>
      </c>
      <c r="AK249" t="s">
        <v>82</v>
      </c>
      <c r="AL249" t="s">
        <v>82</v>
      </c>
      <c r="AM249" t="s">
        <v>82</v>
      </c>
      <c r="BE249" t="s">
        <v>82</v>
      </c>
      <c r="BF249" t="s">
        <v>82</v>
      </c>
      <c r="BG249" t="s">
        <v>82</v>
      </c>
      <c r="BH249" t="s">
        <v>88</v>
      </c>
      <c r="BI249" t="s">
        <v>89</v>
      </c>
      <c r="BM249" t="s">
        <v>82</v>
      </c>
      <c r="BN249" t="s">
        <v>82</v>
      </c>
      <c r="BO249" t="s">
        <v>82</v>
      </c>
      <c r="BP249" t="s">
        <v>82</v>
      </c>
      <c r="BQ249" t="s">
        <v>82</v>
      </c>
      <c r="BR249" t="s">
        <v>82</v>
      </c>
      <c r="BS249" t="s">
        <v>82</v>
      </c>
      <c r="BT249" t="s">
        <v>82</v>
      </c>
    </row>
    <row r="250" spans="1:72" x14ac:dyDescent="0.2">
      <c r="A250">
        <v>3247973</v>
      </c>
      <c r="B250" s="2">
        <v>45602.272863402774</v>
      </c>
      <c r="C250" s="2" t="str">
        <f t="shared" si="3"/>
        <v>november</v>
      </c>
      <c r="D250" s="3">
        <v>45602.272863402774</v>
      </c>
      <c r="E250" s="2">
        <v>45603.270427858792</v>
      </c>
      <c r="F250" s="3">
        <v>45603.270427858792</v>
      </c>
      <c r="G250" t="s">
        <v>79</v>
      </c>
      <c r="H250" t="s">
        <v>80</v>
      </c>
      <c r="I250" s="4">
        <v>198.2</v>
      </c>
      <c r="K250" t="s">
        <v>82</v>
      </c>
      <c r="L250" t="s">
        <v>763</v>
      </c>
      <c r="M250" t="s">
        <v>82</v>
      </c>
      <c r="O250" t="s">
        <v>97</v>
      </c>
      <c r="P250" t="s">
        <v>355</v>
      </c>
      <c r="Q250" t="s">
        <v>99</v>
      </c>
      <c r="R250" t="s">
        <v>86</v>
      </c>
      <c r="S250" t="s">
        <v>82</v>
      </c>
      <c r="T250" t="s">
        <v>82</v>
      </c>
      <c r="U250" t="s">
        <v>82</v>
      </c>
      <c r="W250" t="s">
        <v>82</v>
      </c>
      <c r="X250" t="s">
        <v>82</v>
      </c>
      <c r="Y250" t="s">
        <v>82</v>
      </c>
      <c r="AD250" t="s">
        <v>82</v>
      </c>
      <c r="AE250" t="s">
        <v>82</v>
      </c>
      <c r="AF250" t="s">
        <v>82</v>
      </c>
      <c r="AG250" t="s">
        <v>82</v>
      </c>
      <c r="AH250" t="s">
        <v>82</v>
      </c>
      <c r="AI250" t="s">
        <v>82</v>
      </c>
      <c r="AJ250" t="s">
        <v>82</v>
      </c>
      <c r="AK250" t="s">
        <v>82</v>
      </c>
      <c r="AL250" t="s">
        <v>82</v>
      </c>
      <c r="AM250" t="s">
        <v>82</v>
      </c>
      <c r="BE250" t="s">
        <v>82</v>
      </c>
      <c r="BF250" t="s">
        <v>82</v>
      </c>
      <c r="BG250" t="s">
        <v>82</v>
      </c>
      <c r="BH250" t="s">
        <v>88</v>
      </c>
      <c r="BI250" t="s">
        <v>89</v>
      </c>
      <c r="BM250" t="s">
        <v>82</v>
      </c>
      <c r="BN250" t="s">
        <v>82</v>
      </c>
      <c r="BO250" t="s">
        <v>82</v>
      </c>
      <c r="BP250" t="s">
        <v>82</v>
      </c>
      <c r="BQ250" t="s">
        <v>82</v>
      </c>
      <c r="BR250" t="s">
        <v>82</v>
      </c>
      <c r="BS250" t="s">
        <v>82</v>
      </c>
      <c r="BT250" t="s">
        <v>82</v>
      </c>
    </row>
    <row r="251" spans="1:72" x14ac:dyDescent="0.2">
      <c r="A251">
        <v>3248051</v>
      </c>
      <c r="B251" s="2">
        <v>45602.326034305559</v>
      </c>
      <c r="C251" s="2" t="str">
        <f t="shared" si="3"/>
        <v>november</v>
      </c>
      <c r="D251" s="3">
        <v>45602.326034305559</v>
      </c>
      <c r="E251" s="2">
        <v>45602.346374467597</v>
      </c>
      <c r="F251" s="3">
        <v>45602.346374467597</v>
      </c>
      <c r="G251" t="s">
        <v>79</v>
      </c>
      <c r="H251" t="s">
        <v>80</v>
      </c>
      <c r="I251" s="4">
        <v>196.7</v>
      </c>
      <c r="K251" t="s">
        <v>82</v>
      </c>
      <c r="L251" t="s">
        <v>764</v>
      </c>
      <c r="M251" t="s">
        <v>82</v>
      </c>
      <c r="O251" t="s">
        <v>92</v>
      </c>
      <c r="P251" t="s">
        <v>214</v>
      </c>
      <c r="Q251" t="s">
        <v>99</v>
      </c>
      <c r="R251" t="s">
        <v>86</v>
      </c>
      <c r="S251" t="s">
        <v>82</v>
      </c>
      <c r="T251" t="s">
        <v>82</v>
      </c>
      <c r="U251" t="s">
        <v>82</v>
      </c>
      <c r="W251" t="s">
        <v>82</v>
      </c>
      <c r="X251" t="s">
        <v>82</v>
      </c>
      <c r="Y251" t="s">
        <v>82</v>
      </c>
      <c r="Z251" s="3">
        <v>45602.326708310182</v>
      </c>
      <c r="AA251" s="3">
        <v>45602.329943912038</v>
      </c>
      <c r="AB251" s="3">
        <v>45602.346310844907</v>
      </c>
      <c r="AD251" t="s">
        <v>87</v>
      </c>
      <c r="AE251" t="s">
        <v>82</v>
      </c>
      <c r="AF251" t="s">
        <v>82</v>
      </c>
      <c r="AG251" t="s">
        <v>82</v>
      </c>
      <c r="AH251" t="s">
        <v>82</v>
      </c>
      <c r="AI251" t="s">
        <v>82</v>
      </c>
      <c r="AJ251" t="s">
        <v>82</v>
      </c>
      <c r="AK251" t="s">
        <v>82</v>
      </c>
      <c r="AL251" t="s">
        <v>82</v>
      </c>
      <c r="AM251" t="s">
        <v>82</v>
      </c>
      <c r="AQ251">
        <v>1</v>
      </c>
      <c r="BE251" t="s">
        <v>82</v>
      </c>
      <c r="BF251" t="s">
        <v>82</v>
      </c>
      <c r="BG251" t="s">
        <v>82</v>
      </c>
      <c r="BH251" t="s">
        <v>88</v>
      </c>
      <c r="BI251" t="s">
        <v>89</v>
      </c>
      <c r="BM251" t="s">
        <v>82</v>
      </c>
      <c r="BN251" t="s">
        <v>82</v>
      </c>
      <c r="BO251" t="s">
        <v>82</v>
      </c>
      <c r="BP251" t="s">
        <v>82</v>
      </c>
      <c r="BQ251" t="s">
        <v>82</v>
      </c>
      <c r="BR251" t="s">
        <v>82</v>
      </c>
      <c r="BS251" t="s">
        <v>82</v>
      </c>
      <c r="BT251" t="s">
        <v>82</v>
      </c>
    </row>
    <row r="252" spans="1:72" x14ac:dyDescent="0.2">
      <c r="A252">
        <v>3248136</v>
      </c>
      <c r="B252" s="2">
        <v>45602.36826072917</v>
      </c>
      <c r="C252" s="2" t="str">
        <f t="shared" si="3"/>
        <v>november</v>
      </c>
      <c r="D252" s="3">
        <v>45602.36826072917</v>
      </c>
      <c r="E252" s="2">
        <v>45602.375484826392</v>
      </c>
      <c r="F252" s="3">
        <v>45602.375484826392</v>
      </c>
      <c r="G252" t="s">
        <v>79</v>
      </c>
      <c r="H252" t="s">
        <v>80</v>
      </c>
      <c r="I252" s="4">
        <v>199</v>
      </c>
      <c r="K252" t="s">
        <v>82</v>
      </c>
      <c r="L252" t="s">
        <v>763</v>
      </c>
      <c r="M252" t="s">
        <v>82</v>
      </c>
      <c r="O252" t="s">
        <v>125</v>
      </c>
      <c r="P252" t="s">
        <v>359</v>
      </c>
      <c r="Q252" t="s">
        <v>239</v>
      </c>
      <c r="R252" t="s">
        <v>86</v>
      </c>
      <c r="S252" t="s">
        <v>82</v>
      </c>
      <c r="T252" t="s">
        <v>82</v>
      </c>
      <c r="U252" t="s">
        <v>82</v>
      </c>
      <c r="W252" t="s">
        <v>82</v>
      </c>
      <c r="X252" t="s">
        <v>82</v>
      </c>
      <c r="Y252" t="s">
        <v>82</v>
      </c>
      <c r="Z252" s="3">
        <v>45602.373420810181</v>
      </c>
      <c r="AA252" s="3">
        <v>45602.373497650464</v>
      </c>
      <c r="AB252" s="3">
        <v>45602.375134918984</v>
      </c>
      <c r="AD252" t="s">
        <v>87</v>
      </c>
      <c r="AE252" t="s">
        <v>82</v>
      </c>
      <c r="AF252" t="s">
        <v>82</v>
      </c>
      <c r="AG252" t="s">
        <v>82</v>
      </c>
      <c r="AH252" t="s">
        <v>82</v>
      </c>
      <c r="AI252" t="s">
        <v>82</v>
      </c>
      <c r="AJ252" t="s">
        <v>82</v>
      </c>
      <c r="AK252" t="s">
        <v>82</v>
      </c>
      <c r="AL252" t="s">
        <v>82</v>
      </c>
      <c r="AM252" t="s">
        <v>82</v>
      </c>
      <c r="BE252" t="s">
        <v>82</v>
      </c>
      <c r="BF252" t="s">
        <v>82</v>
      </c>
      <c r="BG252" t="s">
        <v>82</v>
      </c>
      <c r="BH252" t="s">
        <v>88</v>
      </c>
      <c r="BI252" t="s">
        <v>89</v>
      </c>
      <c r="BM252" t="s">
        <v>82</v>
      </c>
      <c r="BN252" t="s">
        <v>82</v>
      </c>
      <c r="BO252" t="s">
        <v>82</v>
      </c>
      <c r="BP252" t="s">
        <v>82</v>
      </c>
      <c r="BQ252" t="s">
        <v>82</v>
      </c>
      <c r="BR252" t="s">
        <v>82</v>
      </c>
      <c r="BS252" t="s">
        <v>82</v>
      </c>
      <c r="BT252" t="s">
        <v>82</v>
      </c>
    </row>
    <row r="253" spans="1:72" x14ac:dyDescent="0.2">
      <c r="A253">
        <v>3248224</v>
      </c>
      <c r="B253" s="2">
        <v>45602.420744999996</v>
      </c>
      <c r="C253" s="2" t="str">
        <f t="shared" si="3"/>
        <v>november</v>
      </c>
      <c r="D253" s="3">
        <v>45602.420744999996</v>
      </c>
      <c r="E253" s="2">
        <v>45602.429197986115</v>
      </c>
      <c r="F253" s="3">
        <v>45602.429197986115</v>
      </c>
      <c r="G253" t="s">
        <v>79</v>
      </c>
      <c r="H253" t="s">
        <v>101</v>
      </c>
      <c r="I253" s="4">
        <v>199.7</v>
      </c>
      <c r="J253" s="4">
        <v>199.6</v>
      </c>
      <c r="K253" t="s">
        <v>360</v>
      </c>
      <c r="L253" t="s">
        <v>763</v>
      </c>
      <c r="M253" t="s">
        <v>82</v>
      </c>
      <c r="O253" t="s">
        <v>125</v>
      </c>
      <c r="P253" t="s">
        <v>361</v>
      </c>
      <c r="Q253" t="s">
        <v>239</v>
      </c>
      <c r="R253" t="s">
        <v>86</v>
      </c>
      <c r="S253" t="s">
        <v>82</v>
      </c>
      <c r="T253" t="s">
        <v>82</v>
      </c>
      <c r="U253" t="s">
        <v>82</v>
      </c>
      <c r="W253" t="s">
        <v>82</v>
      </c>
      <c r="X253" t="s">
        <v>82</v>
      </c>
      <c r="Y253" t="s">
        <v>82</v>
      </c>
      <c r="Z253" s="3">
        <v>45602.421371944445</v>
      </c>
      <c r="AA253" s="3">
        <v>45602.425037303241</v>
      </c>
      <c r="AB253" s="3">
        <v>45602.428757337962</v>
      </c>
      <c r="AD253" t="s">
        <v>82</v>
      </c>
      <c r="AE253" t="s">
        <v>82</v>
      </c>
      <c r="AF253" t="s">
        <v>82</v>
      </c>
      <c r="AG253" t="s">
        <v>82</v>
      </c>
      <c r="AH253" t="s">
        <v>82</v>
      </c>
      <c r="AI253" t="s">
        <v>82</v>
      </c>
      <c r="AJ253" t="s">
        <v>82</v>
      </c>
      <c r="AK253" t="s">
        <v>82</v>
      </c>
      <c r="AL253" t="s">
        <v>82</v>
      </c>
      <c r="AM253" t="s">
        <v>82</v>
      </c>
      <c r="BE253" t="s">
        <v>82</v>
      </c>
      <c r="BF253" t="s">
        <v>82</v>
      </c>
      <c r="BG253" t="s">
        <v>82</v>
      </c>
      <c r="BH253" t="s">
        <v>88</v>
      </c>
      <c r="BI253" t="s">
        <v>89</v>
      </c>
      <c r="BM253" t="s">
        <v>82</v>
      </c>
      <c r="BN253" t="s">
        <v>82</v>
      </c>
      <c r="BO253" t="s">
        <v>82</v>
      </c>
      <c r="BP253" t="s">
        <v>82</v>
      </c>
      <c r="BQ253" t="s">
        <v>82</v>
      </c>
      <c r="BR253" t="s">
        <v>82</v>
      </c>
      <c r="BS253" t="s">
        <v>82</v>
      </c>
      <c r="BT253" t="s">
        <v>82</v>
      </c>
    </row>
    <row r="254" spans="1:72" x14ac:dyDescent="0.2">
      <c r="A254">
        <v>3248893</v>
      </c>
      <c r="B254" s="2">
        <v>45602.829519826388</v>
      </c>
      <c r="C254" s="2" t="str">
        <f t="shared" si="3"/>
        <v>november</v>
      </c>
      <c r="D254" s="3">
        <v>45602.829519826388</v>
      </c>
      <c r="E254" s="2">
        <v>45602.834399664353</v>
      </c>
      <c r="F254" s="3">
        <v>45602.834399664353</v>
      </c>
      <c r="G254" t="s">
        <v>79</v>
      </c>
      <c r="H254" t="s">
        <v>101</v>
      </c>
      <c r="I254" s="4">
        <v>199.3</v>
      </c>
      <c r="K254" t="s">
        <v>82</v>
      </c>
      <c r="L254" t="s">
        <v>763</v>
      </c>
      <c r="M254" t="s">
        <v>82</v>
      </c>
      <c r="O254" t="s">
        <v>149</v>
      </c>
      <c r="P254" t="s">
        <v>362</v>
      </c>
      <c r="Q254" t="s">
        <v>132</v>
      </c>
      <c r="R254" t="s">
        <v>86</v>
      </c>
      <c r="S254" t="s">
        <v>82</v>
      </c>
      <c r="T254" t="s">
        <v>82</v>
      </c>
      <c r="U254" t="s">
        <v>82</v>
      </c>
      <c r="W254" t="s">
        <v>82</v>
      </c>
      <c r="X254" t="s">
        <v>82</v>
      </c>
      <c r="Y254" t="s">
        <v>82</v>
      </c>
      <c r="AD254" t="s">
        <v>87</v>
      </c>
      <c r="AE254" t="s">
        <v>82</v>
      </c>
      <c r="AF254" t="s">
        <v>82</v>
      </c>
      <c r="AG254" t="s">
        <v>82</v>
      </c>
      <c r="AH254" t="s">
        <v>82</v>
      </c>
      <c r="AI254" t="s">
        <v>82</v>
      </c>
      <c r="AJ254" t="s">
        <v>82</v>
      </c>
      <c r="AK254" t="s">
        <v>82</v>
      </c>
      <c r="AL254" t="s">
        <v>82</v>
      </c>
      <c r="AM254" t="s">
        <v>82</v>
      </c>
      <c r="BE254" t="s">
        <v>82</v>
      </c>
      <c r="BF254" t="s">
        <v>82</v>
      </c>
      <c r="BG254" t="s">
        <v>82</v>
      </c>
      <c r="BH254" t="s">
        <v>88</v>
      </c>
      <c r="BI254" t="s">
        <v>89</v>
      </c>
      <c r="BM254" t="s">
        <v>82</v>
      </c>
      <c r="BN254" t="s">
        <v>82</v>
      </c>
      <c r="BO254" t="s">
        <v>82</v>
      </c>
      <c r="BP254" t="s">
        <v>82</v>
      </c>
      <c r="BQ254" t="s">
        <v>82</v>
      </c>
      <c r="BR254" t="s">
        <v>82</v>
      </c>
      <c r="BS254" t="s">
        <v>82</v>
      </c>
      <c r="BT254" t="s">
        <v>82</v>
      </c>
    </row>
    <row r="255" spans="1:72" x14ac:dyDescent="0.2">
      <c r="A255">
        <v>3249039</v>
      </c>
      <c r="B255" s="2">
        <v>45603.023873124999</v>
      </c>
      <c r="C255" s="2" t="str">
        <f t="shared" si="3"/>
        <v>november</v>
      </c>
      <c r="D255" s="3">
        <v>45603.023873124999</v>
      </c>
      <c r="E255" s="2">
        <v>45603.025414143514</v>
      </c>
      <c r="F255" s="3">
        <v>45603.025414143514</v>
      </c>
      <c r="G255" t="s">
        <v>79</v>
      </c>
      <c r="H255" t="s">
        <v>80</v>
      </c>
      <c r="I255" s="4">
        <v>198.5</v>
      </c>
      <c r="K255" t="s">
        <v>220</v>
      </c>
      <c r="L255" t="s">
        <v>763</v>
      </c>
      <c r="M255" t="s">
        <v>82</v>
      </c>
      <c r="O255" t="s">
        <v>97</v>
      </c>
      <c r="P255" t="s">
        <v>363</v>
      </c>
      <c r="Q255" t="s">
        <v>158</v>
      </c>
      <c r="R255" t="s">
        <v>86</v>
      </c>
      <c r="S255" t="s">
        <v>82</v>
      </c>
      <c r="T255" t="s">
        <v>82</v>
      </c>
      <c r="U255" t="s">
        <v>82</v>
      </c>
      <c r="W255" t="s">
        <v>82</v>
      </c>
      <c r="X255" t="s">
        <v>82</v>
      </c>
      <c r="Y255" t="s">
        <v>82</v>
      </c>
      <c r="AD255" t="s">
        <v>82</v>
      </c>
      <c r="AE255" t="s">
        <v>82</v>
      </c>
      <c r="AF255" t="s">
        <v>82</v>
      </c>
      <c r="AG255" t="s">
        <v>82</v>
      </c>
      <c r="AH255" t="s">
        <v>82</v>
      </c>
      <c r="AI255" t="s">
        <v>82</v>
      </c>
      <c r="AJ255" t="s">
        <v>82</v>
      </c>
      <c r="AK255" t="s">
        <v>82</v>
      </c>
      <c r="AL255" t="s">
        <v>82</v>
      </c>
      <c r="AM255" t="s">
        <v>82</v>
      </c>
      <c r="BE255" t="s">
        <v>82</v>
      </c>
      <c r="BF255" t="s">
        <v>82</v>
      </c>
      <c r="BG255" t="s">
        <v>82</v>
      </c>
      <c r="BH255" t="s">
        <v>88</v>
      </c>
      <c r="BI255" t="s">
        <v>89</v>
      </c>
      <c r="BM255" t="s">
        <v>82</v>
      </c>
      <c r="BN255" t="s">
        <v>82</v>
      </c>
      <c r="BO255" t="s">
        <v>82</v>
      </c>
      <c r="BP255" t="s">
        <v>82</v>
      </c>
      <c r="BQ255" t="s">
        <v>82</v>
      </c>
      <c r="BR255" t="s">
        <v>82</v>
      </c>
      <c r="BS255" t="s">
        <v>82</v>
      </c>
      <c r="BT255" t="s">
        <v>82</v>
      </c>
    </row>
    <row r="256" spans="1:72" x14ac:dyDescent="0.2">
      <c r="A256">
        <v>3249120</v>
      </c>
      <c r="B256" s="2">
        <v>45603.270522962965</v>
      </c>
      <c r="C256" s="2" t="str">
        <f t="shared" si="3"/>
        <v>november</v>
      </c>
      <c r="D256" s="3">
        <v>45603.270522962965</v>
      </c>
      <c r="E256" s="2">
        <v>45604.268680740744</v>
      </c>
      <c r="F256" s="3">
        <v>45604.268680740744</v>
      </c>
      <c r="G256" t="s">
        <v>79</v>
      </c>
      <c r="H256" t="s">
        <v>80</v>
      </c>
      <c r="I256" s="4">
        <v>197</v>
      </c>
      <c r="K256" t="s">
        <v>82</v>
      </c>
      <c r="L256" t="s">
        <v>764</v>
      </c>
      <c r="M256" t="s">
        <v>82</v>
      </c>
      <c r="O256" t="s">
        <v>97</v>
      </c>
      <c r="P256" t="s">
        <v>355</v>
      </c>
      <c r="Q256" t="s">
        <v>99</v>
      </c>
      <c r="R256" t="s">
        <v>86</v>
      </c>
      <c r="S256" t="s">
        <v>82</v>
      </c>
      <c r="T256" t="s">
        <v>82</v>
      </c>
      <c r="U256" t="s">
        <v>82</v>
      </c>
      <c r="W256" t="s">
        <v>82</v>
      </c>
      <c r="X256" t="s">
        <v>82</v>
      </c>
      <c r="Y256" t="s">
        <v>82</v>
      </c>
      <c r="AD256" t="s">
        <v>82</v>
      </c>
      <c r="AE256" t="s">
        <v>82</v>
      </c>
      <c r="AF256" t="s">
        <v>82</v>
      </c>
      <c r="AG256" t="s">
        <v>82</v>
      </c>
      <c r="AH256" t="s">
        <v>82</v>
      </c>
      <c r="AI256" t="s">
        <v>82</v>
      </c>
      <c r="AJ256" t="s">
        <v>82</v>
      </c>
      <c r="AK256" t="s">
        <v>82</v>
      </c>
      <c r="AL256" t="s">
        <v>82</v>
      </c>
      <c r="AM256" t="s">
        <v>82</v>
      </c>
      <c r="BE256" t="s">
        <v>82</v>
      </c>
      <c r="BF256" t="s">
        <v>82</v>
      </c>
      <c r="BG256" t="s">
        <v>82</v>
      </c>
      <c r="BH256" t="s">
        <v>88</v>
      </c>
      <c r="BI256" t="s">
        <v>89</v>
      </c>
      <c r="BM256" t="s">
        <v>82</v>
      </c>
      <c r="BN256" t="s">
        <v>82</v>
      </c>
      <c r="BO256" t="s">
        <v>82</v>
      </c>
      <c r="BP256" t="s">
        <v>82</v>
      </c>
      <c r="BQ256" t="s">
        <v>82</v>
      </c>
      <c r="BR256" t="s">
        <v>82</v>
      </c>
      <c r="BS256" t="s">
        <v>82</v>
      </c>
      <c r="BT256" t="s">
        <v>82</v>
      </c>
    </row>
    <row r="257" spans="1:72" x14ac:dyDescent="0.2">
      <c r="A257">
        <v>3249368</v>
      </c>
      <c r="B257" s="2">
        <v>45603.390930578702</v>
      </c>
      <c r="C257" s="2" t="str">
        <f t="shared" si="3"/>
        <v>november</v>
      </c>
      <c r="D257" s="3">
        <v>45603.390930578702</v>
      </c>
      <c r="E257" s="2">
        <v>45603.411065023145</v>
      </c>
      <c r="F257" s="3">
        <v>45603.411065023145</v>
      </c>
      <c r="G257" t="s">
        <v>79</v>
      </c>
      <c r="H257" t="s">
        <v>101</v>
      </c>
      <c r="I257" s="4">
        <v>196.3</v>
      </c>
      <c r="K257" t="s">
        <v>82</v>
      </c>
      <c r="L257" t="s">
        <v>764</v>
      </c>
      <c r="M257" t="s">
        <v>82</v>
      </c>
      <c r="O257" t="s">
        <v>92</v>
      </c>
      <c r="P257" t="s">
        <v>214</v>
      </c>
      <c r="Q257" t="s">
        <v>94</v>
      </c>
      <c r="R257" t="s">
        <v>86</v>
      </c>
      <c r="S257" t="s">
        <v>82</v>
      </c>
      <c r="T257" t="s">
        <v>82</v>
      </c>
      <c r="U257" t="s">
        <v>82</v>
      </c>
      <c r="W257" t="s">
        <v>82</v>
      </c>
      <c r="X257" t="s">
        <v>87</v>
      </c>
      <c r="Y257" t="s">
        <v>82</v>
      </c>
      <c r="Z257" s="3">
        <v>45603.391151458331</v>
      </c>
      <c r="AA257" s="3">
        <v>45603.393786655091</v>
      </c>
      <c r="AB257" s="3">
        <v>45603.411041932872</v>
      </c>
      <c r="AD257" t="s">
        <v>82</v>
      </c>
      <c r="AE257" t="s">
        <v>82</v>
      </c>
      <c r="AF257" t="s">
        <v>82</v>
      </c>
      <c r="AG257" t="s">
        <v>82</v>
      </c>
      <c r="AH257" t="s">
        <v>82</v>
      </c>
      <c r="AI257" t="s">
        <v>82</v>
      </c>
      <c r="AJ257" t="s">
        <v>82</v>
      </c>
      <c r="AK257" t="s">
        <v>82</v>
      </c>
      <c r="AL257" t="s">
        <v>82</v>
      </c>
      <c r="AM257" t="s">
        <v>82</v>
      </c>
      <c r="AQ257">
        <v>1</v>
      </c>
      <c r="BE257" t="s">
        <v>82</v>
      </c>
      <c r="BF257" t="s">
        <v>82</v>
      </c>
      <c r="BG257" t="s">
        <v>82</v>
      </c>
      <c r="BH257" t="s">
        <v>88</v>
      </c>
      <c r="BI257" t="s">
        <v>89</v>
      </c>
      <c r="BM257" t="s">
        <v>82</v>
      </c>
      <c r="BN257" t="s">
        <v>82</v>
      </c>
      <c r="BO257" t="s">
        <v>82</v>
      </c>
      <c r="BP257" t="s">
        <v>82</v>
      </c>
      <c r="BQ257" t="s">
        <v>82</v>
      </c>
      <c r="BR257" t="s">
        <v>82</v>
      </c>
      <c r="BS257" t="s">
        <v>82</v>
      </c>
      <c r="BT257" t="s">
        <v>82</v>
      </c>
    </row>
    <row r="258" spans="1:72" x14ac:dyDescent="0.2">
      <c r="A258">
        <v>3249557</v>
      </c>
      <c r="B258" s="2">
        <v>45603.510052951387</v>
      </c>
      <c r="C258" s="2" t="str">
        <f t="shared" si="3"/>
        <v>november</v>
      </c>
      <c r="D258" s="3">
        <v>45603.510052951387</v>
      </c>
      <c r="E258" s="2">
        <v>45603.521369826391</v>
      </c>
      <c r="F258" s="3">
        <v>45603.521369826391</v>
      </c>
      <c r="G258" t="s">
        <v>712</v>
      </c>
      <c r="H258" t="s">
        <v>101</v>
      </c>
      <c r="I258" s="4">
        <v>194.2</v>
      </c>
      <c r="K258" t="s">
        <v>208</v>
      </c>
      <c r="L258" t="s">
        <v>764</v>
      </c>
      <c r="M258" t="s">
        <v>82</v>
      </c>
      <c r="O258" t="s">
        <v>92</v>
      </c>
      <c r="P258" t="s">
        <v>730</v>
      </c>
      <c r="Q258" t="s">
        <v>184</v>
      </c>
      <c r="R258" t="s">
        <v>86</v>
      </c>
      <c r="S258" t="s">
        <v>82</v>
      </c>
      <c r="T258" t="s">
        <v>82</v>
      </c>
      <c r="U258" t="s">
        <v>82</v>
      </c>
      <c r="W258" t="s">
        <v>82</v>
      </c>
      <c r="X258" t="s">
        <v>82</v>
      </c>
      <c r="Y258" t="s">
        <v>82</v>
      </c>
      <c r="AD258" t="s">
        <v>82</v>
      </c>
      <c r="AE258" t="s">
        <v>82</v>
      </c>
      <c r="AF258" t="s">
        <v>82</v>
      </c>
      <c r="AG258" t="s">
        <v>82</v>
      </c>
      <c r="AH258" t="s">
        <v>82</v>
      </c>
      <c r="AI258" t="s">
        <v>82</v>
      </c>
      <c r="AJ258" t="s">
        <v>82</v>
      </c>
      <c r="AK258" t="s">
        <v>82</v>
      </c>
      <c r="AL258" t="s">
        <v>82</v>
      </c>
      <c r="AM258" t="s">
        <v>82</v>
      </c>
      <c r="BE258" t="s">
        <v>82</v>
      </c>
      <c r="BF258" t="s">
        <v>82</v>
      </c>
      <c r="BG258" t="s">
        <v>82</v>
      </c>
      <c r="BH258" t="s">
        <v>88</v>
      </c>
      <c r="BI258" t="s">
        <v>89</v>
      </c>
      <c r="BM258" t="s">
        <v>82</v>
      </c>
      <c r="BN258" t="s">
        <v>82</v>
      </c>
      <c r="BO258" t="s">
        <v>82</v>
      </c>
      <c r="BP258" t="s">
        <v>82</v>
      </c>
      <c r="BQ258" t="s">
        <v>82</v>
      </c>
      <c r="BR258" t="s">
        <v>82</v>
      </c>
      <c r="BS258" t="s">
        <v>82</v>
      </c>
      <c r="BT258" t="s">
        <v>82</v>
      </c>
    </row>
    <row r="259" spans="1:72" x14ac:dyDescent="0.2">
      <c r="A259">
        <v>3249586</v>
      </c>
      <c r="B259" s="2">
        <v>45603.529658483792</v>
      </c>
      <c r="C259" s="2" t="str">
        <f t="shared" si="3"/>
        <v>november</v>
      </c>
      <c r="D259" s="3">
        <v>45603.529658483792</v>
      </c>
      <c r="E259" s="2">
        <v>45603.547152337967</v>
      </c>
      <c r="F259" s="3">
        <v>45603.547152337967</v>
      </c>
      <c r="G259" t="s">
        <v>79</v>
      </c>
      <c r="H259" t="s">
        <v>101</v>
      </c>
      <c r="I259" s="4">
        <v>196.1</v>
      </c>
      <c r="K259" t="s">
        <v>82</v>
      </c>
      <c r="L259" t="s">
        <v>764</v>
      </c>
      <c r="M259" t="s">
        <v>82</v>
      </c>
      <c r="O259" t="s">
        <v>83</v>
      </c>
      <c r="P259" t="s">
        <v>364</v>
      </c>
      <c r="Q259" t="s">
        <v>94</v>
      </c>
      <c r="R259" t="s">
        <v>86</v>
      </c>
      <c r="S259" t="s">
        <v>82</v>
      </c>
      <c r="T259" t="s">
        <v>82</v>
      </c>
      <c r="U259" t="s">
        <v>82</v>
      </c>
      <c r="W259" t="s">
        <v>82</v>
      </c>
      <c r="X259" t="s">
        <v>82</v>
      </c>
      <c r="Y259" t="s">
        <v>82</v>
      </c>
      <c r="Z259" s="3">
        <v>45603.531799108794</v>
      </c>
      <c r="AA259" s="3">
        <v>45603.539826932873</v>
      </c>
      <c r="AB259" s="3">
        <v>45603.547134768523</v>
      </c>
      <c r="AD259" t="s">
        <v>82</v>
      </c>
      <c r="AE259" t="s">
        <v>82</v>
      </c>
      <c r="AF259" t="s">
        <v>82</v>
      </c>
      <c r="AG259" t="s">
        <v>82</v>
      </c>
      <c r="AH259" t="s">
        <v>82</v>
      </c>
      <c r="AI259" t="s">
        <v>82</v>
      </c>
      <c r="AJ259" t="s">
        <v>82</v>
      </c>
      <c r="AK259" t="s">
        <v>82</v>
      </c>
      <c r="AL259" t="s">
        <v>82</v>
      </c>
      <c r="AM259" t="s">
        <v>82</v>
      </c>
      <c r="BE259" t="s">
        <v>82</v>
      </c>
      <c r="BF259" t="s">
        <v>82</v>
      </c>
      <c r="BG259" t="s">
        <v>82</v>
      </c>
      <c r="BH259" t="s">
        <v>88</v>
      </c>
      <c r="BI259" t="s">
        <v>89</v>
      </c>
      <c r="BM259" t="s">
        <v>82</v>
      </c>
      <c r="BN259" t="s">
        <v>82</v>
      </c>
      <c r="BO259" t="s">
        <v>82</v>
      </c>
      <c r="BP259" t="s">
        <v>82</v>
      </c>
      <c r="BQ259" t="s">
        <v>82</v>
      </c>
      <c r="BR259" t="s">
        <v>82</v>
      </c>
      <c r="BS259" t="s">
        <v>82</v>
      </c>
      <c r="BT259" t="s">
        <v>82</v>
      </c>
    </row>
    <row r="260" spans="1:72" x14ac:dyDescent="0.2">
      <c r="A260">
        <v>3250153</v>
      </c>
      <c r="B260" s="2">
        <v>45603.822000162036</v>
      </c>
      <c r="C260" s="2" t="str">
        <f t="shared" ref="C260:C323" si="4">TEXT(B260,"mmmm")</f>
        <v>november</v>
      </c>
      <c r="D260" s="3">
        <v>45603.822000162036</v>
      </c>
      <c r="E260" s="2">
        <v>45603.82594141204</v>
      </c>
      <c r="F260" s="3">
        <v>45603.82594141204</v>
      </c>
      <c r="G260" t="s">
        <v>712</v>
      </c>
      <c r="H260" t="s">
        <v>101</v>
      </c>
      <c r="I260" s="4">
        <v>198.9</v>
      </c>
      <c r="K260" t="s">
        <v>82</v>
      </c>
      <c r="L260" t="s">
        <v>763</v>
      </c>
      <c r="M260" t="s">
        <v>82</v>
      </c>
      <c r="O260" t="s">
        <v>130</v>
      </c>
      <c r="P260" t="s">
        <v>731</v>
      </c>
      <c r="Q260" t="s">
        <v>132</v>
      </c>
      <c r="R260" t="s">
        <v>86</v>
      </c>
      <c r="S260" t="s">
        <v>82</v>
      </c>
      <c r="T260" t="s">
        <v>82</v>
      </c>
      <c r="U260" t="s">
        <v>82</v>
      </c>
      <c r="W260" t="s">
        <v>82</v>
      </c>
      <c r="X260" t="s">
        <v>82</v>
      </c>
      <c r="Y260" t="s">
        <v>82</v>
      </c>
      <c r="AD260" t="s">
        <v>82</v>
      </c>
      <c r="AE260" t="s">
        <v>82</v>
      </c>
      <c r="AF260" t="s">
        <v>82</v>
      </c>
      <c r="AG260" t="s">
        <v>82</v>
      </c>
      <c r="AH260" t="s">
        <v>82</v>
      </c>
      <c r="AI260" t="s">
        <v>82</v>
      </c>
      <c r="AJ260" t="s">
        <v>82</v>
      </c>
      <c r="AK260" t="s">
        <v>82</v>
      </c>
      <c r="AL260" t="s">
        <v>82</v>
      </c>
      <c r="AM260" t="s">
        <v>82</v>
      </c>
      <c r="BE260" t="s">
        <v>82</v>
      </c>
      <c r="BF260" t="s">
        <v>82</v>
      </c>
      <c r="BG260" t="s">
        <v>82</v>
      </c>
      <c r="BH260" t="s">
        <v>88</v>
      </c>
      <c r="BI260" t="s">
        <v>89</v>
      </c>
      <c r="BM260" t="s">
        <v>82</v>
      </c>
      <c r="BN260" t="s">
        <v>82</v>
      </c>
      <c r="BO260" t="s">
        <v>82</v>
      </c>
      <c r="BP260" t="s">
        <v>82</v>
      </c>
      <c r="BQ260" t="s">
        <v>82</v>
      </c>
      <c r="BR260" t="s">
        <v>82</v>
      </c>
      <c r="BS260" t="s">
        <v>82</v>
      </c>
      <c r="BT260" t="s">
        <v>82</v>
      </c>
    </row>
    <row r="261" spans="1:72" x14ac:dyDescent="0.2">
      <c r="A261">
        <v>3250328</v>
      </c>
      <c r="B261" s="2">
        <v>45604.191436944442</v>
      </c>
      <c r="C261" s="2" t="str">
        <f t="shared" si="4"/>
        <v>november</v>
      </c>
      <c r="D261" s="3">
        <v>45604.191436944442</v>
      </c>
      <c r="E261" s="2">
        <v>45604.207993194446</v>
      </c>
      <c r="F261" s="3">
        <v>45604.207993194446</v>
      </c>
      <c r="G261" t="s">
        <v>79</v>
      </c>
      <c r="H261" t="s">
        <v>80</v>
      </c>
      <c r="I261" s="4">
        <v>199</v>
      </c>
      <c r="K261" t="s">
        <v>82</v>
      </c>
      <c r="L261" t="s">
        <v>763</v>
      </c>
      <c r="M261" t="s">
        <v>82</v>
      </c>
      <c r="O261" t="s">
        <v>185</v>
      </c>
      <c r="P261" t="s">
        <v>367</v>
      </c>
      <c r="Q261" t="s">
        <v>132</v>
      </c>
      <c r="R261" t="s">
        <v>86</v>
      </c>
      <c r="S261" t="s">
        <v>82</v>
      </c>
      <c r="T261" t="s">
        <v>82</v>
      </c>
      <c r="U261" t="s">
        <v>82</v>
      </c>
      <c r="W261" t="s">
        <v>82</v>
      </c>
      <c r="X261" t="s">
        <v>82</v>
      </c>
      <c r="Y261" t="s">
        <v>82</v>
      </c>
      <c r="AD261" t="s">
        <v>82</v>
      </c>
      <c r="AE261" t="s">
        <v>82</v>
      </c>
      <c r="AF261" t="s">
        <v>82</v>
      </c>
      <c r="AG261" t="s">
        <v>82</v>
      </c>
      <c r="AH261" t="s">
        <v>82</v>
      </c>
      <c r="AI261" t="s">
        <v>82</v>
      </c>
      <c r="AJ261" t="s">
        <v>82</v>
      </c>
      <c r="AK261" t="s">
        <v>82</v>
      </c>
      <c r="AL261" t="s">
        <v>82</v>
      </c>
      <c r="AM261" t="s">
        <v>82</v>
      </c>
      <c r="BE261" t="s">
        <v>82</v>
      </c>
      <c r="BF261" t="s">
        <v>82</v>
      </c>
      <c r="BG261" t="s">
        <v>82</v>
      </c>
      <c r="BH261" t="s">
        <v>88</v>
      </c>
      <c r="BI261" t="s">
        <v>89</v>
      </c>
      <c r="BM261" t="s">
        <v>82</v>
      </c>
      <c r="BN261" t="s">
        <v>82</v>
      </c>
      <c r="BO261" t="s">
        <v>82</v>
      </c>
      <c r="BP261" t="s">
        <v>82</v>
      </c>
      <c r="BQ261" t="s">
        <v>82</v>
      </c>
      <c r="BR261" t="s">
        <v>82</v>
      </c>
      <c r="BS261" t="s">
        <v>82</v>
      </c>
      <c r="BT261" t="s">
        <v>82</v>
      </c>
    </row>
    <row r="262" spans="1:72" x14ac:dyDescent="0.2">
      <c r="A262">
        <v>3250354</v>
      </c>
      <c r="B262" s="2">
        <v>45604.268721875</v>
      </c>
      <c r="C262" s="2" t="str">
        <f t="shared" si="4"/>
        <v>november</v>
      </c>
      <c r="D262" s="3">
        <v>45604.268721875</v>
      </c>
      <c r="E262" s="2">
        <v>45605.266763009262</v>
      </c>
      <c r="F262" s="3">
        <v>45605.266763009262</v>
      </c>
      <c r="G262" t="s">
        <v>79</v>
      </c>
      <c r="H262" t="s">
        <v>80</v>
      </c>
      <c r="I262" s="4">
        <v>197</v>
      </c>
      <c r="K262" t="s">
        <v>82</v>
      </c>
      <c r="L262" t="s">
        <v>764</v>
      </c>
      <c r="M262" t="s">
        <v>82</v>
      </c>
      <c r="O262" t="s">
        <v>97</v>
      </c>
      <c r="P262" t="s">
        <v>355</v>
      </c>
      <c r="Q262" t="s">
        <v>99</v>
      </c>
      <c r="R262" t="s">
        <v>86</v>
      </c>
      <c r="S262" t="s">
        <v>82</v>
      </c>
      <c r="T262" t="s">
        <v>82</v>
      </c>
      <c r="U262" t="s">
        <v>82</v>
      </c>
      <c r="W262" t="s">
        <v>82</v>
      </c>
      <c r="X262" t="s">
        <v>82</v>
      </c>
      <c r="Y262" t="s">
        <v>82</v>
      </c>
      <c r="AD262" t="s">
        <v>82</v>
      </c>
      <c r="AE262" t="s">
        <v>82</v>
      </c>
      <c r="AF262" t="s">
        <v>82</v>
      </c>
      <c r="AG262" t="s">
        <v>82</v>
      </c>
      <c r="AH262" t="s">
        <v>82</v>
      </c>
      <c r="AI262" t="s">
        <v>82</v>
      </c>
      <c r="AJ262" t="s">
        <v>82</v>
      </c>
      <c r="AK262" t="s">
        <v>82</v>
      </c>
      <c r="AL262" t="s">
        <v>82</v>
      </c>
      <c r="AM262" t="s">
        <v>82</v>
      </c>
      <c r="BE262" t="s">
        <v>82</v>
      </c>
      <c r="BF262" t="s">
        <v>82</v>
      </c>
      <c r="BG262" t="s">
        <v>82</v>
      </c>
      <c r="BH262" t="s">
        <v>88</v>
      </c>
      <c r="BI262" t="s">
        <v>89</v>
      </c>
      <c r="BM262" t="s">
        <v>82</v>
      </c>
      <c r="BN262" t="s">
        <v>82</v>
      </c>
      <c r="BO262" t="s">
        <v>82</v>
      </c>
      <c r="BP262" t="s">
        <v>82</v>
      </c>
      <c r="BQ262" t="s">
        <v>82</v>
      </c>
      <c r="BR262" t="s">
        <v>82</v>
      </c>
      <c r="BS262" t="s">
        <v>82</v>
      </c>
      <c r="BT262" t="s">
        <v>82</v>
      </c>
    </row>
    <row r="263" spans="1:72" x14ac:dyDescent="0.2">
      <c r="A263">
        <v>3251264</v>
      </c>
      <c r="B263" s="2">
        <v>45604.752137627314</v>
      </c>
      <c r="C263" s="2" t="str">
        <f t="shared" si="4"/>
        <v>november</v>
      </c>
      <c r="D263" s="3">
        <v>45604.752137627314</v>
      </c>
      <c r="E263" s="2">
        <v>45604.752888333329</v>
      </c>
      <c r="F263" s="3">
        <v>45604.752888333329</v>
      </c>
      <c r="G263" t="s">
        <v>712</v>
      </c>
      <c r="H263" t="s">
        <v>101</v>
      </c>
      <c r="I263" s="4">
        <v>195.1</v>
      </c>
      <c r="K263" t="s">
        <v>82</v>
      </c>
      <c r="L263" t="s">
        <v>764</v>
      </c>
      <c r="O263" t="s">
        <v>92</v>
      </c>
      <c r="P263" t="s">
        <v>390</v>
      </c>
      <c r="Q263" t="s">
        <v>106</v>
      </c>
      <c r="R263" t="s">
        <v>86</v>
      </c>
      <c r="S263" t="s">
        <v>82</v>
      </c>
      <c r="T263" t="s">
        <v>82</v>
      </c>
      <c r="U263" t="s">
        <v>82</v>
      </c>
      <c r="W263" t="s">
        <v>82</v>
      </c>
      <c r="X263" t="s">
        <v>82</v>
      </c>
      <c r="Y263" t="s">
        <v>82</v>
      </c>
      <c r="Z263" s="3">
        <v>45604.752137627314</v>
      </c>
      <c r="AA263" s="3">
        <v>45604.752137627314</v>
      </c>
      <c r="AB263" s="3">
        <v>45604.752866585652</v>
      </c>
      <c r="AD263" t="s">
        <v>82</v>
      </c>
      <c r="AE263" t="s">
        <v>82</v>
      </c>
      <c r="AF263" t="s">
        <v>82</v>
      </c>
      <c r="AG263" t="s">
        <v>82</v>
      </c>
      <c r="AH263" t="s">
        <v>82</v>
      </c>
      <c r="AI263" t="s">
        <v>82</v>
      </c>
      <c r="AJ263" t="s">
        <v>82</v>
      </c>
      <c r="AK263" t="s">
        <v>82</v>
      </c>
      <c r="AL263" t="s">
        <v>82</v>
      </c>
      <c r="AM263" t="s">
        <v>82</v>
      </c>
      <c r="BE263" t="s">
        <v>82</v>
      </c>
      <c r="BF263" t="s">
        <v>82</v>
      </c>
      <c r="BG263" t="s">
        <v>82</v>
      </c>
      <c r="BH263" t="s">
        <v>88</v>
      </c>
      <c r="BI263" t="s">
        <v>89</v>
      </c>
      <c r="BM263" t="s">
        <v>82</v>
      </c>
      <c r="BN263" t="s">
        <v>82</v>
      </c>
      <c r="BO263" t="s">
        <v>82</v>
      </c>
      <c r="BP263" t="s">
        <v>82</v>
      </c>
      <c r="BQ263" t="s">
        <v>82</v>
      </c>
      <c r="BR263" t="s">
        <v>82</v>
      </c>
      <c r="BS263" t="s">
        <v>82</v>
      </c>
      <c r="BT263" t="s">
        <v>82</v>
      </c>
    </row>
    <row r="264" spans="1:72" x14ac:dyDescent="0.2">
      <c r="A264">
        <v>3251288</v>
      </c>
      <c r="B264" s="2">
        <v>45604.763383923608</v>
      </c>
      <c r="C264" s="2" t="str">
        <f t="shared" si="4"/>
        <v>november</v>
      </c>
      <c r="D264" s="3">
        <v>45604.763383923608</v>
      </c>
      <c r="E264" s="2">
        <v>45604.775578807872</v>
      </c>
      <c r="F264" s="3">
        <v>45604.775578807872</v>
      </c>
      <c r="G264" t="s">
        <v>712</v>
      </c>
      <c r="H264" t="s">
        <v>101</v>
      </c>
      <c r="I264" s="4">
        <v>195</v>
      </c>
      <c r="K264" t="s">
        <v>82</v>
      </c>
      <c r="L264" t="s">
        <v>764</v>
      </c>
      <c r="M264" t="s">
        <v>82</v>
      </c>
      <c r="O264" t="s">
        <v>92</v>
      </c>
      <c r="P264" t="s">
        <v>732</v>
      </c>
      <c r="Q264" t="s">
        <v>184</v>
      </c>
      <c r="R264" t="s">
        <v>86</v>
      </c>
      <c r="S264" t="s">
        <v>82</v>
      </c>
      <c r="T264" t="s">
        <v>82</v>
      </c>
      <c r="U264" t="s">
        <v>82</v>
      </c>
      <c r="W264" t="s">
        <v>82</v>
      </c>
      <c r="X264" t="s">
        <v>82</v>
      </c>
      <c r="Y264" t="s">
        <v>82</v>
      </c>
      <c r="AD264" t="s">
        <v>87</v>
      </c>
      <c r="AE264" t="s">
        <v>82</v>
      </c>
      <c r="AF264" t="s">
        <v>82</v>
      </c>
      <c r="AG264" t="s">
        <v>82</v>
      </c>
      <c r="AH264" t="s">
        <v>82</v>
      </c>
      <c r="AI264" t="s">
        <v>82</v>
      </c>
      <c r="AJ264" t="s">
        <v>82</v>
      </c>
      <c r="AK264" t="s">
        <v>82</v>
      </c>
      <c r="AL264" t="s">
        <v>82</v>
      </c>
      <c r="AM264" t="s">
        <v>82</v>
      </c>
      <c r="BE264" t="s">
        <v>82</v>
      </c>
      <c r="BF264" t="s">
        <v>82</v>
      </c>
      <c r="BG264" t="s">
        <v>82</v>
      </c>
      <c r="BH264" t="s">
        <v>88</v>
      </c>
      <c r="BI264" t="s">
        <v>89</v>
      </c>
      <c r="BM264" t="s">
        <v>82</v>
      </c>
      <c r="BN264" t="s">
        <v>82</v>
      </c>
      <c r="BO264" t="s">
        <v>82</v>
      </c>
      <c r="BP264" t="s">
        <v>82</v>
      </c>
      <c r="BQ264" t="s">
        <v>82</v>
      </c>
      <c r="BR264" t="s">
        <v>82</v>
      </c>
      <c r="BS264" t="s">
        <v>82</v>
      </c>
      <c r="BT264" t="s">
        <v>82</v>
      </c>
    </row>
    <row r="265" spans="1:72" x14ac:dyDescent="0.2">
      <c r="A265">
        <v>3251486</v>
      </c>
      <c r="B265" s="2">
        <v>45604.954283159721</v>
      </c>
      <c r="C265" s="2" t="str">
        <f t="shared" si="4"/>
        <v>november</v>
      </c>
      <c r="D265" s="3">
        <v>45604.954283159721</v>
      </c>
      <c r="E265" s="2">
        <v>45605.010181307865</v>
      </c>
      <c r="F265" s="3">
        <v>45605.010181307865</v>
      </c>
      <c r="G265" t="s">
        <v>79</v>
      </c>
      <c r="H265" t="s">
        <v>101</v>
      </c>
      <c r="I265" s="4">
        <v>199.5</v>
      </c>
      <c r="K265" t="s">
        <v>82</v>
      </c>
      <c r="L265" t="s">
        <v>763</v>
      </c>
      <c r="M265" t="s">
        <v>82</v>
      </c>
      <c r="O265" t="s">
        <v>83</v>
      </c>
      <c r="P265" t="s">
        <v>368</v>
      </c>
      <c r="Q265" t="s">
        <v>132</v>
      </c>
      <c r="R265" t="s">
        <v>86</v>
      </c>
      <c r="S265" t="s">
        <v>82</v>
      </c>
      <c r="T265" t="s">
        <v>82</v>
      </c>
      <c r="U265" t="s">
        <v>82</v>
      </c>
      <c r="W265" t="s">
        <v>82</v>
      </c>
      <c r="X265" t="s">
        <v>87</v>
      </c>
      <c r="Y265" t="s">
        <v>82</v>
      </c>
      <c r="Z265" s="3">
        <v>45604.954905231483</v>
      </c>
      <c r="AB265" s="3">
        <v>45605.010167604167</v>
      </c>
      <c r="AD265" t="s">
        <v>82</v>
      </c>
      <c r="AE265" t="s">
        <v>82</v>
      </c>
      <c r="AF265" t="s">
        <v>82</v>
      </c>
      <c r="AG265" t="s">
        <v>82</v>
      </c>
      <c r="AH265" t="s">
        <v>82</v>
      </c>
      <c r="AI265" t="s">
        <v>82</v>
      </c>
      <c r="AJ265" t="s">
        <v>82</v>
      </c>
      <c r="AK265" t="s">
        <v>82</v>
      </c>
      <c r="AL265" t="s">
        <v>82</v>
      </c>
      <c r="AM265" t="s">
        <v>82</v>
      </c>
      <c r="BE265" t="s">
        <v>82</v>
      </c>
      <c r="BF265" t="s">
        <v>82</v>
      </c>
      <c r="BG265" t="s">
        <v>82</v>
      </c>
      <c r="BH265" t="s">
        <v>88</v>
      </c>
      <c r="BI265" t="s">
        <v>89</v>
      </c>
      <c r="BM265" t="s">
        <v>82</v>
      </c>
      <c r="BN265" t="s">
        <v>82</v>
      </c>
      <c r="BO265" t="s">
        <v>82</v>
      </c>
      <c r="BP265" t="s">
        <v>82</v>
      </c>
      <c r="BQ265" t="s">
        <v>82</v>
      </c>
      <c r="BR265" t="s">
        <v>82</v>
      </c>
      <c r="BS265" t="s">
        <v>82</v>
      </c>
      <c r="BT265" t="s">
        <v>82</v>
      </c>
    </row>
    <row r="266" spans="1:72" x14ac:dyDescent="0.2">
      <c r="A266">
        <v>3251596</v>
      </c>
      <c r="B266" s="2">
        <v>45605.26998232639</v>
      </c>
      <c r="C266" s="2" t="str">
        <f t="shared" si="4"/>
        <v>november</v>
      </c>
      <c r="D266" s="3">
        <v>45605.26998232639</v>
      </c>
      <c r="E266" s="2">
        <v>45606.271114571762</v>
      </c>
      <c r="F266" s="3">
        <v>45606.271114571762</v>
      </c>
      <c r="G266" t="s">
        <v>79</v>
      </c>
      <c r="H266" t="s">
        <v>101</v>
      </c>
      <c r="I266" s="4">
        <v>197</v>
      </c>
      <c r="K266" t="s">
        <v>82</v>
      </c>
      <c r="L266" t="s">
        <v>764</v>
      </c>
      <c r="M266" t="s">
        <v>82</v>
      </c>
      <c r="O266" t="s">
        <v>97</v>
      </c>
      <c r="P266" t="s">
        <v>122</v>
      </c>
      <c r="Q266" t="s">
        <v>99</v>
      </c>
      <c r="R266" t="s">
        <v>86</v>
      </c>
      <c r="S266" t="s">
        <v>82</v>
      </c>
      <c r="T266" t="s">
        <v>82</v>
      </c>
      <c r="U266" t="s">
        <v>82</v>
      </c>
      <c r="W266" t="s">
        <v>82</v>
      </c>
      <c r="X266" t="s">
        <v>82</v>
      </c>
      <c r="Y266" t="s">
        <v>82</v>
      </c>
      <c r="AD266" t="s">
        <v>82</v>
      </c>
      <c r="AE266" t="s">
        <v>82</v>
      </c>
      <c r="AF266" t="s">
        <v>82</v>
      </c>
      <c r="AG266" t="s">
        <v>82</v>
      </c>
      <c r="AH266" t="s">
        <v>82</v>
      </c>
      <c r="AI266" t="s">
        <v>82</v>
      </c>
      <c r="AJ266" t="s">
        <v>82</v>
      </c>
      <c r="AK266" t="s">
        <v>82</v>
      </c>
      <c r="AL266" t="s">
        <v>82</v>
      </c>
      <c r="AM266" t="s">
        <v>82</v>
      </c>
      <c r="BE266" t="s">
        <v>82</v>
      </c>
      <c r="BF266" t="s">
        <v>82</v>
      </c>
      <c r="BG266" t="s">
        <v>82</v>
      </c>
      <c r="BH266" t="s">
        <v>88</v>
      </c>
      <c r="BI266" t="s">
        <v>89</v>
      </c>
      <c r="BM266" t="s">
        <v>82</v>
      </c>
      <c r="BN266" t="s">
        <v>82</v>
      </c>
      <c r="BO266" t="s">
        <v>82</v>
      </c>
      <c r="BP266" t="s">
        <v>82</v>
      </c>
      <c r="BQ266" t="s">
        <v>82</v>
      </c>
      <c r="BR266" t="s">
        <v>82</v>
      </c>
      <c r="BS266" t="s">
        <v>82</v>
      </c>
      <c r="BT266" t="s">
        <v>82</v>
      </c>
    </row>
    <row r="267" spans="1:72" x14ac:dyDescent="0.2">
      <c r="A267">
        <v>3252324</v>
      </c>
      <c r="B267" s="2">
        <v>45606.008735115742</v>
      </c>
      <c r="C267" s="2" t="str">
        <f t="shared" si="4"/>
        <v>november</v>
      </c>
      <c r="D267" s="3">
        <v>45606.008735115742</v>
      </c>
      <c r="E267" s="2">
        <v>45606.012937453706</v>
      </c>
      <c r="F267" s="3">
        <v>45606.012937453706</v>
      </c>
      <c r="G267" t="s">
        <v>79</v>
      </c>
      <c r="H267" t="s">
        <v>80</v>
      </c>
      <c r="I267" s="4">
        <v>196.8</v>
      </c>
      <c r="K267" t="s">
        <v>82</v>
      </c>
      <c r="L267" t="s">
        <v>764</v>
      </c>
      <c r="M267" t="s">
        <v>82</v>
      </c>
      <c r="O267" t="s">
        <v>97</v>
      </c>
      <c r="P267" t="s">
        <v>358</v>
      </c>
      <c r="Q267" t="s">
        <v>158</v>
      </c>
      <c r="R267" t="s">
        <v>86</v>
      </c>
      <c r="S267" t="s">
        <v>82</v>
      </c>
      <c r="T267" t="s">
        <v>82</v>
      </c>
      <c r="U267" t="s">
        <v>82</v>
      </c>
      <c r="W267" t="s">
        <v>82</v>
      </c>
      <c r="X267" t="s">
        <v>82</v>
      </c>
      <c r="Y267" t="s">
        <v>82</v>
      </c>
      <c r="AD267" t="s">
        <v>82</v>
      </c>
      <c r="AE267" t="s">
        <v>82</v>
      </c>
      <c r="AF267" t="s">
        <v>82</v>
      </c>
      <c r="AG267" t="s">
        <v>82</v>
      </c>
      <c r="AH267" t="s">
        <v>82</v>
      </c>
      <c r="AI267" t="s">
        <v>82</v>
      </c>
      <c r="AJ267" t="s">
        <v>82</v>
      </c>
      <c r="AK267" t="s">
        <v>82</v>
      </c>
      <c r="AL267" t="s">
        <v>82</v>
      </c>
      <c r="AM267" t="s">
        <v>82</v>
      </c>
      <c r="BE267" t="s">
        <v>82</v>
      </c>
      <c r="BF267" t="s">
        <v>82</v>
      </c>
      <c r="BG267" t="s">
        <v>82</v>
      </c>
      <c r="BH267" t="s">
        <v>88</v>
      </c>
      <c r="BI267" t="s">
        <v>89</v>
      </c>
      <c r="BM267" t="s">
        <v>82</v>
      </c>
      <c r="BN267" t="s">
        <v>82</v>
      </c>
      <c r="BO267" t="s">
        <v>82</v>
      </c>
      <c r="BP267" t="s">
        <v>82</v>
      </c>
      <c r="BQ267" t="s">
        <v>82</v>
      </c>
      <c r="BR267" t="s">
        <v>82</v>
      </c>
      <c r="BS267" t="s">
        <v>82</v>
      </c>
      <c r="BT267" t="s">
        <v>82</v>
      </c>
    </row>
    <row r="268" spans="1:72" x14ac:dyDescent="0.2">
      <c r="A268">
        <v>3252401</v>
      </c>
      <c r="B268" s="2">
        <v>45606.271142187499</v>
      </c>
      <c r="C268" s="2" t="str">
        <f t="shared" si="4"/>
        <v>november</v>
      </c>
      <c r="D268" s="3">
        <v>45606.271142187499</v>
      </c>
      <c r="E268" s="2">
        <v>45607.267661481485</v>
      </c>
      <c r="F268" s="3">
        <v>45607.267661481485</v>
      </c>
      <c r="G268" t="s">
        <v>79</v>
      </c>
      <c r="H268" t="s">
        <v>101</v>
      </c>
      <c r="I268" s="4">
        <v>197</v>
      </c>
      <c r="K268" t="s">
        <v>82</v>
      </c>
      <c r="L268" t="s">
        <v>764</v>
      </c>
      <c r="M268" t="s">
        <v>82</v>
      </c>
      <c r="O268" t="s">
        <v>97</v>
      </c>
      <c r="P268" t="s">
        <v>122</v>
      </c>
      <c r="Q268" t="s">
        <v>99</v>
      </c>
      <c r="R268" t="s">
        <v>86</v>
      </c>
      <c r="S268" t="s">
        <v>82</v>
      </c>
      <c r="T268" t="s">
        <v>82</v>
      </c>
      <c r="U268" t="s">
        <v>82</v>
      </c>
      <c r="W268" t="s">
        <v>82</v>
      </c>
      <c r="X268" t="s">
        <v>82</v>
      </c>
      <c r="Y268" t="s">
        <v>82</v>
      </c>
      <c r="Z268" s="3">
        <v>45606.887180069447</v>
      </c>
      <c r="AA268" s="3">
        <v>45606.887202511571</v>
      </c>
      <c r="AB268" s="3">
        <v>45606.91234855324</v>
      </c>
      <c r="AC268" s="3">
        <v>45606.893649826394</v>
      </c>
      <c r="AD268" t="s">
        <v>82</v>
      </c>
      <c r="AE268" t="s">
        <v>82</v>
      </c>
      <c r="AF268" t="s">
        <v>82</v>
      </c>
      <c r="AG268" t="s">
        <v>82</v>
      </c>
      <c r="AH268" t="s">
        <v>82</v>
      </c>
      <c r="AI268" t="s">
        <v>82</v>
      </c>
      <c r="AJ268" t="s">
        <v>82</v>
      </c>
      <c r="AK268" t="s">
        <v>82</v>
      </c>
      <c r="AL268" t="s">
        <v>82</v>
      </c>
      <c r="AM268" t="s">
        <v>82</v>
      </c>
      <c r="BE268" t="s">
        <v>82</v>
      </c>
      <c r="BF268" t="s">
        <v>82</v>
      </c>
      <c r="BG268" t="s">
        <v>82</v>
      </c>
      <c r="BH268" t="s">
        <v>88</v>
      </c>
      <c r="BI268" t="s">
        <v>89</v>
      </c>
      <c r="BM268" t="s">
        <v>82</v>
      </c>
      <c r="BN268" t="s">
        <v>82</v>
      </c>
      <c r="BO268" t="s">
        <v>82</v>
      </c>
      <c r="BP268" t="s">
        <v>82</v>
      </c>
      <c r="BQ268" t="s">
        <v>82</v>
      </c>
      <c r="BR268" t="s">
        <v>82</v>
      </c>
      <c r="BS268" t="s">
        <v>82</v>
      </c>
      <c r="BT268" t="s">
        <v>82</v>
      </c>
    </row>
    <row r="269" spans="1:72" x14ac:dyDescent="0.2">
      <c r="A269">
        <v>3252694</v>
      </c>
      <c r="B269" s="2">
        <v>45606.611313715279</v>
      </c>
      <c r="C269" s="2" t="str">
        <f t="shared" si="4"/>
        <v>november</v>
      </c>
      <c r="D269" s="3">
        <v>45606.611313715279</v>
      </c>
      <c r="E269" s="2">
        <v>45606.662828425928</v>
      </c>
      <c r="F269" s="3">
        <v>45606.662828425928</v>
      </c>
      <c r="G269" t="s">
        <v>79</v>
      </c>
      <c r="H269" t="s">
        <v>80</v>
      </c>
      <c r="I269" s="4">
        <v>197.7</v>
      </c>
      <c r="K269" t="s">
        <v>129</v>
      </c>
      <c r="L269" t="s">
        <v>763</v>
      </c>
      <c r="M269" t="s">
        <v>82</v>
      </c>
      <c r="O269" t="s">
        <v>92</v>
      </c>
      <c r="P269" t="s">
        <v>120</v>
      </c>
      <c r="Q269" t="s">
        <v>99</v>
      </c>
      <c r="R269" t="s">
        <v>86</v>
      </c>
      <c r="S269" t="s">
        <v>82</v>
      </c>
      <c r="T269" t="s">
        <v>82</v>
      </c>
      <c r="U269" t="s">
        <v>82</v>
      </c>
      <c r="W269" t="s">
        <v>82</v>
      </c>
      <c r="X269" t="s">
        <v>82</v>
      </c>
      <c r="Y269" t="s">
        <v>82</v>
      </c>
      <c r="Z269" s="3">
        <v>45606.612131701389</v>
      </c>
      <c r="AA269" s="3">
        <v>45606.624481087958</v>
      </c>
      <c r="AB269" s="3">
        <v>45606.661223796298</v>
      </c>
      <c r="AD269" t="s">
        <v>87</v>
      </c>
      <c r="AE269" t="s">
        <v>82</v>
      </c>
      <c r="AF269" t="s">
        <v>82</v>
      </c>
      <c r="AG269" t="s">
        <v>82</v>
      </c>
      <c r="AH269" t="s">
        <v>82</v>
      </c>
      <c r="AI269" t="s">
        <v>82</v>
      </c>
      <c r="AJ269" t="s">
        <v>82</v>
      </c>
      <c r="AK269" t="s">
        <v>82</v>
      </c>
      <c r="AL269" t="s">
        <v>82</v>
      </c>
      <c r="AM269" t="s">
        <v>82</v>
      </c>
      <c r="AR269">
        <v>1</v>
      </c>
      <c r="BE269" t="s">
        <v>82</v>
      </c>
      <c r="BF269" t="s">
        <v>82</v>
      </c>
      <c r="BG269" t="s">
        <v>82</v>
      </c>
      <c r="BH269" t="s">
        <v>88</v>
      </c>
      <c r="BI269" t="s">
        <v>89</v>
      </c>
      <c r="BM269" t="s">
        <v>82</v>
      </c>
      <c r="BN269" t="s">
        <v>82</v>
      </c>
      <c r="BO269" t="s">
        <v>82</v>
      </c>
      <c r="BP269" t="s">
        <v>82</v>
      </c>
      <c r="BQ269" t="s">
        <v>82</v>
      </c>
      <c r="BR269" t="s">
        <v>82</v>
      </c>
      <c r="BS269" t="s">
        <v>82</v>
      </c>
      <c r="BT269" t="s">
        <v>82</v>
      </c>
    </row>
    <row r="270" spans="1:72" x14ac:dyDescent="0.2">
      <c r="A270">
        <v>3253038</v>
      </c>
      <c r="B270" s="2">
        <v>45607.27168395833</v>
      </c>
      <c r="C270" s="2" t="str">
        <f t="shared" si="4"/>
        <v>november</v>
      </c>
      <c r="D270" s="3">
        <v>45607.27168395833</v>
      </c>
      <c r="E270" s="2">
        <v>45608.261917025462</v>
      </c>
      <c r="F270" s="3">
        <v>45608.261917025462</v>
      </c>
      <c r="G270" t="s">
        <v>79</v>
      </c>
      <c r="H270" t="s">
        <v>101</v>
      </c>
      <c r="I270" s="4">
        <v>197</v>
      </c>
      <c r="K270" t="s">
        <v>82</v>
      </c>
      <c r="L270" t="s">
        <v>764</v>
      </c>
      <c r="M270" t="s">
        <v>82</v>
      </c>
      <c r="O270" t="s">
        <v>97</v>
      </c>
      <c r="P270" t="s">
        <v>370</v>
      </c>
      <c r="Q270" t="s">
        <v>99</v>
      </c>
      <c r="R270" t="s">
        <v>86</v>
      </c>
      <c r="S270" t="s">
        <v>82</v>
      </c>
      <c r="T270" t="s">
        <v>82</v>
      </c>
      <c r="U270" t="s">
        <v>82</v>
      </c>
      <c r="W270" t="s">
        <v>82</v>
      </c>
      <c r="X270" t="s">
        <v>82</v>
      </c>
      <c r="Y270" t="s">
        <v>82</v>
      </c>
      <c r="AD270" t="s">
        <v>82</v>
      </c>
      <c r="AE270" t="s">
        <v>82</v>
      </c>
      <c r="AF270" t="s">
        <v>82</v>
      </c>
      <c r="AG270" t="s">
        <v>82</v>
      </c>
      <c r="AH270" t="s">
        <v>82</v>
      </c>
      <c r="AI270" t="s">
        <v>82</v>
      </c>
      <c r="AJ270" t="s">
        <v>82</v>
      </c>
      <c r="AK270" t="s">
        <v>82</v>
      </c>
      <c r="AL270" t="s">
        <v>82</v>
      </c>
      <c r="AM270" t="s">
        <v>82</v>
      </c>
      <c r="BE270" t="s">
        <v>82</v>
      </c>
      <c r="BF270" t="s">
        <v>82</v>
      </c>
      <c r="BG270" t="s">
        <v>82</v>
      </c>
      <c r="BH270" t="s">
        <v>88</v>
      </c>
      <c r="BI270" t="s">
        <v>89</v>
      </c>
      <c r="BM270" t="s">
        <v>82</v>
      </c>
      <c r="BN270" t="s">
        <v>82</v>
      </c>
      <c r="BO270" t="s">
        <v>82</v>
      </c>
      <c r="BP270" t="s">
        <v>82</v>
      </c>
      <c r="BQ270" t="s">
        <v>82</v>
      </c>
      <c r="BR270" t="s">
        <v>82</v>
      </c>
      <c r="BS270" t="s">
        <v>82</v>
      </c>
      <c r="BT270" t="s">
        <v>82</v>
      </c>
    </row>
    <row r="271" spans="1:72" x14ac:dyDescent="0.2">
      <c r="A271">
        <v>3253763</v>
      </c>
      <c r="B271" s="2">
        <v>45607.661436365743</v>
      </c>
      <c r="C271" s="2" t="str">
        <f t="shared" si="4"/>
        <v>november</v>
      </c>
      <c r="D271" s="3">
        <v>45607.661436365743</v>
      </c>
      <c r="E271" s="2">
        <v>45607.672923240738</v>
      </c>
      <c r="F271" s="3">
        <v>45607.672923240738</v>
      </c>
      <c r="G271" t="s">
        <v>79</v>
      </c>
      <c r="H271" t="s">
        <v>101</v>
      </c>
      <c r="I271" s="4">
        <v>199.2</v>
      </c>
      <c r="K271" t="s">
        <v>124</v>
      </c>
      <c r="L271" t="s">
        <v>763</v>
      </c>
      <c r="M271" t="s">
        <v>82</v>
      </c>
      <c r="O271" t="s">
        <v>116</v>
      </c>
      <c r="P271" t="s">
        <v>372</v>
      </c>
      <c r="Q271" t="s">
        <v>160</v>
      </c>
      <c r="R271" t="s">
        <v>86</v>
      </c>
      <c r="S271" t="s">
        <v>82</v>
      </c>
      <c r="T271" t="s">
        <v>82</v>
      </c>
      <c r="U271" t="s">
        <v>82</v>
      </c>
      <c r="W271" t="s">
        <v>82</v>
      </c>
      <c r="X271" t="s">
        <v>82</v>
      </c>
      <c r="Y271" t="s">
        <v>82</v>
      </c>
      <c r="Z271" s="3">
        <v>45607.661983298611</v>
      </c>
      <c r="AA271" s="3">
        <v>45607.665581099536</v>
      </c>
      <c r="AB271" s="3">
        <v>45607.672901388883</v>
      </c>
      <c r="AD271" t="s">
        <v>82</v>
      </c>
      <c r="AE271" t="s">
        <v>82</v>
      </c>
      <c r="AF271" t="s">
        <v>82</v>
      </c>
      <c r="AG271" t="s">
        <v>82</v>
      </c>
      <c r="AH271" t="s">
        <v>82</v>
      </c>
      <c r="AI271" t="s">
        <v>82</v>
      </c>
      <c r="AJ271" t="s">
        <v>82</v>
      </c>
      <c r="AK271" t="s">
        <v>82</v>
      </c>
      <c r="AL271" t="s">
        <v>82</v>
      </c>
      <c r="AM271" t="s">
        <v>82</v>
      </c>
      <c r="BE271" t="s">
        <v>82</v>
      </c>
      <c r="BF271" t="s">
        <v>82</v>
      </c>
      <c r="BG271" t="s">
        <v>82</v>
      </c>
      <c r="BH271" t="s">
        <v>88</v>
      </c>
      <c r="BI271" t="s">
        <v>89</v>
      </c>
      <c r="BM271" t="s">
        <v>82</v>
      </c>
      <c r="BN271" t="s">
        <v>82</v>
      </c>
      <c r="BO271" t="s">
        <v>82</v>
      </c>
      <c r="BP271" t="s">
        <v>82</v>
      </c>
      <c r="BQ271" t="s">
        <v>82</v>
      </c>
      <c r="BR271" t="s">
        <v>82</v>
      </c>
      <c r="BS271" t="s">
        <v>82</v>
      </c>
      <c r="BT271" t="s">
        <v>82</v>
      </c>
    </row>
    <row r="272" spans="1:72" x14ac:dyDescent="0.2">
      <c r="A272">
        <v>3253789</v>
      </c>
      <c r="B272" s="2">
        <v>45607.670475405088</v>
      </c>
      <c r="C272" s="2" t="str">
        <f t="shared" si="4"/>
        <v>november</v>
      </c>
      <c r="D272" s="3">
        <v>45607.670475405088</v>
      </c>
      <c r="E272" s="2">
        <v>45607.692854814813</v>
      </c>
      <c r="F272" s="3">
        <v>45607.692854814813</v>
      </c>
      <c r="G272" t="s">
        <v>712</v>
      </c>
      <c r="H272" t="s">
        <v>101</v>
      </c>
      <c r="I272" s="4">
        <v>198.5</v>
      </c>
      <c r="K272" t="s">
        <v>82</v>
      </c>
      <c r="L272" t="s">
        <v>763</v>
      </c>
      <c r="M272" t="s">
        <v>82</v>
      </c>
      <c r="O272" t="s">
        <v>130</v>
      </c>
      <c r="P272" t="s">
        <v>146</v>
      </c>
      <c r="Q272" t="s">
        <v>99</v>
      </c>
      <c r="R272" t="s">
        <v>86</v>
      </c>
      <c r="S272" t="s">
        <v>82</v>
      </c>
      <c r="T272" t="s">
        <v>82</v>
      </c>
      <c r="U272" t="s">
        <v>82</v>
      </c>
      <c r="W272" t="s">
        <v>82</v>
      </c>
      <c r="X272" t="s">
        <v>82</v>
      </c>
      <c r="Y272" t="s">
        <v>82</v>
      </c>
      <c r="Z272" s="3">
        <v>45607.671059490742</v>
      </c>
      <c r="AA272" s="3">
        <v>45607.67612822917</v>
      </c>
      <c r="AB272" s="3">
        <v>45607.692594548615</v>
      </c>
      <c r="AD272" t="s">
        <v>87</v>
      </c>
      <c r="AE272" t="s">
        <v>82</v>
      </c>
      <c r="AF272" t="s">
        <v>82</v>
      </c>
      <c r="AG272" t="s">
        <v>82</v>
      </c>
      <c r="AH272" t="s">
        <v>82</v>
      </c>
      <c r="AI272" t="s">
        <v>82</v>
      </c>
      <c r="AJ272" t="s">
        <v>82</v>
      </c>
      <c r="AK272" t="s">
        <v>82</v>
      </c>
      <c r="AL272" t="s">
        <v>82</v>
      </c>
      <c r="AM272" t="s">
        <v>82</v>
      </c>
      <c r="AQ272">
        <v>1</v>
      </c>
      <c r="BE272" t="s">
        <v>82</v>
      </c>
      <c r="BF272" t="s">
        <v>82</v>
      </c>
      <c r="BG272" t="s">
        <v>82</v>
      </c>
      <c r="BH272" t="s">
        <v>88</v>
      </c>
      <c r="BI272" t="s">
        <v>89</v>
      </c>
      <c r="BM272" t="s">
        <v>82</v>
      </c>
      <c r="BN272" t="s">
        <v>82</v>
      </c>
      <c r="BO272" t="s">
        <v>82</v>
      </c>
      <c r="BP272" t="s">
        <v>82</v>
      </c>
      <c r="BQ272" t="s">
        <v>82</v>
      </c>
      <c r="BR272" t="s">
        <v>82</v>
      </c>
      <c r="BS272" t="s">
        <v>82</v>
      </c>
      <c r="BT272" t="s">
        <v>82</v>
      </c>
    </row>
    <row r="273" spans="1:72" x14ac:dyDescent="0.2">
      <c r="A273">
        <v>3253883</v>
      </c>
      <c r="B273" s="2">
        <v>45607.704132627317</v>
      </c>
      <c r="C273" s="2" t="str">
        <f t="shared" si="4"/>
        <v>november</v>
      </c>
      <c r="D273" s="3">
        <v>45607.704132627317</v>
      </c>
      <c r="E273" s="2">
        <v>45607.723182071757</v>
      </c>
      <c r="F273" s="3">
        <v>45607.723182071757</v>
      </c>
      <c r="G273" t="s">
        <v>712</v>
      </c>
      <c r="H273" t="s">
        <v>101</v>
      </c>
      <c r="I273" s="4">
        <v>195.1</v>
      </c>
      <c r="K273" t="s">
        <v>129</v>
      </c>
      <c r="L273" t="s">
        <v>764</v>
      </c>
      <c r="M273" t="s">
        <v>82</v>
      </c>
      <c r="O273" t="s">
        <v>130</v>
      </c>
      <c r="P273" t="s">
        <v>733</v>
      </c>
      <c r="Q273" t="s">
        <v>99</v>
      </c>
      <c r="R273" t="s">
        <v>86</v>
      </c>
      <c r="S273" t="s">
        <v>82</v>
      </c>
      <c r="T273" t="s">
        <v>82</v>
      </c>
      <c r="U273" t="s">
        <v>82</v>
      </c>
      <c r="W273" t="s">
        <v>82</v>
      </c>
      <c r="X273" t="s">
        <v>82</v>
      </c>
      <c r="Y273" t="s">
        <v>82</v>
      </c>
      <c r="Z273" s="3">
        <v>45607.704997256944</v>
      </c>
      <c r="AA273" s="3">
        <v>45607.709214120376</v>
      </c>
      <c r="AB273" s="3">
        <v>45607.723164872688</v>
      </c>
      <c r="AD273" t="s">
        <v>87</v>
      </c>
      <c r="AE273" t="s">
        <v>82</v>
      </c>
      <c r="AF273" t="s">
        <v>82</v>
      </c>
      <c r="AG273" t="s">
        <v>82</v>
      </c>
      <c r="AH273" t="s">
        <v>82</v>
      </c>
      <c r="AI273" t="s">
        <v>82</v>
      </c>
      <c r="AJ273" t="s">
        <v>82</v>
      </c>
      <c r="AK273" t="s">
        <v>82</v>
      </c>
      <c r="AL273" t="s">
        <v>82</v>
      </c>
      <c r="AM273" t="s">
        <v>82</v>
      </c>
      <c r="AQ273">
        <v>1</v>
      </c>
      <c r="BE273" t="s">
        <v>82</v>
      </c>
      <c r="BF273" t="s">
        <v>82</v>
      </c>
      <c r="BG273" t="s">
        <v>82</v>
      </c>
      <c r="BH273" t="s">
        <v>88</v>
      </c>
      <c r="BI273" t="s">
        <v>89</v>
      </c>
      <c r="BM273" t="s">
        <v>82</v>
      </c>
      <c r="BN273" t="s">
        <v>82</v>
      </c>
      <c r="BO273" t="s">
        <v>82</v>
      </c>
      <c r="BP273" t="s">
        <v>82</v>
      </c>
      <c r="BQ273" t="s">
        <v>82</v>
      </c>
      <c r="BR273" t="s">
        <v>82</v>
      </c>
      <c r="BS273" t="s">
        <v>82</v>
      </c>
      <c r="BT273" t="s">
        <v>82</v>
      </c>
    </row>
    <row r="274" spans="1:72" x14ac:dyDescent="0.2">
      <c r="A274">
        <v>3254146</v>
      </c>
      <c r="B274" s="2">
        <v>45607.834169155089</v>
      </c>
      <c r="C274" s="2" t="str">
        <f t="shared" si="4"/>
        <v>november</v>
      </c>
      <c r="D274" s="3">
        <v>45607.834169155089</v>
      </c>
      <c r="E274" s="2">
        <v>45607.875362615741</v>
      </c>
      <c r="F274" s="3">
        <v>45607.875362615741</v>
      </c>
      <c r="G274" t="s">
        <v>79</v>
      </c>
      <c r="H274" t="s">
        <v>101</v>
      </c>
      <c r="I274" s="4">
        <v>200</v>
      </c>
      <c r="K274" t="s">
        <v>124</v>
      </c>
      <c r="L274" t="s">
        <v>763</v>
      </c>
      <c r="M274" t="s">
        <v>82</v>
      </c>
      <c r="O274" t="s">
        <v>130</v>
      </c>
      <c r="P274" t="s">
        <v>114</v>
      </c>
      <c r="Q274" t="s">
        <v>132</v>
      </c>
      <c r="R274" t="s">
        <v>86</v>
      </c>
      <c r="S274" t="s">
        <v>82</v>
      </c>
      <c r="T274" t="s">
        <v>82</v>
      </c>
      <c r="U274" t="s">
        <v>82</v>
      </c>
      <c r="W274" t="s">
        <v>82</v>
      </c>
      <c r="X274" t="s">
        <v>82</v>
      </c>
      <c r="Y274" t="s">
        <v>82</v>
      </c>
      <c r="AD274" t="s">
        <v>82</v>
      </c>
      <c r="AE274" t="s">
        <v>82</v>
      </c>
      <c r="AF274" t="s">
        <v>82</v>
      </c>
      <c r="AG274" t="s">
        <v>82</v>
      </c>
      <c r="AH274" t="s">
        <v>82</v>
      </c>
      <c r="AI274" t="s">
        <v>82</v>
      </c>
      <c r="AJ274" t="s">
        <v>82</v>
      </c>
      <c r="AK274" t="s">
        <v>82</v>
      </c>
      <c r="AL274" t="s">
        <v>82</v>
      </c>
      <c r="AM274" t="s">
        <v>82</v>
      </c>
      <c r="AQ274">
        <v>1</v>
      </c>
      <c r="BE274" t="s">
        <v>82</v>
      </c>
      <c r="BF274" t="s">
        <v>82</v>
      </c>
      <c r="BG274" t="s">
        <v>82</v>
      </c>
      <c r="BH274" t="s">
        <v>88</v>
      </c>
      <c r="BI274" t="s">
        <v>89</v>
      </c>
      <c r="BM274" t="s">
        <v>82</v>
      </c>
      <c r="BN274" t="s">
        <v>82</v>
      </c>
      <c r="BO274" t="s">
        <v>82</v>
      </c>
      <c r="BP274" t="s">
        <v>82</v>
      </c>
      <c r="BQ274" t="s">
        <v>82</v>
      </c>
      <c r="BR274" t="s">
        <v>82</v>
      </c>
      <c r="BS274" t="s">
        <v>82</v>
      </c>
      <c r="BT274" t="s">
        <v>82</v>
      </c>
    </row>
    <row r="275" spans="1:72" x14ac:dyDescent="0.2">
      <c r="A275">
        <v>3254312</v>
      </c>
      <c r="B275" s="2">
        <v>45608.266383043985</v>
      </c>
      <c r="C275" s="2" t="str">
        <f t="shared" si="4"/>
        <v>november</v>
      </c>
      <c r="D275" s="3">
        <v>45608.266383043985</v>
      </c>
      <c r="E275" s="2">
        <v>45609.261827997689</v>
      </c>
      <c r="F275" s="3">
        <v>45609.261827997689</v>
      </c>
      <c r="G275" t="s">
        <v>79</v>
      </c>
      <c r="H275" t="s">
        <v>101</v>
      </c>
      <c r="I275" s="4">
        <v>196</v>
      </c>
      <c r="K275" t="s">
        <v>82</v>
      </c>
      <c r="L275" t="s">
        <v>764</v>
      </c>
      <c r="M275" t="s">
        <v>82</v>
      </c>
      <c r="O275" t="s">
        <v>97</v>
      </c>
      <c r="P275" t="s">
        <v>370</v>
      </c>
      <c r="Q275" t="s">
        <v>99</v>
      </c>
      <c r="R275" t="s">
        <v>86</v>
      </c>
      <c r="S275" t="s">
        <v>82</v>
      </c>
      <c r="T275" t="s">
        <v>82</v>
      </c>
      <c r="U275" t="s">
        <v>82</v>
      </c>
      <c r="W275" t="s">
        <v>82</v>
      </c>
      <c r="X275" t="s">
        <v>82</v>
      </c>
      <c r="Y275" t="s">
        <v>82</v>
      </c>
      <c r="AD275" t="s">
        <v>82</v>
      </c>
      <c r="AE275" t="s">
        <v>82</v>
      </c>
      <c r="AF275" t="s">
        <v>82</v>
      </c>
      <c r="AG275" t="s">
        <v>82</v>
      </c>
      <c r="AH275" t="s">
        <v>82</v>
      </c>
      <c r="AI275" t="s">
        <v>82</v>
      </c>
      <c r="AJ275" t="s">
        <v>82</v>
      </c>
      <c r="AK275" t="s">
        <v>82</v>
      </c>
      <c r="AL275" t="s">
        <v>82</v>
      </c>
      <c r="AM275" t="s">
        <v>82</v>
      </c>
      <c r="BE275" t="s">
        <v>82</v>
      </c>
      <c r="BF275" t="s">
        <v>82</v>
      </c>
      <c r="BG275" t="s">
        <v>82</v>
      </c>
      <c r="BH275" t="s">
        <v>88</v>
      </c>
      <c r="BI275" t="s">
        <v>89</v>
      </c>
      <c r="BM275" t="s">
        <v>82</v>
      </c>
      <c r="BN275" t="s">
        <v>82</v>
      </c>
      <c r="BO275" t="s">
        <v>82</v>
      </c>
      <c r="BP275" t="s">
        <v>82</v>
      </c>
      <c r="BQ275" t="s">
        <v>82</v>
      </c>
      <c r="BR275" t="s">
        <v>82</v>
      </c>
      <c r="BS275" t="s">
        <v>82</v>
      </c>
      <c r="BT275" t="s">
        <v>82</v>
      </c>
    </row>
    <row r="276" spans="1:72" x14ac:dyDescent="0.2">
      <c r="A276">
        <v>3254521</v>
      </c>
      <c r="B276" s="2">
        <v>45608.365195682869</v>
      </c>
      <c r="C276" s="2" t="str">
        <f t="shared" si="4"/>
        <v>november</v>
      </c>
      <c r="D276" s="3">
        <v>45608.365195682869</v>
      </c>
      <c r="E276" s="2">
        <v>45608.392378032411</v>
      </c>
      <c r="F276" s="3">
        <v>45608.392378032411</v>
      </c>
      <c r="G276" t="s">
        <v>79</v>
      </c>
      <c r="H276" t="s">
        <v>80</v>
      </c>
      <c r="I276" s="4">
        <v>198.6</v>
      </c>
      <c r="K276" t="s">
        <v>82</v>
      </c>
      <c r="L276" t="s">
        <v>763</v>
      </c>
      <c r="M276" t="s">
        <v>82</v>
      </c>
      <c r="O276" t="s">
        <v>202</v>
      </c>
      <c r="P276" t="s">
        <v>373</v>
      </c>
      <c r="Q276" t="s">
        <v>99</v>
      </c>
      <c r="R276" t="s">
        <v>86</v>
      </c>
      <c r="S276" t="s">
        <v>82</v>
      </c>
      <c r="T276" t="s">
        <v>82</v>
      </c>
      <c r="U276" t="s">
        <v>82</v>
      </c>
      <c r="W276" t="s">
        <v>82</v>
      </c>
      <c r="X276" t="s">
        <v>82</v>
      </c>
      <c r="Y276" t="s">
        <v>82</v>
      </c>
      <c r="Z276" s="3">
        <v>45608.368820150463</v>
      </c>
      <c r="AB276" s="3">
        <v>45608.377675578704</v>
      </c>
      <c r="AD276" t="s">
        <v>82</v>
      </c>
      <c r="AE276" t="s">
        <v>82</v>
      </c>
      <c r="AF276" t="s">
        <v>82</v>
      </c>
      <c r="AG276" t="s">
        <v>82</v>
      </c>
      <c r="AH276" t="s">
        <v>82</v>
      </c>
      <c r="AI276" t="s">
        <v>82</v>
      </c>
      <c r="AJ276" t="s">
        <v>82</v>
      </c>
      <c r="AK276" t="s">
        <v>82</v>
      </c>
      <c r="AL276" t="s">
        <v>82</v>
      </c>
      <c r="AM276" t="s">
        <v>82</v>
      </c>
      <c r="BE276" t="s">
        <v>82</v>
      </c>
      <c r="BF276" t="s">
        <v>82</v>
      </c>
      <c r="BG276" t="s">
        <v>82</v>
      </c>
      <c r="BH276" t="s">
        <v>88</v>
      </c>
      <c r="BI276" t="s">
        <v>89</v>
      </c>
      <c r="BM276" t="s">
        <v>82</v>
      </c>
      <c r="BN276" t="s">
        <v>82</v>
      </c>
      <c r="BO276" t="s">
        <v>82</v>
      </c>
      <c r="BP276" t="s">
        <v>82</v>
      </c>
      <c r="BQ276" t="s">
        <v>82</v>
      </c>
      <c r="BR276" t="s">
        <v>82</v>
      </c>
      <c r="BS276" t="s">
        <v>82</v>
      </c>
      <c r="BT276" t="s">
        <v>82</v>
      </c>
    </row>
    <row r="277" spans="1:72" x14ac:dyDescent="0.2">
      <c r="A277">
        <v>3255185</v>
      </c>
      <c r="B277" s="2">
        <v>45608.731266296294</v>
      </c>
      <c r="C277" s="2" t="str">
        <f t="shared" si="4"/>
        <v>november</v>
      </c>
      <c r="D277" s="3">
        <v>45608.731266296294</v>
      </c>
      <c r="E277" s="2">
        <v>45608.755372268519</v>
      </c>
      <c r="F277" s="3">
        <v>45608.755372268519</v>
      </c>
      <c r="G277" t="s">
        <v>712</v>
      </c>
      <c r="H277" t="s">
        <v>101</v>
      </c>
      <c r="I277" s="4">
        <v>195</v>
      </c>
      <c r="K277" t="s">
        <v>82</v>
      </c>
      <c r="L277" t="s">
        <v>764</v>
      </c>
      <c r="M277" t="s">
        <v>82</v>
      </c>
      <c r="O277" t="s">
        <v>104</v>
      </c>
      <c r="P277" t="s">
        <v>433</v>
      </c>
      <c r="Q277" t="s">
        <v>160</v>
      </c>
      <c r="R277" t="s">
        <v>86</v>
      </c>
      <c r="S277" t="s">
        <v>82</v>
      </c>
      <c r="T277" t="s">
        <v>82</v>
      </c>
      <c r="U277" t="s">
        <v>82</v>
      </c>
      <c r="W277" t="s">
        <v>82</v>
      </c>
      <c r="X277" t="s">
        <v>87</v>
      </c>
      <c r="Y277" t="s">
        <v>82</v>
      </c>
      <c r="Z277" s="3">
        <v>45608.731981203702</v>
      </c>
      <c r="AA277" s="3">
        <v>45608.735650312505</v>
      </c>
      <c r="AB277" s="3">
        <v>45608.755026469909</v>
      </c>
      <c r="AD277" t="s">
        <v>87</v>
      </c>
      <c r="AE277" t="s">
        <v>82</v>
      </c>
      <c r="AF277" t="s">
        <v>82</v>
      </c>
      <c r="AG277" t="s">
        <v>82</v>
      </c>
      <c r="AH277" t="s">
        <v>82</v>
      </c>
      <c r="AI277" t="s">
        <v>82</v>
      </c>
      <c r="AJ277" t="s">
        <v>82</v>
      </c>
      <c r="AK277" t="s">
        <v>82</v>
      </c>
      <c r="AL277" t="s">
        <v>82</v>
      </c>
      <c r="AM277" t="s">
        <v>82</v>
      </c>
      <c r="AQ277">
        <v>2</v>
      </c>
      <c r="BE277" t="s">
        <v>82</v>
      </c>
      <c r="BF277" t="s">
        <v>82</v>
      </c>
      <c r="BG277" t="s">
        <v>82</v>
      </c>
      <c r="BH277" t="s">
        <v>88</v>
      </c>
      <c r="BI277" t="s">
        <v>89</v>
      </c>
      <c r="BM277" t="s">
        <v>82</v>
      </c>
      <c r="BN277" t="s">
        <v>82</v>
      </c>
      <c r="BO277" t="s">
        <v>82</v>
      </c>
      <c r="BP277" t="s">
        <v>82</v>
      </c>
      <c r="BQ277" t="s">
        <v>82</v>
      </c>
      <c r="BR277" t="s">
        <v>82</v>
      </c>
      <c r="BS277" t="s">
        <v>82</v>
      </c>
      <c r="BT277" t="s">
        <v>82</v>
      </c>
    </row>
    <row r="278" spans="1:72" x14ac:dyDescent="0.2">
      <c r="A278">
        <v>3255513</v>
      </c>
      <c r="B278" s="2">
        <v>45609.27377</v>
      </c>
      <c r="C278" s="2" t="str">
        <f t="shared" si="4"/>
        <v>november</v>
      </c>
      <c r="D278" s="3">
        <v>45609.27377</v>
      </c>
      <c r="E278" s="2">
        <v>45610.265897361111</v>
      </c>
      <c r="F278" s="3">
        <v>45610.265897361111</v>
      </c>
      <c r="G278" t="s">
        <v>79</v>
      </c>
      <c r="H278" t="s">
        <v>80</v>
      </c>
      <c r="I278" s="4">
        <v>198</v>
      </c>
      <c r="K278" t="s">
        <v>82</v>
      </c>
      <c r="L278" t="s">
        <v>763</v>
      </c>
      <c r="M278" t="s">
        <v>82</v>
      </c>
      <c r="O278" t="s">
        <v>97</v>
      </c>
      <c r="P278" t="s">
        <v>376</v>
      </c>
      <c r="Q278" t="s">
        <v>99</v>
      </c>
      <c r="R278" t="s">
        <v>86</v>
      </c>
      <c r="S278" t="s">
        <v>82</v>
      </c>
      <c r="T278" t="s">
        <v>82</v>
      </c>
      <c r="U278" t="s">
        <v>82</v>
      </c>
      <c r="W278" t="s">
        <v>82</v>
      </c>
      <c r="X278" t="s">
        <v>82</v>
      </c>
      <c r="Y278" t="s">
        <v>82</v>
      </c>
      <c r="AD278" t="s">
        <v>82</v>
      </c>
      <c r="AE278" t="s">
        <v>82</v>
      </c>
      <c r="AF278" t="s">
        <v>82</v>
      </c>
      <c r="AG278" t="s">
        <v>82</v>
      </c>
      <c r="AH278" t="s">
        <v>82</v>
      </c>
      <c r="AI278" t="s">
        <v>82</v>
      </c>
      <c r="AJ278" t="s">
        <v>82</v>
      </c>
      <c r="AK278" t="s">
        <v>82</v>
      </c>
      <c r="AL278" t="s">
        <v>82</v>
      </c>
      <c r="AM278" t="s">
        <v>82</v>
      </c>
      <c r="BE278" t="s">
        <v>82</v>
      </c>
      <c r="BF278" t="s">
        <v>82</v>
      </c>
      <c r="BG278" t="s">
        <v>82</v>
      </c>
      <c r="BH278" t="s">
        <v>88</v>
      </c>
      <c r="BI278" t="s">
        <v>89</v>
      </c>
      <c r="BM278" t="s">
        <v>82</v>
      </c>
      <c r="BN278" t="s">
        <v>82</v>
      </c>
      <c r="BO278" t="s">
        <v>82</v>
      </c>
      <c r="BP278" t="s">
        <v>82</v>
      </c>
      <c r="BQ278" t="s">
        <v>82</v>
      </c>
      <c r="BR278" t="s">
        <v>82</v>
      </c>
      <c r="BS278" t="s">
        <v>82</v>
      </c>
      <c r="BT278" t="s">
        <v>82</v>
      </c>
    </row>
    <row r="279" spans="1:72" x14ac:dyDescent="0.2">
      <c r="A279">
        <v>3255586</v>
      </c>
      <c r="B279" s="2">
        <v>45609.315643194444</v>
      </c>
      <c r="C279" s="2" t="str">
        <f t="shared" si="4"/>
        <v>november</v>
      </c>
      <c r="D279" s="3">
        <v>45609.315643194444</v>
      </c>
      <c r="E279" s="2">
        <v>45609.32430025463</v>
      </c>
      <c r="F279" s="3">
        <v>45609.32430025463</v>
      </c>
      <c r="G279" t="s">
        <v>79</v>
      </c>
      <c r="H279" t="s">
        <v>80</v>
      </c>
      <c r="I279" s="4">
        <v>200.4</v>
      </c>
      <c r="K279" t="s">
        <v>82</v>
      </c>
      <c r="L279" t="s">
        <v>764</v>
      </c>
      <c r="M279" t="s">
        <v>250</v>
      </c>
      <c r="O279" t="s">
        <v>104</v>
      </c>
      <c r="P279" t="s">
        <v>377</v>
      </c>
      <c r="Q279" t="s">
        <v>94</v>
      </c>
      <c r="R279" t="s">
        <v>86</v>
      </c>
      <c r="S279" t="s">
        <v>82</v>
      </c>
      <c r="T279" t="s">
        <v>82</v>
      </c>
      <c r="U279" t="s">
        <v>82</v>
      </c>
      <c r="W279" t="s">
        <v>82</v>
      </c>
      <c r="X279" t="s">
        <v>82</v>
      </c>
      <c r="Y279" t="s">
        <v>82</v>
      </c>
      <c r="Z279" s="3">
        <v>45609.3165031713</v>
      </c>
      <c r="AA279" s="3">
        <v>45609.319722754633</v>
      </c>
      <c r="AB279" s="3">
        <v>45609.324088935187</v>
      </c>
      <c r="AD279" t="s">
        <v>87</v>
      </c>
      <c r="AE279" t="s">
        <v>82</v>
      </c>
      <c r="AF279" t="s">
        <v>82</v>
      </c>
      <c r="AG279" t="s">
        <v>82</v>
      </c>
      <c r="AH279" t="s">
        <v>82</v>
      </c>
      <c r="AI279" t="s">
        <v>82</v>
      </c>
      <c r="AJ279" t="s">
        <v>82</v>
      </c>
      <c r="AK279" t="s">
        <v>82</v>
      </c>
      <c r="AL279" t="s">
        <v>82</v>
      </c>
      <c r="AM279" t="s">
        <v>82</v>
      </c>
      <c r="AQ279">
        <v>1</v>
      </c>
      <c r="BE279" t="s">
        <v>82</v>
      </c>
      <c r="BF279" t="s">
        <v>82</v>
      </c>
      <c r="BG279" t="s">
        <v>82</v>
      </c>
      <c r="BH279" t="s">
        <v>88</v>
      </c>
      <c r="BI279" t="s">
        <v>89</v>
      </c>
      <c r="BM279" t="s">
        <v>82</v>
      </c>
      <c r="BN279" t="s">
        <v>82</v>
      </c>
      <c r="BO279" t="s">
        <v>82</v>
      </c>
      <c r="BP279" t="s">
        <v>82</v>
      </c>
      <c r="BQ279" t="s">
        <v>82</v>
      </c>
      <c r="BR279" t="s">
        <v>82</v>
      </c>
      <c r="BS279" t="s">
        <v>82</v>
      </c>
      <c r="BT279" t="s">
        <v>82</v>
      </c>
    </row>
    <row r="280" spans="1:72" x14ac:dyDescent="0.2">
      <c r="A280">
        <v>3256582</v>
      </c>
      <c r="B280" s="2">
        <v>45609.920644004626</v>
      </c>
      <c r="C280" s="2" t="str">
        <f t="shared" si="4"/>
        <v>november</v>
      </c>
      <c r="D280" s="3">
        <v>45609.920644004626</v>
      </c>
      <c r="E280" s="2">
        <v>45610.186598125001</v>
      </c>
      <c r="F280" s="3">
        <v>45610.186598125001</v>
      </c>
      <c r="G280" t="s">
        <v>79</v>
      </c>
      <c r="H280" t="s">
        <v>80</v>
      </c>
      <c r="I280" s="4">
        <v>196.3</v>
      </c>
      <c r="J280" s="4">
        <v>197.6</v>
      </c>
      <c r="K280" t="s">
        <v>82</v>
      </c>
      <c r="L280" t="s">
        <v>764</v>
      </c>
      <c r="M280" t="s">
        <v>82</v>
      </c>
      <c r="O280" t="s">
        <v>83</v>
      </c>
      <c r="P280" t="s">
        <v>378</v>
      </c>
      <c r="Q280" t="s">
        <v>85</v>
      </c>
      <c r="R280" t="s">
        <v>86</v>
      </c>
      <c r="S280" t="s">
        <v>82</v>
      </c>
      <c r="T280" t="s">
        <v>82</v>
      </c>
      <c r="U280" t="s">
        <v>82</v>
      </c>
      <c r="W280" t="s">
        <v>82</v>
      </c>
      <c r="X280" t="s">
        <v>82</v>
      </c>
      <c r="Y280" t="s">
        <v>82</v>
      </c>
      <c r="AD280" t="s">
        <v>87</v>
      </c>
      <c r="AE280" t="s">
        <v>82</v>
      </c>
      <c r="AF280" t="s">
        <v>82</v>
      </c>
      <c r="AG280" t="s">
        <v>82</v>
      </c>
      <c r="AH280" t="s">
        <v>82</v>
      </c>
      <c r="AI280" t="s">
        <v>87</v>
      </c>
      <c r="AJ280" t="s">
        <v>82</v>
      </c>
      <c r="AK280" t="s">
        <v>82</v>
      </c>
      <c r="AL280" t="s">
        <v>82</v>
      </c>
      <c r="AM280" t="s">
        <v>82</v>
      </c>
      <c r="BE280" t="s">
        <v>82</v>
      </c>
      <c r="BF280" t="s">
        <v>82</v>
      </c>
      <c r="BG280" t="s">
        <v>82</v>
      </c>
      <c r="BH280" t="s">
        <v>88</v>
      </c>
      <c r="BI280" t="s">
        <v>89</v>
      </c>
      <c r="BM280" t="s">
        <v>82</v>
      </c>
      <c r="BN280" t="s">
        <v>82</v>
      </c>
      <c r="BO280" t="s">
        <v>82</v>
      </c>
      <c r="BP280" t="s">
        <v>82</v>
      </c>
      <c r="BQ280" t="s">
        <v>82</v>
      </c>
      <c r="BR280" t="s">
        <v>82</v>
      </c>
      <c r="BS280" t="s">
        <v>82</v>
      </c>
      <c r="BT280" t="s">
        <v>82</v>
      </c>
    </row>
    <row r="281" spans="1:72" x14ac:dyDescent="0.2">
      <c r="A281">
        <v>3256697</v>
      </c>
      <c r="B281" s="2">
        <v>45610.271237546302</v>
      </c>
      <c r="C281" s="2" t="str">
        <f t="shared" si="4"/>
        <v>november</v>
      </c>
      <c r="D281" s="3">
        <v>45610.271237546302</v>
      </c>
      <c r="E281" s="2">
        <v>45611.265838703708</v>
      </c>
      <c r="F281" s="3">
        <v>45611.265838703708</v>
      </c>
      <c r="G281" t="s">
        <v>79</v>
      </c>
      <c r="H281" t="s">
        <v>80</v>
      </c>
      <c r="I281" s="4">
        <v>197</v>
      </c>
      <c r="K281" t="s">
        <v>82</v>
      </c>
      <c r="L281" t="s">
        <v>764</v>
      </c>
      <c r="M281" t="s">
        <v>82</v>
      </c>
      <c r="O281" t="s">
        <v>97</v>
      </c>
      <c r="P281" t="s">
        <v>293</v>
      </c>
      <c r="Q281" t="s">
        <v>99</v>
      </c>
      <c r="R281" t="s">
        <v>86</v>
      </c>
      <c r="S281" t="s">
        <v>82</v>
      </c>
      <c r="T281" t="s">
        <v>82</v>
      </c>
      <c r="U281" t="s">
        <v>82</v>
      </c>
      <c r="W281" t="s">
        <v>82</v>
      </c>
      <c r="X281" t="s">
        <v>82</v>
      </c>
      <c r="Y281" t="s">
        <v>82</v>
      </c>
      <c r="AD281" t="s">
        <v>82</v>
      </c>
      <c r="AE281" t="s">
        <v>82</v>
      </c>
      <c r="AF281" t="s">
        <v>82</v>
      </c>
      <c r="AG281" t="s">
        <v>82</v>
      </c>
      <c r="AH281" t="s">
        <v>82</v>
      </c>
      <c r="AI281" t="s">
        <v>82</v>
      </c>
      <c r="AJ281" t="s">
        <v>82</v>
      </c>
      <c r="AK281" t="s">
        <v>82</v>
      </c>
      <c r="AL281" t="s">
        <v>82</v>
      </c>
      <c r="AM281" t="s">
        <v>82</v>
      </c>
      <c r="BE281" t="s">
        <v>82</v>
      </c>
      <c r="BF281" t="s">
        <v>82</v>
      </c>
      <c r="BG281" t="s">
        <v>82</v>
      </c>
      <c r="BH281" t="s">
        <v>88</v>
      </c>
      <c r="BI281" t="s">
        <v>89</v>
      </c>
      <c r="BM281" t="s">
        <v>82</v>
      </c>
      <c r="BN281" t="s">
        <v>82</v>
      </c>
      <c r="BO281" t="s">
        <v>82</v>
      </c>
      <c r="BP281" t="s">
        <v>82</v>
      </c>
      <c r="BQ281" t="s">
        <v>82</v>
      </c>
      <c r="BR281" t="s">
        <v>82</v>
      </c>
      <c r="BS281" t="s">
        <v>82</v>
      </c>
      <c r="BT281" t="s">
        <v>82</v>
      </c>
    </row>
    <row r="282" spans="1:72" x14ac:dyDescent="0.2">
      <c r="A282">
        <v>3256942</v>
      </c>
      <c r="B282" s="2">
        <v>45610.368778009259</v>
      </c>
      <c r="C282" s="2" t="str">
        <f t="shared" si="4"/>
        <v>november</v>
      </c>
      <c r="D282" s="3">
        <v>45610.368778009259</v>
      </c>
      <c r="E282" s="2">
        <v>45610.375229317127</v>
      </c>
      <c r="F282" s="3">
        <v>45610.375229317127</v>
      </c>
      <c r="G282" t="s">
        <v>79</v>
      </c>
      <c r="H282" t="s">
        <v>101</v>
      </c>
      <c r="I282" s="4">
        <v>200.9</v>
      </c>
      <c r="K282" t="s">
        <v>220</v>
      </c>
      <c r="L282" t="s">
        <v>764</v>
      </c>
      <c r="M282" t="s">
        <v>82</v>
      </c>
      <c r="O282" t="s">
        <v>116</v>
      </c>
      <c r="P282" t="s">
        <v>176</v>
      </c>
      <c r="Q282" t="s">
        <v>160</v>
      </c>
      <c r="R282" t="s">
        <v>86</v>
      </c>
      <c r="S282" t="s">
        <v>82</v>
      </c>
      <c r="T282" t="s">
        <v>82</v>
      </c>
      <c r="U282" t="s">
        <v>82</v>
      </c>
      <c r="W282" t="s">
        <v>82</v>
      </c>
      <c r="X282" t="s">
        <v>82</v>
      </c>
      <c r="Y282" t="s">
        <v>82</v>
      </c>
      <c r="Z282" s="3">
        <v>45610.371225752315</v>
      </c>
      <c r="AA282" s="3">
        <v>45610.373322337968</v>
      </c>
      <c r="AB282" s="3">
        <v>45610.375327106478</v>
      </c>
      <c r="AD282" t="s">
        <v>87</v>
      </c>
      <c r="AE282" t="s">
        <v>82</v>
      </c>
      <c r="AF282" t="s">
        <v>82</v>
      </c>
      <c r="AG282" t="s">
        <v>82</v>
      </c>
      <c r="AH282" t="s">
        <v>82</v>
      </c>
      <c r="AI282" t="s">
        <v>82</v>
      </c>
      <c r="AJ282" t="s">
        <v>82</v>
      </c>
      <c r="AK282" t="s">
        <v>82</v>
      </c>
      <c r="AL282" t="s">
        <v>82</v>
      </c>
      <c r="AM282" t="s">
        <v>82</v>
      </c>
      <c r="BE282" t="s">
        <v>82</v>
      </c>
      <c r="BF282" t="s">
        <v>82</v>
      </c>
      <c r="BG282" t="s">
        <v>82</v>
      </c>
      <c r="BH282" t="s">
        <v>88</v>
      </c>
      <c r="BI282" t="s">
        <v>89</v>
      </c>
      <c r="BM282" t="s">
        <v>82</v>
      </c>
      <c r="BN282" t="s">
        <v>82</v>
      </c>
      <c r="BO282" t="s">
        <v>82</v>
      </c>
      <c r="BP282" t="s">
        <v>82</v>
      </c>
      <c r="BQ282" t="s">
        <v>82</v>
      </c>
      <c r="BR282" t="s">
        <v>82</v>
      </c>
      <c r="BS282" t="s">
        <v>82</v>
      </c>
      <c r="BT282" t="s">
        <v>82</v>
      </c>
    </row>
    <row r="283" spans="1:72" x14ac:dyDescent="0.2">
      <c r="A283">
        <v>3257658</v>
      </c>
      <c r="B283" s="2">
        <v>45610.731575185186</v>
      </c>
      <c r="C283" s="2" t="str">
        <f t="shared" si="4"/>
        <v>november</v>
      </c>
      <c r="D283" s="3">
        <v>45610.731575185186</v>
      </c>
      <c r="E283" s="2">
        <v>45610.768290914348</v>
      </c>
      <c r="F283" s="3">
        <v>45610.768290914348</v>
      </c>
      <c r="G283" t="s">
        <v>79</v>
      </c>
      <c r="H283" t="s">
        <v>80</v>
      </c>
      <c r="I283" s="4">
        <v>196.7</v>
      </c>
      <c r="K283" t="s">
        <v>91</v>
      </c>
      <c r="L283" t="s">
        <v>764</v>
      </c>
      <c r="M283" t="s">
        <v>82</v>
      </c>
      <c r="O283" t="s">
        <v>104</v>
      </c>
      <c r="P283" t="s">
        <v>382</v>
      </c>
      <c r="Q283" t="s">
        <v>132</v>
      </c>
      <c r="R283" t="s">
        <v>86</v>
      </c>
      <c r="S283" t="s">
        <v>82</v>
      </c>
      <c r="T283" t="s">
        <v>82</v>
      </c>
      <c r="U283" t="s">
        <v>82</v>
      </c>
      <c r="W283" t="s">
        <v>82</v>
      </c>
      <c r="X283" t="s">
        <v>82</v>
      </c>
      <c r="Y283" t="s">
        <v>82</v>
      </c>
      <c r="AD283" t="s">
        <v>82</v>
      </c>
      <c r="AE283" t="s">
        <v>82</v>
      </c>
      <c r="AF283" t="s">
        <v>82</v>
      </c>
      <c r="AG283" t="s">
        <v>82</v>
      </c>
      <c r="AH283" t="s">
        <v>82</v>
      </c>
      <c r="AI283" t="s">
        <v>82</v>
      </c>
      <c r="AJ283" t="s">
        <v>82</v>
      </c>
      <c r="AK283" t="s">
        <v>82</v>
      </c>
      <c r="AL283" t="s">
        <v>82</v>
      </c>
      <c r="AM283" t="s">
        <v>82</v>
      </c>
      <c r="AQ283">
        <v>1</v>
      </c>
      <c r="BE283" t="s">
        <v>82</v>
      </c>
      <c r="BF283" t="s">
        <v>82</v>
      </c>
      <c r="BG283" t="s">
        <v>82</v>
      </c>
      <c r="BH283" t="s">
        <v>88</v>
      </c>
      <c r="BI283" t="s">
        <v>89</v>
      </c>
      <c r="BM283" t="s">
        <v>82</v>
      </c>
      <c r="BN283" t="s">
        <v>82</v>
      </c>
      <c r="BO283" t="s">
        <v>82</v>
      </c>
      <c r="BP283" t="s">
        <v>82</v>
      </c>
      <c r="BQ283" t="s">
        <v>82</v>
      </c>
      <c r="BR283" t="s">
        <v>82</v>
      </c>
      <c r="BS283" t="s">
        <v>82</v>
      </c>
      <c r="BT283" t="s">
        <v>82</v>
      </c>
    </row>
    <row r="284" spans="1:72" x14ac:dyDescent="0.2">
      <c r="A284">
        <v>3258115</v>
      </c>
      <c r="B284" s="2">
        <v>45611.270110231482</v>
      </c>
      <c r="C284" s="2" t="str">
        <f t="shared" si="4"/>
        <v>november</v>
      </c>
      <c r="D284" s="3">
        <v>45611.270110231482</v>
      </c>
      <c r="E284" s="2">
        <v>45612.261668900464</v>
      </c>
      <c r="F284" s="3">
        <v>45612.261668900464</v>
      </c>
      <c r="G284" t="s">
        <v>79</v>
      </c>
      <c r="H284" t="s">
        <v>80</v>
      </c>
      <c r="I284" s="4">
        <v>197</v>
      </c>
      <c r="K284" t="s">
        <v>82</v>
      </c>
      <c r="L284" t="s">
        <v>764</v>
      </c>
      <c r="M284" t="s">
        <v>82</v>
      </c>
      <c r="O284" t="s">
        <v>97</v>
      </c>
      <c r="P284" t="s">
        <v>293</v>
      </c>
      <c r="Q284" t="s">
        <v>99</v>
      </c>
      <c r="R284" t="s">
        <v>86</v>
      </c>
      <c r="S284" t="s">
        <v>82</v>
      </c>
      <c r="T284" t="s">
        <v>82</v>
      </c>
      <c r="U284" t="s">
        <v>82</v>
      </c>
      <c r="W284" t="s">
        <v>82</v>
      </c>
      <c r="X284" t="s">
        <v>82</v>
      </c>
      <c r="Y284" t="s">
        <v>82</v>
      </c>
      <c r="AD284" t="s">
        <v>82</v>
      </c>
      <c r="AE284" t="s">
        <v>82</v>
      </c>
      <c r="AF284" t="s">
        <v>82</v>
      </c>
      <c r="AG284" t="s">
        <v>82</v>
      </c>
      <c r="AH284" t="s">
        <v>82</v>
      </c>
      <c r="AI284" t="s">
        <v>82</v>
      </c>
      <c r="AJ284" t="s">
        <v>82</v>
      </c>
      <c r="AK284" t="s">
        <v>82</v>
      </c>
      <c r="AL284" t="s">
        <v>82</v>
      </c>
      <c r="AM284" t="s">
        <v>82</v>
      </c>
      <c r="BE284" t="s">
        <v>82</v>
      </c>
      <c r="BF284" t="s">
        <v>82</v>
      </c>
      <c r="BG284" t="s">
        <v>82</v>
      </c>
      <c r="BH284" t="s">
        <v>88</v>
      </c>
      <c r="BI284" t="s">
        <v>89</v>
      </c>
      <c r="BM284" t="s">
        <v>82</v>
      </c>
      <c r="BN284" t="s">
        <v>82</v>
      </c>
      <c r="BO284" t="s">
        <v>82</v>
      </c>
      <c r="BP284" t="s">
        <v>82</v>
      </c>
      <c r="BQ284" t="s">
        <v>82</v>
      </c>
      <c r="BR284" t="s">
        <v>82</v>
      </c>
      <c r="BS284" t="s">
        <v>82</v>
      </c>
      <c r="BT284" t="s">
        <v>82</v>
      </c>
    </row>
    <row r="285" spans="1:72" x14ac:dyDescent="0.2">
      <c r="A285">
        <v>3258397</v>
      </c>
      <c r="B285" s="2">
        <v>45611.409968715278</v>
      </c>
      <c r="C285" s="2" t="str">
        <f t="shared" si="4"/>
        <v>november</v>
      </c>
      <c r="D285" s="3">
        <v>45611.409968715278</v>
      </c>
      <c r="E285" s="2">
        <v>45611.442972673613</v>
      </c>
      <c r="F285" s="3">
        <v>45611.442972673613</v>
      </c>
      <c r="G285" t="s">
        <v>712</v>
      </c>
      <c r="H285" t="s">
        <v>101</v>
      </c>
      <c r="I285" s="4">
        <v>197.7</v>
      </c>
      <c r="K285" t="s">
        <v>82</v>
      </c>
      <c r="L285" t="s">
        <v>763</v>
      </c>
      <c r="M285" t="s">
        <v>82</v>
      </c>
      <c r="O285" t="s">
        <v>92</v>
      </c>
      <c r="P285" t="s">
        <v>114</v>
      </c>
      <c r="Q285" t="s">
        <v>118</v>
      </c>
      <c r="R285" t="s">
        <v>86</v>
      </c>
      <c r="S285" t="s">
        <v>82</v>
      </c>
      <c r="T285" t="s">
        <v>82</v>
      </c>
      <c r="U285" t="s">
        <v>82</v>
      </c>
      <c r="W285" t="s">
        <v>82</v>
      </c>
      <c r="X285" t="s">
        <v>82</v>
      </c>
      <c r="Y285" t="s">
        <v>82</v>
      </c>
      <c r="Z285" s="3">
        <v>45611.410953159721</v>
      </c>
      <c r="AA285" s="3">
        <v>45611.419712557872</v>
      </c>
      <c r="AB285" s="3">
        <v>45611.441512129633</v>
      </c>
      <c r="AD285" t="s">
        <v>87</v>
      </c>
      <c r="AE285" t="s">
        <v>82</v>
      </c>
      <c r="AF285" t="s">
        <v>82</v>
      </c>
      <c r="AG285" t="s">
        <v>82</v>
      </c>
      <c r="AH285" t="s">
        <v>82</v>
      </c>
      <c r="AI285" t="s">
        <v>82</v>
      </c>
      <c r="AJ285" t="s">
        <v>82</v>
      </c>
      <c r="AK285" t="s">
        <v>82</v>
      </c>
      <c r="AL285" t="s">
        <v>82</v>
      </c>
      <c r="AM285" t="s">
        <v>82</v>
      </c>
      <c r="AQ285">
        <v>1</v>
      </c>
      <c r="BE285" t="s">
        <v>82</v>
      </c>
      <c r="BF285" t="s">
        <v>82</v>
      </c>
      <c r="BG285" t="s">
        <v>82</v>
      </c>
      <c r="BH285" t="s">
        <v>88</v>
      </c>
      <c r="BI285" t="s">
        <v>89</v>
      </c>
      <c r="BM285" t="s">
        <v>82</v>
      </c>
      <c r="BN285" t="s">
        <v>82</v>
      </c>
      <c r="BO285" t="s">
        <v>82</v>
      </c>
      <c r="BP285" t="s">
        <v>82</v>
      </c>
      <c r="BQ285" t="s">
        <v>82</v>
      </c>
      <c r="BR285" t="s">
        <v>82</v>
      </c>
      <c r="BS285" t="s">
        <v>82</v>
      </c>
      <c r="BT285" t="s">
        <v>82</v>
      </c>
    </row>
    <row r="286" spans="1:72" x14ac:dyDescent="0.2">
      <c r="A286">
        <v>3258987</v>
      </c>
      <c r="B286" s="2">
        <v>45611.735208738421</v>
      </c>
      <c r="C286" s="2" t="str">
        <f t="shared" si="4"/>
        <v>november</v>
      </c>
      <c r="D286" s="3">
        <v>45611.735208738421</v>
      </c>
      <c r="E286" s="2">
        <v>45611.736514189819</v>
      </c>
      <c r="F286" s="3">
        <v>45611.736514189819</v>
      </c>
      <c r="G286" t="s">
        <v>79</v>
      </c>
      <c r="H286" t="s">
        <v>80</v>
      </c>
      <c r="I286" s="4">
        <v>196.7</v>
      </c>
      <c r="K286" t="s">
        <v>82</v>
      </c>
      <c r="L286" t="s">
        <v>764</v>
      </c>
      <c r="M286" t="s">
        <v>82</v>
      </c>
      <c r="O286" t="s">
        <v>104</v>
      </c>
      <c r="P286" t="s">
        <v>228</v>
      </c>
      <c r="Q286" t="s">
        <v>132</v>
      </c>
      <c r="R286" t="s">
        <v>86</v>
      </c>
      <c r="S286" t="s">
        <v>82</v>
      </c>
      <c r="T286" t="s">
        <v>82</v>
      </c>
      <c r="U286" t="s">
        <v>82</v>
      </c>
      <c r="W286" t="s">
        <v>82</v>
      </c>
      <c r="X286" t="s">
        <v>82</v>
      </c>
      <c r="Y286" t="s">
        <v>82</v>
      </c>
      <c r="AD286" t="s">
        <v>87</v>
      </c>
      <c r="AE286" t="s">
        <v>82</v>
      </c>
      <c r="AF286" t="s">
        <v>82</v>
      </c>
      <c r="AG286" t="s">
        <v>82</v>
      </c>
      <c r="AH286" t="s">
        <v>82</v>
      </c>
      <c r="AI286" t="s">
        <v>82</v>
      </c>
      <c r="AJ286" t="s">
        <v>82</v>
      </c>
      <c r="AK286" t="s">
        <v>82</v>
      </c>
      <c r="AL286" t="s">
        <v>82</v>
      </c>
      <c r="AM286" t="s">
        <v>82</v>
      </c>
      <c r="BE286" t="s">
        <v>82</v>
      </c>
      <c r="BF286" t="s">
        <v>82</v>
      </c>
      <c r="BG286" t="s">
        <v>82</v>
      </c>
      <c r="BH286" t="s">
        <v>88</v>
      </c>
      <c r="BI286" t="s">
        <v>89</v>
      </c>
      <c r="BM286" t="s">
        <v>82</v>
      </c>
      <c r="BN286" t="s">
        <v>82</v>
      </c>
      <c r="BO286" t="s">
        <v>82</v>
      </c>
      <c r="BP286" t="s">
        <v>82</v>
      </c>
      <c r="BQ286" t="s">
        <v>82</v>
      </c>
      <c r="BR286" t="s">
        <v>82</v>
      </c>
      <c r="BS286" t="s">
        <v>82</v>
      </c>
      <c r="BT286" t="s">
        <v>82</v>
      </c>
    </row>
    <row r="287" spans="1:72" x14ac:dyDescent="0.2">
      <c r="A287">
        <v>3259064</v>
      </c>
      <c r="B287" s="2">
        <v>45611.782397083334</v>
      </c>
      <c r="C287" s="2" t="str">
        <f t="shared" si="4"/>
        <v>november</v>
      </c>
      <c r="D287" s="3">
        <v>45611.782397083334</v>
      </c>
      <c r="E287" s="2">
        <v>45611.806143518523</v>
      </c>
      <c r="F287" s="3">
        <v>45611.806143518523</v>
      </c>
      <c r="G287" t="s">
        <v>712</v>
      </c>
      <c r="H287" t="s">
        <v>101</v>
      </c>
      <c r="I287" s="4">
        <v>197.8</v>
      </c>
      <c r="K287" t="s">
        <v>82</v>
      </c>
      <c r="L287" t="s">
        <v>763</v>
      </c>
      <c r="M287" t="s">
        <v>82</v>
      </c>
      <c r="O287" t="s">
        <v>92</v>
      </c>
      <c r="P287" t="s">
        <v>146</v>
      </c>
      <c r="Q287" t="s">
        <v>132</v>
      </c>
      <c r="R287" t="s">
        <v>86</v>
      </c>
      <c r="S287" t="s">
        <v>82</v>
      </c>
      <c r="T287" t="s">
        <v>82</v>
      </c>
      <c r="U287" t="s">
        <v>82</v>
      </c>
      <c r="W287" t="s">
        <v>82</v>
      </c>
      <c r="X287" t="s">
        <v>87</v>
      </c>
      <c r="Y287" t="s">
        <v>82</v>
      </c>
      <c r="Z287" s="3">
        <v>45611.787640185183</v>
      </c>
      <c r="AA287" s="3">
        <v>45611.806026018516</v>
      </c>
      <c r="AB287" s="3">
        <v>45611.806033541667</v>
      </c>
      <c r="AD287" t="s">
        <v>87</v>
      </c>
      <c r="AE287" t="s">
        <v>82</v>
      </c>
      <c r="AF287" t="s">
        <v>82</v>
      </c>
      <c r="AG287" t="s">
        <v>82</v>
      </c>
      <c r="AH287" t="s">
        <v>82</v>
      </c>
      <c r="AI287" t="s">
        <v>82</v>
      </c>
      <c r="AJ287" t="s">
        <v>82</v>
      </c>
      <c r="AK287" t="s">
        <v>82</v>
      </c>
      <c r="AL287" t="s">
        <v>82</v>
      </c>
      <c r="AM287" t="s">
        <v>82</v>
      </c>
      <c r="AQ287">
        <v>1</v>
      </c>
      <c r="BE287" t="s">
        <v>82</v>
      </c>
      <c r="BF287" t="s">
        <v>82</v>
      </c>
      <c r="BG287" t="s">
        <v>82</v>
      </c>
      <c r="BH287" t="s">
        <v>88</v>
      </c>
      <c r="BI287" t="s">
        <v>89</v>
      </c>
      <c r="BM287" t="s">
        <v>82</v>
      </c>
      <c r="BN287" t="s">
        <v>82</v>
      </c>
      <c r="BO287" t="s">
        <v>82</v>
      </c>
      <c r="BP287" t="s">
        <v>82</v>
      </c>
      <c r="BQ287" t="s">
        <v>82</v>
      </c>
      <c r="BR287" t="s">
        <v>82</v>
      </c>
      <c r="BS287" t="s">
        <v>82</v>
      </c>
      <c r="BT287" t="s">
        <v>82</v>
      </c>
    </row>
    <row r="288" spans="1:72" x14ac:dyDescent="0.2">
      <c r="A288">
        <v>3259339</v>
      </c>
      <c r="B288" s="2">
        <v>45612.271571747682</v>
      </c>
      <c r="C288" s="2" t="str">
        <f t="shared" si="4"/>
        <v>november</v>
      </c>
      <c r="D288" s="3">
        <v>45612.271571747682</v>
      </c>
      <c r="E288" s="2">
        <v>45613.261342858794</v>
      </c>
      <c r="F288" s="3">
        <v>45613.261342858794</v>
      </c>
      <c r="G288" t="s">
        <v>79</v>
      </c>
      <c r="H288" t="s">
        <v>80</v>
      </c>
      <c r="I288" s="4">
        <v>197</v>
      </c>
      <c r="K288" t="s">
        <v>82</v>
      </c>
      <c r="L288" t="s">
        <v>764</v>
      </c>
      <c r="M288" t="s">
        <v>82</v>
      </c>
      <c r="O288" t="s">
        <v>97</v>
      </c>
      <c r="P288" t="s">
        <v>122</v>
      </c>
      <c r="Q288" t="s">
        <v>99</v>
      </c>
      <c r="R288" t="s">
        <v>86</v>
      </c>
      <c r="S288" t="s">
        <v>82</v>
      </c>
      <c r="T288" t="s">
        <v>82</v>
      </c>
      <c r="U288" t="s">
        <v>82</v>
      </c>
      <c r="W288" t="s">
        <v>82</v>
      </c>
      <c r="X288" t="s">
        <v>82</v>
      </c>
      <c r="Y288" t="s">
        <v>82</v>
      </c>
      <c r="AD288" t="s">
        <v>82</v>
      </c>
      <c r="AE288" t="s">
        <v>82</v>
      </c>
      <c r="AF288" t="s">
        <v>82</v>
      </c>
      <c r="AG288" t="s">
        <v>82</v>
      </c>
      <c r="AH288" t="s">
        <v>82</v>
      </c>
      <c r="AI288" t="s">
        <v>82</v>
      </c>
      <c r="AJ288" t="s">
        <v>82</v>
      </c>
      <c r="AK288" t="s">
        <v>82</v>
      </c>
      <c r="AL288" t="s">
        <v>82</v>
      </c>
      <c r="AM288" t="s">
        <v>82</v>
      </c>
      <c r="BE288" t="s">
        <v>82</v>
      </c>
      <c r="BF288" t="s">
        <v>82</v>
      </c>
      <c r="BG288" t="s">
        <v>82</v>
      </c>
      <c r="BH288" t="s">
        <v>88</v>
      </c>
      <c r="BI288" t="s">
        <v>89</v>
      </c>
      <c r="BM288" t="s">
        <v>82</v>
      </c>
      <c r="BN288" t="s">
        <v>82</v>
      </c>
      <c r="BO288" t="s">
        <v>82</v>
      </c>
      <c r="BP288" t="s">
        <v>82</v>
      </c>
      <c r="BQ288" t="s">
        <v>82</v>
      </c>
      <c r="BR288" t="s">
        <v>82</v>
      </c>
      <c r="BS288" t="s">
        <v>82</v>
      </c>
      <c r="BT288" t="s">
        <v>82</v>
      </c>
    </row>
    <row r="289" spans="1:72" x14ac:dyDescent="0.2">
      <c r="A289">
        <v>3259535</v>
      </c>
      <c r="B289" s="2">
        <v>45612.475643182872</v>
      </c>
      <c r="C289" s="2" t="str">
        <f t="shared" si="4"/>
        <v>november</v>
      </c>
      <c r="D289" s="3">
        <v>45612.475643182872</v>
      </c>
      <c r="E289" s="2">
        <v>45612.54049594907</v>
      </c>
      <c r="F289" s="3">
        <v>45612.54049594907</v>
      </c>
      <c r="G289" t="s">
        <v>79</v>
      </c>
      <c r="H289" t="s">
        <v>101</v>
      </c>
      <c r="I289" s="4">
        <v>196.2</v>
      </c>
      <c r="K289" t="s">
        <v>220</v>
      </c>
      <c r="L289" t="s">
        <v>764</v>
      </c>
      <c r="M289" t="s">
        <v>82</v>
      </c>
      <c r="O289" t="s">
        <v>116</v>
      </c>
      <c r="P289" t="s">
        <v>387</v>
      </c>
      <c r="Q289" t="s">
        <v>118</v>
      </c>
      <c r="R289" t="s">
        <v>86</v>
      </c>
      <c r="S289" t="s">
        <v>82</v>
      </c>
      <c r="T289" t="s">
        <v>82</v>
      </c>
      <c r="U289" t="s">
        <v>82</v>
      </c>
      <c r="W289" t="s">
        <v>82</v>
      </c>
      <c r="X289" t="s">
        <v>82</v>
      </c>
      <c r="Y289" t="s">
        <v>82</v>
      </c>
      <c r="AD289" t="s">
        <v>82</v>
      </c>
      <c r="AE289" t="s">
        <v>82</v>
      </c>
      <c r="AF289" t="s">
        <v>82</v>
      </c>
      <c r="AG289" t="s">
        <v>82</v>
      </c>
      <c r="AH289" t="s">
        <v>82</v>
      </c>
      <c r="AI289" t="s">
        <v>82</v>
      </c>
      <c r="AJ289" t="s">
        <v>82</v>
      </c>
      <c r="AK289" t="s">
        <v>82</v>
      </c>
      <c r="AL289" t="s">
        <v>82</v>
      </c>
      <c r="AM289" t="s">
        <v>82</v>
      </c>
      <c r="BE289" t="s">
        <v>82</v>
      </c>
      <c r="BF289" t="s">
        <v>82</v>
      </c>
      <c r="BG289" t="s">
        <v>82</v>
      </c>
      <c r="BH289" t="s">
        <v>88</v>
      </c>
      <c r="BI289" t="s">
        <v>89</v>
      </c>
      <c r="BM289" t="s">
        <v>82</v>
      </c>
      <c r="BN289" t="s">
        <v>82</v>
      </c>
      <c r="BO289" t="s">
        <v>82</v>
      </c>
      <c r="BP289" t="s">
        <v>82</v>
      </c>
      <c r="BQ289" t="s">
        <v>82</v>
      </c>
      <c r="BR289" t="s">
        <v>82</v>
      </c>
      <c r="BS289" t="s">
        <v>82</v>
      </c>
      <c r="BT289" t="s">
        <v>82</v>
      </c>
    </row>
    <row r="290" spans="1:72" x14ac:dyDescent="0.2">
      <c r="A290">
        <v>3259593</v>
      </c>
      <c r="B290" s="2">
        <v>45612.509633495371</v>
      </c>
      <c r="C290" s="2" t="str">
        <f t="shared" si="4"/>
        <v>november</v>
      </c>
      <c r="D290" s="3">
        <v>45612.509633495371</v>
      </c>
      <c r="E290" s="2">
        <v>45612.525528067126</v>
      </c>
      <c r="F290" s="3">
        <v>45612.525528067126</v>
      </c>
      <c r="G290" t="s">
        <v>79</v>
      </c>
      <c r="H290" t="s">
        <v>80</v>
      </c>
      <c r="I290" s="4">
        <v>199.1</v>
      </c>
      <c r="K290" t="s">
        <v>82</v>
      </c>
      <c r="L290" t="s">
        <v>763</v>
      </c>
      <c r="M290" t="s">
        <v>82</v>
      </c>
      <c r="O290" t="s">
        <v>92</v>
      </c>
      <c r="P290" t="s">
        <v>114</v>
      </c>
      <c r="Q290" t="s">
        <v>132</v>
      </c>
      <c r="R290" t="s">
        <v>86</v>
      </c>
      <c r="S290" t="s">
        <v>82</v>
      </c>
      <c r="T290" t="s">
        <v>82</v>
      </c>
      <c r="U290" t="s">
        <v>82</v>
      </c>
      <c r="W290" t="s">
        <v>82</v>
      </c>
      <c r="X290" t="s">
        <v>87</v>
      </c>
      <c r="Y290" t="s">
        <v>82</v>
      </c>
      <c r="Z290" s="3">
        <v>45612.509871168979</v>
      </c>
      <c r="AA290" s="3">
        <v>45612.523770138891</v>
      </c>
      <c r="AB290" s="3">
        <v>45612.525217013885</v>
      </c>
      <c r="AD290" t="s">
        <v>87</v>
      </c>
      <c r="AE290" t="s">
        <v>82</v>
      </c>
      <c r="AF290" t="s">
        <v>82</v>
      </c>
      <c r="AG290" t="s">
        <v>82</v>
      </c>
      <c r="AH290" t="s">
        <v>82</v>
      </c>
      <c r="AI290" t="s">
        <v>82</v>
      </c>
      <c r="AJ290" t="s">
        <v>82</v>
      </c>
      <c r="AK290" t="s">
        <v>82</v>
      </c>
      <c r="AL290" t="s">
        <v>82</v>
      </c>
      <c r="AM290" t="s">
        <v>82</v>
      </c>
      <c r="AQ290">
        <v>1</v>
      </c>
      <c r="BE290" t="s">
        <v>82</v>
      </c>
      <c r="BF290" t="s">
        <v>82</v>
      </c>
      <c r="BG290" t="s">
        <v>82</v>
      </c>
      <c r="BH290" t="s">
        <v>88</v>
      </c>
      <c r="BI290" t="s">
        <v>89</v>
      </c>
      <c r="BM290" t="s">
        <v>82</v>
      </c>
      <c r="BN290" t="s">
        <v>82</v>
      </c>
      <c r="BO290" t="s">
        <v>82</v>
      </c>
      <c r="BP290" t="s">
        <v>82</v>
      </c>
      <c r="BQ290" t="s">
        <v>82</v>
      </c>
      <c r="BR290" t="s">
        <v>82</v>
      </c>
      <c r="BS290" t="s">
        <v>82</v>
      </c>
      <c r="BT290" t="s">
        <v>82</v>
      </c>
    </row>
    <row r="291" spans="1:72" x14ac:dyDescent="0.2">
      <c r="A291">
        <v>3260062</v>
      </c>
      <c r="B291" s="2">
        <v>45612.906433344906</v>
      </c>
      <c r="C291" s="2" t="str">
        <f t="shared" si="4"/>
        <v>november</v>
      </c>
      <c r="D291" s="3">
        <v>45612.906433344906</v>
      </c>
      <c r="E291" s="2">
        <v>45612.907670694447</v>
      </c>
      <c r="F291" s="3">
        <v>45612.907670694447</v>
      </c>
      <c r="G291" t="s">
        <v>79</v>
      </c>
      <c r="H291" t="s">
        <v>80</v>
      </c>
      <c r="I291" s="4">
        <v>197.3</v>
      </c>
      <c r="K291" t="s">
        <v>129</v>
      </c>
      <c r="L291" t="s">
        <v>764</v>
      </c>
      <c r="M291" t="s">
        <v>82</v>
      </c>
      <c r="O291" t="s">
        <v>92</v>
      </c>
      <c r="P291" t="s">
        <v>388</v>
      </c>
      <c r="Q291" t="s">
        <v>132</v>
      </c>
      <c r="R291" t="s">
        <v>86</v>
      </c>
      <c r="S291" t="s">
        <v>82</v>
      </c>
      <c r="T291" t="s">
        <v>82</v>
      </c>
      <c r="U291" t="s">
        <v>82</v>
      </c>
      <c r="W291" t="s">
        <v>82</v>
      </c>
      <c r="X291" t="s">
        <v>82</v>
      </c>
      <c r="Y291" t="s">
        <v>82</v>
      </c>
      <c r="AD291" t="s">
        <v>82</v>
      </c>
      <c r="AE291" t="s">
        <v>82</v>
      </c>
      <c r="AF291" t="s">
        <v>82</v>
      </c>
      <c r="AG291" t="s">
        <v>82</v>
      </c>
      <c r="AH291" t="s">
        <v>82</v>
      </c>
      <c r="AI291" t="s">
        <v>82</v>
      </c>
      <c r="AJ291" t="s">
        <v>82</v>
      </c>
      <c r="AK291" t="s">
        <v>82</v>
      </c>
      <c r="AL291" t="s">
        <v>82</v>
      </c>
      <c r="AM291" t="s">
        <v>82</v>
      </c>
      <c r="BE291" t="s">
        <v>82</v>
      </c>
      <c r="BF291" t="s">
        <v>82</v>
      </c>
      <c r="BG291" t="s">
        <v>82</v>
      </c>
      <c r="BH291" t="s">
        <v>88</v>
      </c>
      <c r="BI291" t="s">
        <v>89</v>
      </c>
      <c r="BM291" t="s">
        <v>82</v>
      </c>
      <c r="BN291" t="s">
        <v>82</v>
      </c>
      <c r="BO291" t="s">
        <v>82</v>
      </c>
      <c r="BP291" t="s">
        <v>82</v>
      </c>
      <c r="BQ291" t="s">
        <v>82</v>
      </c>
      <c r="BR291" t="s">
        <v>82</v>
      </c>
      <c r="BS291" t="s">
        <v>82</v>
      </c>
      <c r="BT291" t="s">
        <v>82</v>
      </c>
    </row>
    <row r="292" spans="1:72" x14ac:dyDescent="0.2">
      <c r="A292">
        <v>3260086</v>
      </c>
      <c r="B292" s="2">
        <v>45612.941658124997</v>
      </c>
      <c r="C292" s="2" t="str">
        <f t="shared" si="4"/>
        <v>november</v>
      </c>
      <c r="D292" s="3">
        <v>45612.941658124997</v>
      </c>
      <c r="E292" s="2">
        <v>45612.961490497684</v>
      </c>
      <c r="F292" s="3">
        <v>45612.961490497684</v>
      </c>
      <c r="G292" t="s">
        <v>79</v>
      </c>
      <c r="H292" t="s">
        <v>80</v>
      </c>
      <c r="I292" s="4">
        <v>197</v>
      </c>
      <c r="K292" t="s">
        <v>82</v>
      </c>
      <c r="L292" t="s">
        <v>764</v>
      </c>
      <c r="M292" t="s">
        <v>82</v>
      </c>
      <c r="O292" t="s">
        <v>97</v>
      </c>
      <c r="P292" t="s">
        <v>389</v>
      </c>
      <c r="Q292" t="s">
        <v>158</v>
      </c>
      <c r="R292" t="s">
        <v>86</v>
      </c>
      <c r="S292" t="s">
        <v>82</v>
      </c>
      <c r="T292" t="s">
        <v>82</v>
      </c>
      <c r="U292" t="s">
        <v>82</v>
      </c>
      <c r="W292" t="s">
        <v>82</v>
      </c>
      <c r="X292" t="s">
        <v>82</v>
      </c>
      <c r="Y292" t="s">
        <v>82</v>
      </c>
      <c r="AD292" t="s">
        <v>82</v>
      </c>
      <c r="AE292" t="s">
        <v>82</v>
      </c>
      <c r="AF292" t="s">
        <v>82</v>
      </c>
      <c r="AG292" t="s">
        <v>82</v>
      </c>
      <c r="AH292" t="s">
        <v>82</v>
      </c>
      <c r="AI292" t="s">
        <v>82</v>
      </c>
      <c r="AJ292" t="s">
        <v>82</v>
      </c>
      <c r="AK292" t="s">
        <v>82</v>
      </c>
      <c r="AL292" t="s">
        <v>82</v>
      </c>
      <c r="AM292" t="s">
        <v>82</v>
      </c>
      <c r="BE292" t="s">
        <v>82</v>
      </c>
      <c r="BF292" t="s">
        <v>82</v>
      </c>
      <c r="BG292" t="s">
        <v>82</v>
      </c>
      <c r="BH292" t="s">
        <v>88</v>
      </c>
      <c r="BI292" t="s">
        <v>89</v>
      </c>
      <c r="BM292" t="s">
        <v>82</v>
      </c>
      <c r="BN292" t="s">
        <v>82</v>
      </c>
      <c r="BO292" t="s">
        <v>82</v>
      </c>
      <c r="BP292" t="s">
        <v>82</v>
      </c>
      <c r="BQ292" t="s">
        <v>82</v>
      </c>
      <c r="BR292" t="s">
        <v>82</v>
      </c>
      <c r="BS292" t="s">
        <v>82</v>
      </c>
      <c r="BT292" t="s">
        <v>82</v>
      </c>
    </row>
    <row r="293" spans="1:72" x14ac:dyDescent="0.2">
      <c r="A293">
        <v>3260229</v>
      </c>
      <c r="B293" s="2">
        <v>45613.271910891199</v>
      </c>
      <c r="C293" s="2" t="str">
        <f t="shared" si="4"/>
        <v>november</v>
      </c>
      <c r="D293" s="3">
        <v>45613.271910891199</v>
      </c>
      <c r="E293" s="2">
        <v>45615.600338206015</v>
      </c>
      <c r="F293" s="3">
        <v>45615.600338206015</v>
      </c>
      <c r="G293" t="s">
        <v>79</v>
      </c>
      <c r="H293" t="s">
        <v>80</v>
      </c>
      <c r="I293" s="4">
        <v>197</v>
      </c>
      <c r="K293" t="s">
        <v>82</v>
      </c>
      <c r="L293" t="s">
        <v>764</v>
      </c>
      <c r="M293" t="s">
        <v>82</v>
      </c>
      <c r="O293" t="s">
        <v>97</v>
      </c>
      <c r="P293" t="s">
        <v>293</v>
      </c>
      <c r="Q293" t="s">
        <v>99</v>
      </c>
      <c r="R293" t="s">
        <v>86</v>
      </c>
      <c r="S293" t="s">
        <v>82</v>
      </c>
      <c r="T293" t="s">
        <v>82</v>
      </c>
      <c r="U293" t="s">
        <v>82</v>
      </c>
      <c r="W293" t="s">
        <v>82</v>
      </c>
      <c r="X293" t="s">
        <v>82</v>
      </c>
      <c r="Y293" t="s">
        <v>82</v>
      </c>
      <c r="AD293" t="s">
        <v>82</v>
      </c>
      <c r="AE293" t="s">
        <v>82</v>
      </c>
      <c r="AF293" t="s">
        <v>82</v>
      </c>
      <c r="AG293" t="s">
        <v>82</v>
      </c>
      <c r="AH293" t="s">
        <v>82</v>
      </c>
      <c r="AI293" t="s">
        <v>82</v>
      </c>
      <c r="AJ293" t="s">
        <v>82</v>
      </c>
      <c r="AK293" t="s">
        <v>82</v>
      </c>
      <c r="AL293" t="s">
        <v>82</v>
      </c>
      <c r="AM293" t="s">
        <v>82</v>
      </c>
      <c r="BE293" t="s">
        <v>82</v>
      </c>
      <c r="BF293" t="s">
        <v>82</v>
      </c>
      <c r="BG293" t="s">
        <v>82</v>
      </c>
      <c r="BH293" t="s">
        <v>88</v>
      </c>
      <c r="BI293" t="s">
        <v>89</v>
      </c>
      <c r="BM293" t="s">
        <v>82</v>
      </c>
      <c r="BN293" t="s">
        <v>82</v>
      </c>
      <c r="BO293" t="s">
        <v>82</v>
      </c>
      <c r="BP293" t="s">
        <v>82</v>
      </c>
      <c r="BQ293" t="s">
        <v>82</v>
      </c>
      <c r="BR293" t="s">
        <v>82</v>
      </c>
      <c r="BS293" t="s">
        <v>82</v>
      </c>
      <c r="BT293" t="s">
        <v>82</v>
      </c>
    </row>
    <row r="294" spans="1:72" x14ac:dyDescent="0.2">
      <c r="A294">
        <v>3260798</v>
      </c>
      <c r="B294" s="2">
        <v>45613.974979687497</v>
      </c>
      <c r="C294" s="2" t="str">
        <f t="shared" si="4"/>
        <v>november</v>
      </c>
      <c r="D294" s="3">
        <v>45613.974979687497</v>
      </c>
      <c r="E294" s="2">
        <v>45614.011723703705</v>
      </c>
      <c r="F294" s="3">
        <v>45614.011723703705</v>
      </c>
      <c r="G294" t="s">
        <v>79</v>
      </c>
      <c r="H294" t="s">
        <v>101</v>
      </c>
      <c r="I294" s="4">
        <v>196.5</v>
      </c>
      <c r="K294" t="s">
        <v>82</v>
      </c>
      <c r="L294" t="s">
        <v>764</v>
      </c>
      <c r="M294" t="s">
        <v>82</v>
      </c>
      <c r="O294" t="s">
        <v>130</v>
      </c>
      <c r="P294" t="s">
        <v>391</v>
      </c>
      <c r="Q294" t="s">
        <v>132</v>
      </c>
      <c r="R294" t="s">
        <v>86</v>
      </c>
      <c r="S294" t="s">
        <v>82</v>
      </c>
      <c r="T294" t="s">
        <v>82</v>
      </c>
      <c r="U294" t="s">
        <v>82</v>
      </c>
      <c r="W294" t="s">
        <v>82</v>
      </c>
      <c r="X294" t="s">
        <v>82</v>
      </c>
      <c r="Y294" t="s">
        <v>82</v>
      </c>
      <c r="AD294" t="s">
        <v>82</v>
      </c>
      <c r="AE294" t="s">
        <v>82</v>
      </c>
      <c r="AF294" t="s">
        <v>82</v>
      </c>
      <c r="AG294" t="s">
        <v>82</v>
      </c>
      <c r="AH294" t="s">
        <v>82</v>
      </c>
      <c r="AI294" t="s">
        <v>82</v>
      </c>
      <c r="AJ294" t="s">
        <v>82</v>
      </c>
      <c r="AK294" t="s">
        <v>82</v>
      </c>
      <c r="AL294" t="s">
        <v>82</v>
      </c>
      <c r="AM294" t="s">
        <v>82</v>
      </c>
      <c r="BE294" t="s">
        <v>82</v>
      </c>
      <c r="BF294" t="s">
        <v>82</v>
      </c>
      <c r="BG294" t="s">
        <v>82</v>
      </c>
      <c r="BH294" t="s">
        <v>88</v>
      </c>
      <c r="BI294" t="s">
        <v>89</v>
      </c>
      <c r="BM294" t="s">
        <v>82</v>
      </c>
      <c r="BN294" t="s">
        <v>82</v>
      </c>
      <c r="BO294" t="s">
        <v>82</v>
      </c>
      <c r="BP294" t="s">
        <v>82</v>
      </c>
      <c r="BQ294" t="s">
        <v>82</v>
      </c>
      <c r="BR294" t="s">
        <v>82</v>
      </c>
      <c r="BS294" t="s">
        <v>82</v>
      </c>
      <c r="BT294" t="s">
        <v>82</v>
      </c>
    </row>
    <row r="295" spans="1:72" x14ac:dyDescent="0.2">
      <c r="A295">
        <v>3261206</v>
      </c>
      <c r="B295" s="2">
        <v>45614.401305520834</v>
      </c>
      <c r="C295" s="2" t="str">
        <f t="shared" si="4"/>
        <v>november</v>
      </c>
      <c r="D295" s="3">
        <v>45614.401305520834</v>
      </c>
      <c r="E295" s="2">
        <v>45614.40843023148</v>
      </c>
      <c r="F295" s="3">
        <v>45614.40843023148</v>
      </c>
      <c r="G295" t="s">
        <v>79</v>
      </c>
      <c r="H295" t="s">
        <v>80</v>
      </c>
      <c r="I295" s="4">
        <v>197.7</v>
      </c>
      <c r="K295" t="s">
        <v>129</v>
      </c>
      <c r="L295" t="s">
        <v>763</v>
      </c>
      <c r="M295" t="s">
        <v>82</v>
      </c>
      <c r="O295" t="s">
        <v>130</v>
      </c>
      <c r="P295" t="s">
        <v>392</v>
      </c>
      <c r="Q295" t="s">
        <v>132</v>
      </c>
      <c r="R295" t="s">
        <v>86</v>
      </c>
      <c r="S295" t="s">
        <v>82</v>
      </c>
      <c r="T295" t="s">
        <v>82</v>
      </c>
      <c r="U295" t="s">
        <v>82</v>
      </c>
      <c r="W295" t="s">
        <v>82</v>
      </c>
      <c r="X295" t="s">
        <v>82</v>
      </c>
      <c r="Y295" t="s">
        <v>82</v>
      </c>
      <c r="Z295" s="3">
        <v>45614.401805694448</v>
      </c>
      <c r="AA295" s="3">
        <v>45614.406239618052</v>
      </c>
      <c r="AB295" s="3">
        <v>45614.40841827546</v>
      </c>
      <c r="AD295" t="s">
        <v>82</v>
      </c>
      <c r="AE295" t="s">
        <v>82</v>
      </c>
      <c r="AF295" t="s">
        <v>82</v>
      </c>
      <c r="AG295" t="s">
        <v>82</v>
      </c>
      <c r="AH295" t="s">
        <v>82</v>
      </c>
      <c r="AI295" t="s">
        <v>82</v>
      </c>
      <c r="AJ295" t="s">
        <v>82</v>
      </c>
      <c r="AK295" t="s">
        <v>82</v>
      </c>
      <c r="AL295" t="s">
        <v>82</v>
      </c>
      <c r="AM295" t="s">
        <v>82</v>
      </c>
      <c r="BE295" t="s">
        <v>82</v>
      </c>
      <c r="BF295" t="s">
        <v>82</v>
      </c>
      <c r="BG295" t="s">
        <v>82</v>
      </c>
      <c r="BH295" t="s">
        <v>88</v>
      </c>
      <c r="BI295" t="s">
        <v>89</v>
      </c>
      <c r="BM295" t="s">
        <v>82</v>
      </c>
      <c r="BN295" t="s">
        <v>82</v>
      </c>
      <c r="BO295" t="s">
        <v>82</v>
      </c>
      <c r="BP295" t="s">
        <v>82</v>
      </c>
      <c r="BQ295" t="s">
        <v>82</v>
      </c>
      <c r="BR295" t="s">
        <v>82</v>
      </c>
      <c r="BS295" t="s">
        <v>82</v>
      </c>
      <c r="BT295" t="s">
        <v>82</v>
      </c>
    </row>
    <row r="296" spans="1:72" x14ac:dyDescent="0.2">
      <c r="A296">
        <v>3262044</v>
      </c>
      <c r="B296" s="2">
        <v>45614.977053263894</v>
      </c>
      <c r="C296" s="2" t="str">
        <f t="shared" si="4"/>
        <v>november</v>
      </c>
      <c r="D296" s="3">
        <v>45614.977053263894</v>
      </c>
      <c r="E296" s="2">
        <v>45614.997483819447</v>
      </c>
      <c r="F296" s="3">
        <v>45614.997483819447</v>
      </c>
      <c r="G296" t="s">
        <v>712</v>
      </c>
      <c r="H296" t="s">
        <v>101</v>
      </c>
      <c r="I296" s="4">
        <v>198.5</v>
      </c>
      <c r="K296" t="s">
        <v>82</v>
      </c>
      <c r="L296" t="s">
        <v>763</v>
      </c>
      <c r="M296" t="s">
        <v>82</v>
      </c>
      <c r="O296" t="s">
        <v>130</v>
      </c>
      <c r="P296" t="s">
        <v>733</v>
      </c>
      <c r="Q296" t="s">
        <v>158</v>
      </c>
      <c r="R296" t="s">
        <v>86</v>
      </c>
      <c r="S296" t="s">
        <v>82</v>
      </c>
      <c r="T296" t="s">
        <v>82</v>
      </c>
      <c r="U296" t="s">
        <v>82</v>
      </c>
      <c r="W296" t="s">
        <v>82</v>
      </c>
      <c r="X296" t="s">
        <v>87</v>
      </c>
      <c r="Y296" t="s">
        <v>82</v>
      </c>
      <c r="Z296" s="3">
        <v>45614.978312650463</v>
      </c>
      <c r="AA296" s="3">
        <v>45614.98655306713</v>
      </c>
      <c r="AB296" s="3">
        <v>45614.997463333333</v>
      </c>
      <c r="AD296" t="s">
        <v>87</v>
      </c>
      <c r="AE296" t="s">
        <v>82</v>
      </c>
      <c r="AF296" t="s">
        <v>82</v>
      </c>
      <c r="AG296" t="s">
        <v>82</v>
      </c>
      <c r="AH296" t="s">
        <v>82</v>
      </c>
      <c r="AI296" t="s">
        <v>82</v>
      </c>
      <c r="AJ296" t="s">
        <v>82</v>
      </c>
      <c r="AK296" t="s">
        <v>82</v>
      </c>
      <c r="AL296" t="s">
        <v>82</v>
      </c>
      <c r="AM296" t="s">
        <v>82</v>
      </c>
      <c r="AQ296">
        <v>1</v>
      </c>
      <c r="BE296" t="s">
        <v>82</v>
      </c>
      <c r="BF296" t="s">
        <v>82</v>
      </c>
      <c r="BG296" t="s">
        <v>82</v>
      </c>
      <c r="BH296" t="s">
        <v>88</v>
      </c>
      <c r="BI296" t="s">
        <v>89</v>
      </c>
      <c r="BM296" t="s">
        <v>82</v>
      </c>
      <c r="BN296" t="s">
        <v>82</v>
      </c>
      <c r="BO296" t="s">
        <v>82</v>
      </c>
      <c r="BP296" t="s">
        <v>82</v>
      </c>
      <c r="BQ296" t="s">
        <v>82</v>
      </c>
      <c r="BR296" t="s">
        <v>82</v>
      </c>
      <c r="BS296" t="s">
        <v>82</v>
      </c>
      <c r="BT296" t="s">
        <v>82</v>
      </c>
    </row>
    <row r="297" spans="1:72" x14ac:dyDescent="0.2">
      <c r="A297">
        <v>3262052</v>
      </c>
      <c r="B297" s="2">
        <v>45614.983400104167</v>
      </c>
      <c r="C297" s="2" t="str">
        <f t="shared" si="4"/>
        <v>november</v>
      </c>
      <c r="D297" s="3">
        <v>45614.983400104167</v>
      </c>
      <c r="E297" s="2">
        <v>45614.986165196759</v>
      </c>
      <c r="F297" s="3">
        <v>45614.986165196759</v>
      </c>
      <c r="G297" t="s">
        <v>79</v>
      </c>
      <c r="H297" t="s">
        <v>80</v>
      </c>
      <c r="I297" s="4">
        <v>197.1</v>
      </c>
      <c r="K297" t="s">
        <v>82</v>
      </c>
      <c r="L297" t="s">
        <v>764</v>
      </c>
      <c r="M297" t="s">
        <v>82</v>
      </c>
      <c r="O297" t="s">
        <v>185</v>
      </c>
      <c r="P297" t="s">
        <v>394</v>
      </c>
      <c r="Q297" t="s">
        <v>160</v>
      </c>
      <c r="R297" t="s">
        <v>86</v>
      </c>
      <c r="S297" t="s">
        <v>82</v>
      </c>
      <c r="T297" t="s">
        <v>82</v>
      </c>
      <c r="U297" t="s">
        <v>82</v>
      </c>
      <c r="W297" t="s">
        <v>82</v>
      </c>
      <c r="X297" t="s">
        <v>82</v>
      </c>
      <c r="Y297" t="s">
        <v>82</v>
      </c>
      <c r="AD297" t="s">
        <v>82</v>
      </c>
      <c r="AE297" t="s">
        <v>82</v>
      </c>
      <c r="AF297" t="s">
        <v>82</v>
      </c>
      <c r="AG297" t="s">
        <v>82</v>
      </c>
      <c r="AH297" t="s">
        <v>82</v>
      </c>
      <c r="AI297" t="s">
        <v>82</v>
      </c>
      <c r="AJ297" t="s">
        <v>82</v>
      </c>
      <c r="AK297" t="s">
        <v>82</v>
      </c>
      <c r="AL297" t="s">
        <v>82</v>
      </c>
      <c r="AM297" t="s">
        <v>82</v>
      </c>
      <c r="BE297" t="s">
        <v>82</v>
      </c>
      <c r="BF297" t="s">
        <v>82</v>
      </c>
      <c r="BG297" t="s">
        <v>82</v>
      </c>
      <c r="BH297" t="s">
        <v>88</v>
      </c>
      <c r="BI297" t="s">
        <v>89</v>
      </c>
      <c r="BM297" t="s">
        <v>82</v>
      </c>
      <c r="BN297" t="s">
        <v>82</v>
      </c>
      <c r="BO297" t="s">
        <v>82</v>
      </c>
      <c r="BP297" t="s">
        <v>82</v>
      </c>
      <c r="BQ297" t="s">
        <v>82</v>
      </c>
      <c r="BR297" t="s">
        <v>82</v>
      </c>
      <c r="BS297" t="s">
        <v>82</v>
      </c>
      <c r="BT297" t="s">
        <v>82</v>
      </c>
    </row>
    <row r="298" spans="1:72" x14ac:dyDescent="0.2">
      <c r="A298">
        <v>3262124</v>
      </c>
      <c r="B298" s="2">
        <v>45615.272161388886</v>
      </c>
      <c r="C298" s="2" t="str">
        <f t="shared" si="4"/>
        <v>november</v>
      </c>
      <c r="D298" s="3">
        <v>45615.272161388886</v>
      </c>
      <c r="E298" s="2">
        <v>45616.271220057868</v>
      </c>
      <c r="F298" s="3">
        <v>45616.271220057868</v>
      </c>
      <c r="G298" t="s">
        <v>79</v>
      </c>
      <c r="H298" t="s">
        <v>80</v>
      </c>
      <c r="I298" s="4">
        <v>197</v>
      </c>
      <c r="K298" t="s">
        <v>82</v>
      </c>
      <c r="L298" t="s">
        <v>764</v>
      </c>
      <c r="M298" t="s">
        <v>82</v>
      </c>
      <c r="O298" t="s">
        <v>97</v>
      </c>
      <c r="P298" t="s">
        <v>395</v>
      </c>
      <c r="Q298" t="s">
        <v>99</v>
      </c>
      <c r="R298" t="s">
        <v>86</v>
      </c>
      <c r="S298" t="s">
        <v>82</v>
      </c>
      <c r="T298" t="s">
        <v>82</v>
      </c>
      <c r="U298" t="s">
        <v>82</v>
      </c>
      <c r="W298" t="s">
        <v>82</v>
      </c>
      <c r="X298" t="s">
        <v>82</v>
      </c>
      <c r="Y298" t="s">
        <v>82</v>
      </c>
      <c r="AD298" t="s">
        <v>82</v>
      </c>
      <c r="AE298" t="s">
        <v>82</v>
      </c>
      <c r="AF298" t="s">
        <v>82</v>
      </c>
      <c r="AG298" t="s">
        <v>82</v>
      </c>
      <c r="AH298" t="s">
        <v>82</v>
      </c>
      <c r="AI298" t="s">
        <v>82</v>
      </c>
      <c r="AJ298" t="s">
        <v>82</v>
      </c>
      <c r="AK298" t="s">
        <v>82</v>
      </c>
      <c r="AL298" t="s">
        <v>82</v>
      </c>
      <c r="AM298" t="s">
        <v>82</v>
      </c>
      <c r="BE298" t="s">
        <v>82</v>
      </c>
      <c r="BF298" t="s">
        <v>82</v>
      </c>
      <c r="BG298" t="s">
        <v>82</v>
      </c>
      <c r="BH298" t="s">
        <v>88</v>
      </c>
      <c r="BI298" t="s">
        <v>89</v>
      </c>
      <c r="BM298" t="s">
        <v>82</v>
      </c>
      <c r="BN298" t="s">
        <v>82</v>
      </c>
      <c r="BO298" t="s">
        <v>82</v>
      </c>
      <c r="BP298" t="s">
        <v>82</v>
      </c>
      <c r="BQ298" t="s">
        <v>82</v>
      </c>
      <c r="BR298" t="s">
        <v>82</v>
      </c>
      <c r="BS298" t="s">
        <v>82</v>
      </c>
      <c r="BT298" t="s">
        <v>82</v>
      </c>
    </row>
    <row r="299" spans="1:72" x14ac:dyDescent="0.2">
      <c r="A299">
        <v>3262220</v>
      </c>
      <c r="B299" s="2">
        <v>45615.313916203704</v>
      </c>
      <c r="C299" s="2" t="str">
        <f t="shared" si="4"/>
        <v>november</v>
      </c>
      <c r="D299" s="3">
        <v>45615.313916203704</v>
      </c>
      <c r="E299" s="2">
        <v>45615.324318252315</v>
      </c>
      <c r="F299" s="3">
        <v>45615.324318252315</v>
      </c>
      <c r="G299" t="s">
        <v>79</v>
      </c>
      <c r="H299" t="s">
        <v>80</v>
      </c>
      <c r="I299" s="4">
        <v>200.4</v>
      </c>
      <c r="K299" t="s">
        <v>82</v>
      </c>
      <c r="L299" t="s">
        <v>764</v>
      </c>
      <c r="M299" t="s">
        <v>250</v>
      </c>
      <c r="O299" t="s">
        <v>202</v>
      </c>
      <c r="P299" t="s">
        <v>396</v>
      </c>
      <c r="Q299" t="s">
        <v>132</v>
      </c>
      <c r="R299" t="s">
        <v>86</v>
      </c>
      <c r="S299" t="s">
        <v>82</v>
      </c>
      <c r="T299" t="s">
        <v>82</v>
      </c>
      <c r="U299" t="s">
        <v>82</v>
      </c>
      <c r="W299" t="s">
        <v>82</v>
      </c>
      <c r="X299" t="s">
        <v>82</v>
      </c>
      <c r="Y299" t="s">
        <v>82</v>
      </c>
      <c r="Z299" s="3">
        <v>45615.314656909723</v>
      </c>
      <c r="AA299" s="3">
        <v>45615.322350914357</v>
      </c>
      <c r="AB299" s="3">
        <v>45615.324304097223</v>
      </c>
      <c r="AD299" t="s">
        <v>82</v>
      </c>
      <c r="AE299" t="s">
        <v>82</v>
      </c>
      <c r="AF299" t="s">
        <v>82</v>
      </c>
      <c r="AG299" t="s">
        <v>82</v>
      </c>
      <c r="AH299" t="s">
        <v>82</v>
      </c>
      <c r="AI299" t="s">
        <v>82</v>
      </c>
      <c r="AJ299" t="s">
        <v>82</v>
      </c>
      <c r="AK299" t="s">
        <v>82</v>
      </c>
      <c r="AL299" t="s">
        <v>82</v>
      </c>
      <c r="AM299" t="s">
        <v>82</v>
      </c>
      <c r="BE299" t="s">
        <v>82</v>
      </c>
      <c r="BF299" t="s">
        <v>82</v>
      </c>
      <c r="BG299" t="s">
        <v>82</v>
      </c>
      <c r="BH299" t="s">
        <v>88</v>
      </c>
      <c r="BI299" t="s">
        <v>89</v>
      </c>
      <c r="BM299" t="s">
        <v>82</v>
      </c>
      <c r="BN299" t="s">
        <v>82</v>
      </c>
      <c r="BO299" t="s">
        <v>82</v>
      </c>
      <c r="BP299" t="s">
        <v>82</v>
      </c>
      <c r="BQ299" t="s">
        <v>82</v>
      </c>
      <c r="BR299" t="s">
        <v>82</v>
      </c>
      <c r="BS299" t="s">
        <v>82</v>
      </c>
      <c r="BT299" t="s">
        <v>82</v>
      </c>
    </row>
    <row r="300" spans="1:72" x14ac:dyDescent="0.2">
      <c r="A300">
        <v>3262324</v>
      </c>
      <c r="B300" s="2">
        <v>45615.35314392361</v>
      </c>
      <c r="C300" s="2" t="str">
        <f t="shared" si="4"/>
        <v>november</v>
      </c>
      <c r="D300" s="3">
        <v>45615.35314392361</v>
      </c>
      <c r="E300" s="2">
        <v>45615.367512349534</v>
      </c>
      <c r="F300" s="3">
        <v>45615.367512349534</v>
      </c>
      <c r="G300" t="s">
        <v>79</v>
      </c>
      <c r="H300" t="s">
        <v>80</v>
      </c>
      <c r="I300" s="4">
        <v>195.6</v>
      </c>
      <c r="K300" t="s">
        <v>82</v>
      </c>
      <c r="L300" t="s">
        <v>764</v>
      </c>
      <c r="M300" t="s">
        <v>250</v>
      </c>
      <c r="O300" t="s">
        <v>92</v>
      </c>
      <c r="P300" t="s">
        <v>114</v>
      </c>
      <c r="Q300" t="s">
        <v>94</v>
      </c>
      <c r="R300" t="s">
        <v>86</v>
      </c>
      <c r="S300" t="s">
        <v>82</v>
      </c>
      <c r="T300" t="s">
        <v>82</v>
      </c>
      <c r="U300" t="s">
        <v>82</v>
      </c>
      <c r="W300" t="s">
        <v>82</v>
      </c>
      <c r="X300" t="s">
        <v>82</v>
      </c>
      <c r="Y300" t="s">
        <v>82</v>
      </c>
      <c r="Z300" s="3">
        <v>45615.353402592591</v>
      </c>
      <c r="AA300" s="3">
        <v>45615.359677789354</v>
      </c>
      <c r="AB300" s="3">
        <v>45615.367488101852</v>
      </c>
      <c r="AD300" t="s">
        <v>82</v>
      </c>
      <c r="AE300" t="s">
        <v>82</v>
      </c>
      <c r="AF300" t="s">
        <v>82</v>
      </c>
      <c r="AG300" t="s">
        <v>82</v>
      </c>
      <c r="AH300" t="s">
        <v>82</v>
      </c>
      <c r="AI300" t="s">
        <v>82</v>
      </c>
      <c r="AJ300" t="s">
        <v>82</v>
      </c>
      <c r="AK300" t="s">
        <v>82</v>
      </c>
      <c r="AL300" t="s">
        <v>82</v>
      </c>
      <c r="AM300" t="s">
        <v>82</v>
      </c>
      <c r="AQ300">
        <v>1</v>
      </c>
      <c r="BE300" t="s">
        <v>82</v>
      </c>
      <c r="BF300" t="s">
        <v>82</v>
      </c>
      <c r="BG300" t="s">
        <v>82</v>
      </c>
      <c r="BH300" t="s">
        <v>88</v>
      </c>
      <c r="BI300" t="s">
        <v>89</v>
      </c>
      <c r="BM300" t="s">
        <v>82</v>
      </c>
      <c r="BN300" t="s">
        <v>82</v>
      </c>
      <c r="BO300" t="s">
        <v>82</v>
      </c>
      <c r="BP300" t="s">
        <v>82</v>
      </c>
      <c r="BQ300" t="s">
        <v>82</v>
      </c>
      <c r="BR300" t="s">
        <v>82</v>
      </c>
      <c r="BS300" t="s">
        <v>82</v>
      </c>
      <c r="BT300" t="s">
        <v>82</v>
      </c>
    </row>
    <row r="301" spans="1:72" x14ac:dyDescent="0.2">
      <c r="A301">
        <v>3262397</v>
      </c>
      <c r="B301" s="2">
        <v>45615.373850497686</v>
      </c>
      <c r="C301" s="2" t="str">
        <f t="shared" si="4"/>
        <v>november</v>
      </c>
      <c r="D301" s="3">
        <v>45615.373850497686</v>
      </c>
      <c r="E301" s="2">
        <v>45615.393108402779</v>
      </c>
      <c r="F301" s="3">
        <v>45615.393108402779</v>
      </c>
      <c r="G301" t="s">
        <v>79</v>
      </c>
      <c r="H301" t="s">
        <v>80</v>
      </c>
      <c r="I301" s="4">
        <v>199</v>
      </c>
      <c r="K301" t="s">
        <v>82</v>
      </c>
      <c r="L301" t="s">
        <v>763</v>
      </c>
      <c r="M301" t="s">
        <v>82</v>
      </c>
      <c r="O301" t="s">
        <v>202</v>
      </c>
      <c r="P301" t="s">
        <v>397</v>
      </c>
      <c r="Q301" t="s">
        <v>132</v>
      </c>
      <c r="R301" t="s">
        <v>86</v>
      </c>
      <c r="S301" t="s">
        <v>82</v>
      </c>
      <c r="T301" t="s">
        <v>82</v>
      </c>
      <c r="U301" t="s">
        <v>82</v>
      </c>
      <c r="W301" t="s">
        <v>82</v>
      </c>
      <c r="X301" t="s">
        <v>82</v>
      </c>
      <c r="Y301" t="s">
        <v>82</v>
      </c>
      <c r="Z301" s="3">
        <v>45615.374911550927</v>
      </c>
      <c r="AA301" s="3">
        <v>45615.380511053241</v>
      </c>
      <c r="AB301" s="3">
        <v>45615.384562395833</v>
      </c>
      <c r="AD301" t="s">
        <v>82</v>
      </c>
      <c r="AE301" t="s">
        <v>82</v>
      </c>
      <c r="AF301" t="s">
        <v>82</v>
      </c>
      <c r="AG301" t="s">
        <v>82</v>
      </c>
      <c r="AH301" t="s">
        <v>82</v>
      </c>
      <c r="AI301" t="s">
        <v>82</v>
      </c>
      <c r="AJ301" t="s">
        <v>82</v>
      </c>
      <c r="AK301" t="s">
        <v>82</v>
      </c>
      <c r="AL301" t="s">
        <v>82</v>
      </c>
      <c r="AM301" t="s">
        <v>82</v>
      </c>
      <c r="BE301" t="s">
        <v>82</v>
      </c>
      <c r="BF301" t="s">
        <v>82</v>
      </c>
      <c r="BG301" t="s">
        <v>82</v>
      </c>
      <c r="BH301" t="s">
        <v>88</v>
      </c>
      <c r="BI301" t="s">
        <v>89</v>
      </c>
      <c r="BM301" t="s">
        <v>82</v>
      </c>
      <c r="BN301" t="s">
        <v>82</v>
      </c>
      <c r="BO301" t="s">
        <v>82</v>
      </c>
      <c r="BP301" t="s">
        <v>82</v>
      </c>
      <c r="BQ301" t="s">
        <v>82</v>
      </c>
      <c r="BR301" t="s">
        <v>82</v>
      </c>
      <c r="BS301" t="s">
        <v>82</v>
      </c>
      <c r="BT301" t="s">
        <v>82</v>
      </c>
    </row>
    <row r="302" spans="1:72" x14ac:dyDescent="0.2">
      <c r="A302">
        <v>3263399</v>
      </c>
      <c r="B302" s="2">
        <v>45615.957251481479</v>
      </c>
      <c r="C302" s="2" t="str">
        <f t="shared" si="4"/>
        <v>november</v>
      </c>
      <c r="D302" s="3">
        <v>45615.957251481479</v>
      </c>
      <c r="E302" s="2">
        <v>45615.990160138885</v>
      </c>
      <c r="F302" s="3">
        <v>45615.990160138885</v>
      </c>
      <c r="G302" t="s">
        <v>79</v>
      </c>
      <c r="H302" t="s">
        <v>101</v>
      </c>
      <c r="I302" s="4">
        <v>196.7</v>
      </c>
      <c r="K302" t="s">
        <v>401</v>
      </c>
      <c r="L302" t="s">
        <v>764</v>
      </c>
      <c r="M302" t="s">
        <v>82</v>
      </c>
      <c r="O302" t="s">
        <v>83</v>
      </c>
      <c r="P302" t="s">
        <v>402</v>
      </c>
      <c r="Q302" t="s">
        <v>85</v>
      </c>
      <c r="R302" t="s">
        <v>86</v>
      </c>
      <c r="S302" t="s">
        <v>82</v>
      </c>
      <c r="T302" t="s">
        <v>82</v>
      </c>
      <c r="U302" t="s">
        <v>82</v>
      </c>
      <c r="W302" t="s">
        <v>82</v>
      </c>
      <c r="X302" t="s">
        <v>82</v>
      </c>
      <c r="Y302" t="s">
        <v>82</v>
      </c>
      <c r="AD302" t="s">
        <v>87</v>
      </c>
      <c r="AE302" t="s">
        <v>82</v>
      </c>
      <c r="AF302" t="s">
        <v>82</v>
      </c>
      <c r="AG302" t="s">
        <v>82</v>
      </c>
      <c r="AH302" t="s">
        <v>82</v>
      </c>
      <c r="AI302" t="s">
        <v>82</v>
      </c>
      <c r="AJ302" t="s">
        <v>82</v>
      </c>
      <c r="AK302" t="s">
        <v>82</v>
      </c>
      <c r="AL302" t="s">
        <v>82</v>
      </c>
      <c r="AM302" t="s">
        <v>82</v>
      </c>
      <c r="BE302" t="s">
        <v>82</v>
      </c>
      <c r="BF302" t="s">
        <v>82</v>
      </c>
      <c r="BG302" t="s">
        <v>82</v>
      </c>
      <c r="BH302" t="s">
        <v>88</v>
      </c>
      <c r="BI302" t="s">
        <v>89</v>
      </c>
      <c r="BM302" t="s">
        <v>82</v>
      </c>
      <c r="BN302" t="s">
        <v>82</v>
      </c>
      <c r="BO302" t="s">
        <v>82</v>
      </c>
      <c r="BP302" t="s">
        <v>82</v>
      </c>
      <c r="BQ302" t="s">
        <v>82</v>
      </c>
      <c r="BR302" t="s">
        <v>82</v>
      </c>
      <c r="BS302" t="s">
        <v>82</v>
      </c>
      <c r="BT302" t="s">
        <v>82</v>
      </c>
    </row>
    <row r="303" spans="1:72" x14ac:dyDescent="0.2">
      <c r="A303">
        <v>3263431</v>
      </c>
      <c r="B303" s="2">
        <v>45616.022782268519</v>
      </c>
      <c r="C303" s="2" t="str">
        <f t="shared" si="4"/>
        <v>november</v>
      </c>
      <c r="D303" s="3">
        <v>45616.022782268519</v>
      </c>
      <c r="E303" s="2">
        <v>45616.048996678241</v>
      </c>
      <c r="F303" s="3">
        <v>45616.048996678241</v>
      </c>
      <c r="G303" t="s">
        <v>79</v>
      </c>
      <c r="H303" t="s">
        <v>80</v>
      </c>
      <c r="I303" s="4">
        <v>199.1</v>
      </c>
      <c r="K303" t="s">
        <v>124</v>
      </c>
      <c r="L303" t="s">
        <v>763</v>
      </c>
      <c r="M303" t="s">
        <v>82</v>
      </c>
      <c r="O303" t="s">
        <v>92</v>
      </c>
      <c r="P303" t="s">
        <v>114</v>
      </c>
      <c r="Q303" t="s">
        <v>184</v>
      </c>
      <c r="R303" t="s">
        <v>86</v>
      </c>
      <c r="S303" t="s">
        <v>82</v>
      </c>
      <c r="T303" t="s">
        <v>82</v>
      </c>
      <c r="U303" t="s">
        <v>82</v>
      </c>
      <c r="W303" t="s">
        <v>82</v>
      </c>
      <c r="X303" t="s">
        <v>82</v>
      </c>
      <c r="Y303" t="s">
        <v>82</v>
      </c>
      <c r="Z303" s="3">
        <v>45616.031632013888</v>
      </c>
      <c r="AA303" s="3">
        <v>45616.035430810181</v>
      </c>
      <c r="AB303" s="3">
        <v>45616.048982094908</v>
      </c>
      <c r="AD303" t="s">
        <v>87</v>
      </c>
      <c r="AE303" t="s">
        <v>82</v>
      </c>
      <c r="AF303" t="s">
        <v>82</v>
      </c>
      <c r="AG303" t="s">
        <v>82</v>
      </c>
      <c r="AH303" t="s">
        <v>82</v>
      </c>
      <c r="AI303" t="s">
        <v>82</v>
      </c>
      <c r="AJ303" t="s">
        <v>82</v>
      </c>
      <c r="AK303" t="s">
        <v>82</v>
      </c>
      <c r="AL303" t="s">
        <v>82</v>
      </c>
      <c r="AM303" t="s">
        <v>82</v>
      </c>
      <c r="AQ303">
        <v>1</v>
      </c>
      <c r="BE303" t="s">
        <v>82</v>
      </c>
      <c r="BF303" t="s">
        <v>82</v>
      </c>
      <c r="BG303" t="s">
        <v>82</v>
      </c>
      <c r="BH303" t="s">
        <v>88</v>
      </c>
      <c r="BI303" t="s">
        <v>89</v>
      </c>
      <c r="BM303" t="s">
        <v>82</v>
      </c>
      <c r="BN303" t="s">
        <v>82</v>
      </c>
      <c r="BO303" t="s">
        <v>82</v>
      </c>
      <c r="BP303" t="s">
        <v>82</v>
      </c>
      <c r="BQ303" t="s">
        <v>82</v>
      </c>
      <c r="BR303" t="s">
        <v>82</v>
      </c>
      <c r="BS303" t="s">
        <v>82</v>
      </c>
      <c r="BT303" t="s">
        <v>82</v>
      </c>
    </row>
    <row r="304" spans="1:72" x14ac:dyDescent="0.2">
      <c r="A304">
        <v>3263517</v>
      </c>
      <c r="B304" s="2">
        <v>45616.271265451389</v>
      </c>
      <c r="C304" s="2" t="str">
        <f t="shared" si="4"/>
        <v>november</v>
      </c>
      <c r="D304" s="3">
        <v>45616.271265451389</v>
      </c>
      <c r="E304" s="2">
        <v>45617.266216898148</v>
      </c>
      <c r="F304" s="3">
        <v>45617.266216898148</v>
      </c>
      <c r="G304" t="s">
        <v>79</v>
      </c>
      <c r="H304" t="s">
        <v>80</v>
      </c>
      <c r="I304" s="4">
        <v>197</v>
      </c>
      <c r="K304" t="s">
        <v>82</v>
      </c>
      <c r="L304" t="s">
        <v>764</v>
      </c>
      <c r="M304" t="s">
        <v>82</v>
      </c>
      <c r="O304" t="s">
        <v>97</v>
      </c>
      <c r="P304" t="s">
        <v>395</v>
      </c>
      <c r="Q304" t="s">
        <v>99</v>
      </c>
      <c r="R304" t="s">
        <v>86</v>
      </c>
      <c r="S304" t="s">
        <v>82</v>
      </c>
      <c r="T304" t="s">
        <v>82</v>
      </c>
      <c r="U304" t="s">
        <v>82</v>
      </c>
      <c r="W304" t="s">
        <v>82</v>
      </c>
      <c r="X304" t="s">
        <v>82</v>
      </c>
      <c r="Y304" t="s">
        <v>82</v>
      </c>
      <c r="AD304" t="s">
        <v>82</v>
      </c>
      <c r="AE304" t="s">
        <v>82</v>
      </c>
      <c r="AF304" t="s">
        <v>82</v>
      </c>
      <c r="AG304" t="s">
        <v>82</v>
      </c>
      <c r="AH304" t="s">
        <v>82</v>
      </c>
      <c r="AI304" t="s">
        <v>82</v>
      </c>
      <c r="AJ304" t="s">
        <v>82</v>
      </c>
      <c r="AK304" t="s">
        <v>82</v>
      </c>
      <c r="AL304" t="s">
        <v>82</v>
      </c>
      <c r="AM304" t="s">
        <v>82</v>
      </c>
      <c r="BE304" t="s">
        <v>82</v>
      </c>
      <c r="BF304" t="s">
        <v>82</v>
      </c>
      <c r="BG304" t="s">
        <v>82</v>
      </c>
      <c r="BH304" t="s">
        <v>88</v>
      </c>
      <c r="BI304" t="s">
        <v>89</v>
      </c>
      <c r="BM304" t="s">
        <v>82</v>
      </c>
      <c r="BN304" t="s">
        <v>82</v>
      </c>
      <c r="BO304" t="s">
        <v>82</v>
      </c>
      <c r="BP304" t="s">
        <v>82</v>
      </c>
      <c r="BQ304" t="s">
        <v>82</v>
      </c>
      <c r="BR304" t="s">
        <v>82</v>
      </c>
      <c r="BS304" t="s">
        <v>82</v>
      </c>
      <c r="BT304" t="s">
        <v>82</v>
      </c>
    </row>
    <row r="305" spans="1:72" x14ac:dyDescent="0.2">
      <c r="A305">
        <v>3263759</v>
      </c>
      <c r="B305" s="2">
        <v>45616.382939930554</v>
      </c>
      <c r="C305" s="2" t="str">
        <f t="shared" si="4"/>
        <v>november</v>
      </c>
      <c r="D305" s="3">
        <v>45616.382939930554</v>
      </c>
      <c r="E305" s="2">
        <v>45616.393402546295</v>
      </c>
      <c r="F305" s="3">
        <v>45616.393402546295</v>
      </c>
      <c r="G305" t="s">
        <v>79</v>
      </c>
      <c r="H305" t="s">
        <v>101</v>
      </c>
      <c r="I305" s="4">
        <v>196.6</v>
      </c>
      <c r="K305" t="s">
        <v>220</v>
      </c>
      <c r="L305" t="s">
        <v>764</v>
      </c>
      <c r="M305" t="s">
        <v>82</v>
      </c>
      <c r="O305" t="s">
        <v>116</v>
      </c>
      <c r="P305" t="s">
        <v>403</v>
      </c>
      <c r="Q305" t="s">
        <v>118</v>
      </c>
      <c r="R305" t="s">
        <v>86</v>
      </c>
      <c r="S305" t="s">
        <v>82</v>
      </c>
      <c r="T305" t="s">
        <v>82</v>
      </c>
      <c r="U305" t="s">
        <v>82</v>
      </c>
      <c r="W305" t="s">
        <v>82</v>
      </c>
      <c r="X305" t="s">
        <v>82</v>
      </c>
      <c r="Y305" t="s">
        <v>82</v>
      </c>
      <c r="Z305" s="3">
        <v>45616.384072581015</v>
      </c>
      <c r="AA305" s="3">
        <v>45616.39067346065</v>
      </c>
      <c r="AB305" s="3">
        <v>45616.393266342595</v>
      </c>
      <c r="AD305" t="s">
        <v>87</v>
      </c>
      <c r="AE305" t="s">
        <v>82</v>
      </c>
      <c r="AF305" t="s">
        <v>82</v>
      </c>
      <c r="AG305" t="s">
        <v>82</v>
      </c>
      <c r="AH305" t="s">
        <v>82</v>
      </c>
      <c r="AI305" t="s">
        <v>82</v>
      </c>
      <c r="AJ305" t="s">
        <v>82</v>
      </c>
      <c r="AK305" t="s">
        <v>82</v>
      </c>
      <c r="AL305" t="s">
        <v>82</v>
      </c>
      <c r="AM305" t="s">
        <v>82</v>
      </c>
      <c r="BE305" t="s">
        <v>82</v>
      </c>
      <c r="BF305" t="s">
        <v>82</v>
      </c>
      <c r="BG305" t="s">
        <v>82</v>
      </c>
      <c r="BH305" t="s">
        <v>88</v>
      </c>
      <c r="BI305" t="s">
        <v>89</v>
      </c>
      <c r="BM305" t="s">
        <v>82</v>
      </c>
      <c r="BN305" t="s">
        <v>82</v>
      </c>
      <c r="BO305" t="s">
        <v>82</v>
      </c>
      <c r="BP305" t="s">
        <v>82</v>
      </c>
      <c r="BQ305" t="s">
        <v>87</v>
      </c>
      <c r="BR305" t="s">
        <v>87</v>
      </c>
      <c r="BS305" t="s">
        <v>82</v>
      </c>
      <c r="BT305" t="s">
        <v>82</v>
      </c>
    </row>
    <row r="306" spans="1:72" x14ac:dyDescent="0.2">
      <c r="A306">
        <v>3264189</v>
      </c>
      <c r="B306" s="2">
        <v>45616.59331596065</v>
      </c>
      <c r="C306" s="2" t="str">
        <f t="shared" si="4"/>
        <v>november</v>
      </c>
      <c r="D306" s="3">
        <v>45616.59331596065</v>
      </c>
      <c r="E306" s="2">
        <v>45616.600195636573</v>
      </c>
      <c r="F306" s="3">
        <v>45616.600195636573</v>
      </c>
      <c r="G306" t="s">
        <v>79</v>
      </c>
      <c r="H306" t="s">
        <v>101</v>
      </c>
      <c r="I306" s="4">
        <v>199.2</v>
      </c>
      <c r="K306" t="s">
        <v>124</v>
      </c>
      <c r="L306" t="s">
        <v>763</v>
      </c>
      <c r="M306" t="s">
        <v>82</v>
      </c>
      <c r="O306" t="s">
        <v>116</v>
      </c>
      <c r="P306" t="s">
        <v>405</v>
      </c>
      <c r="Q306" t="s">
        <v>239</v>
      </c>
      <c r="R306" t="s">
        <v>86</v>
      </c>
      <c r="S306" t="s">
        <v>82</v>
      </c>
      <c r="T306" t="s">
        <v>82</v>
      </c>
      <c r="U306" t="s">
        <v>82</v>
      </c>
      <c r="W306" t="s">
        <v>82</v>
      </c>
      <c r="X306" t="s">
        <v>82</v>
      </c>
      <c r="Y306" t="s">
        <v>82</v>
      </c>
      <c r="Z306" s="3">
        <v>45616.596260312501</v>
      </c>
      <c r="AA306" s="3">
        <v>45616.598357025461</v>
      </c>
      <c r="AB306" s="3">
        <v>45616.60015878472</v>
      </c>
      <c r="AD306" t="s">
        <v>87</v>
      </c>
      <c r="AE306" t="s">
        <v>82</v>
      </c>
      <c r="AF306" t="s">
        <v>82</v>
      </c>
      <c r="AG306" t="s">
        <v>82</v>
      </c>
      <c r="AH306" t="s">
        <v>82</v>
      </c>
      <c r="AI306" t="s">
        <v>82</v>
      </c>
      <c r="AJ306" t="s">
        <v>82</v>
      </c>
      <c r="AK306" t="s">
        <v>82</v>
      </c>
      <c r="AL306" t="s">
        <v>82</v>
      </c>
      <c r="AM306" t="s">
        <v>82</v>
      </c>
      <c r="BE306" t="s">
        <v>82</v>
      </c>
      <c r="BF306" t="s">
        <v>82</v>
      </c>
      <c r="BG306" t="s">
        <v>82</v>
      </c>
      <c r="BH306" t="s">
        <v>88</v>
      </c>
      <c r="BI306" t="s">
        <v>89</v>
      </c>
      <c r="BM306" t="s">
        <v>82</v>
      </c>
      <c r="BN306" t="s">
        <v>82</v>
      </c>
      <c r="BO306" t="s">
        <v>82</v>
      </c>
      <c r="BP306" t="s">
        <v>82</v>
      </c>
      <c r="BQ306" t="s">
        <v>87</v>
      </c>
      <c r="BR306" t="s">
        <v>87</v>
      </c>
      <c r="BS306" t="s">
        <v>82</v>
      </c>
      <c r="BT306" t="s">
        <v>82</v>
      </c>
    </row>
    <row r="307" spans="1:72" x14ac:dyDescent="0.2">
      <c r="A307">
        <v>3264787</v>
      </c>
      <c r="B307" s="2">
        <v>45616.844802488427</v>
      </c>
      <c r="C307" s="2" t="str">
        <f t="shared" si="4"/>
        <v>november</v>
      </c>
      <c r="D307" s="3">
        <v>45616.844802488427</v>
      </c>
      <c r="E307" s="2">
        <v>45616.846500555555</v>
      </c>
      <c r="F307" s="3">
        <v>45616.846500555555</v>
      </c>
      <c r="G307" t="s">
        <v>79</v>
      </c>
      <c r="H307" t="s">
        <v>101</v>
      </c>
      <c r="I307" s="4">
        <v>197</v>
      </c>
      <c r="K307" t="s">
        <v>91</v>
      </c>
      <c r="L307" t="s">
        <v>764</v>
      </c>
      <c r="M307" t="s">
        <v>82</v>
      </c>
      <c r="O307" t="s">
        <v>130</v>
      </c>
      <c r="P307" t="s">
        <v>172</v>
      </c>
      <c r="Q307" t="s">
        <v>158</v>
      </c>
      <c r="R307" t="s">
        <v>86</v>
      </c>
      <c r="S307" t="s">
        <v>82</v>
      </c>
      <c r="T307" t="s">
        <v>82</v>
      </c>
      <c r="U307" t="s">
        <v>82</v>
      </c>
      <c r="W307" t="s">
        <v>82</v>
      </c>
      <c r="X307" t="s">
        <v>82</v>
      </c>
      <c r="Y307" t="s">
        <v>82</v>
      </c>
      <c r="Z307" s="3">
        <v>45616.845070289353</v>
      </c>
      <c r="AB307" s="3">
        <v>45616.8465569213</v>
      </c>
      <c r="AD307" t="s">
        <v>87</v>
      </c>
      <c r="AE307" t="s">
        <v>82</v>
      </c>
      <c r="AF307" t="s">
        <v>82</v>
      </c>
      <c r="AG307" t="s">
        <v>82</v>
      </c>
      <c r="AH307" t="s">
        <v>82</v>
      </c>
      <c r="AI307" t="s">
        <v>82</v>
      </c>
      <c r="AJ307" t="s">
        <v>82</v>
      </c>
      <c r="AK307" t="s">
        <v>82</v>
      </c>
      <c r="AL307" t="s">
        <v>82</v>
      </c>
      <c r="AM307" t="s">
        <v>82</v>
      </c>
      <c r="BE307" t="s">
        <v>82</v>
      </c>
      <c r="BF307" t="s">
        <v>82</v>
      </c>
      <c r="BG307" t="s">
        <v>82</v>
      </c>
      <c r="BH307" t="s">
        <v>88</v>
      </c>
      <c r="BI307" t="s">
        <v>89</v>
      </c>
      <c r="BM307" t="s">
        <v>82</v>
      </c>
      <c r="BN307" t="s">
        <v>82</v>
      </c>
      <c r="BO307" t="s">
        <v>82</v>
      </c>
      <c r="BP307" t="s">
        <v>82</v>
      </c>
      <c r="BQ307" t="s">
        <v>82</v>
      </c>
      <c r="BR307" t="s">
        <v>82</v>
      </c>
      <c r="BS307" t="s">
        <v>82</v>
      </c>
      <c r="BT307" t="s">
        <v>82</v>
      </c>
    </row>
    <row r="308" spans="1:72" x14ac:dyDescent="0.2">
      <c r="A308">
        <v>3264858</v>
      </c>
      <c r="B308" s="2">
        <v>45616.889413912038</v>
      </c>
      <c r="C308" s="2" t="str">
        <f t="shared" si="4"/>
        <v>november</v>
      </c>
      <c r="D308" s="3">
        <v>45616.889413912038</v>
      </c>
      <c r="E308" s="2">
        <v>45616.917025150462</v>
      </c>
      <c r="F308" s="3">
        <v>45616.917025150462</v>
      </c>
      <c r="G308" t="s">
        <v>79</v>
      </c>
      <c r="H308" t="s">
        <v>80</v>
      </c>
      <c r="I308" s="4">
        <v>198.4</v>
      </c>
      <c r="K308" t="s">
        <v>129</v>
      </c>
      <c r="L308" t="s">
        <v>763</v>
      </c>
      <c r="M308" t="s">
        <v>82</v>
      </c>
      <c r="O308" t="s">
        <v>92</v>
      </c>
      <c r="P308" t="s">
        <v>114</v>
      </c>
      <c r="Q308" t="s">
        <v>237</v>
      </c>
      <c r="R308" t="s">
        <v>86</v>
      </c>
      <c r="S308" t="s">
        <v>82</v>
      </c>
      <c r="T308" t="s">
        <v>82</v>
      </c>
      <c r="U308" t="s">
        <v>82</v>
      </c>
      <c r="W308" t="s">
        <v>82</v>
      </c>
      <c r="X308" t="s">
        <v>82</v>
      </c>
      <c r="Y308" t="s">
        <v>82</v>
      </c>
      <c r="Z308" s="3">
        <v>45616.889649907404</v>
      </c>
      <c r="AA308" s="3">
        <v>45616.901610115739</v>
      </c>
      <c r="AB308" s="3">
        <v>45616.917010717589</v>
      </c>
      <c r="AD308" t="s">
        <v>82</v>
      </c>
      <c r="AE308" t="s">
        <v>82</v>
      </c>
      <c r="AF308" t="s">
        <v>82</v>
      </c>
      <c r="AG308" t="s">
        <v>82</v>
      </c>
      <c r="AH308" t="s">
        <v>82</v>
      </c>
      <c r="AI308" t="s">
        <v>82</v>
      </c>
      <c r="AJ308" t="s">
        <v>82</v>
      </c>
      <c r="AK308" t="s">
        <v>82</v>
      </c>
      <c r="AL308" t="s">
        <v>82</v>
      </c>
      <c r="AM308" t="s">
        <v>82</v>
      </c>
      <c r="BE308" t="s">
        <v>82</v>
      </c>
      <c r="BF308" t="s">
        <v>82</v>
      </c>
      <c r="BG308" t="s">
        <v>82</v>
      </c>
      <c r="BH308" t="s">
        <v>88</v>
      </c>
      <c r="BI308" t="s">
        <v>89</v>
      </c>
      <c r="BM308" t="s">
        <v>82</v>
      </c>
      <c r="BN308" t="s">
        <v>82</v>
      </c>
      <c r="BO308" t="s">
        <v>82</v>
      </c>
      <c r="BP308" t="s">
        <v>82</v>
      </c>
      <c r="BQ308" t="s">
        <v>82</v>
      </c>
      <c r="BR308" t="s">
        <v>82</v>
      </c>
      <c r="BS308" t="s">
        <v>82</v>
      </c>
      <c r="BT308" t="s">
        <v>82</v>
      </c>
    </row>
    <row r="309" spans="1:72" x14ac:dyDescent="0.2">
      <c r="A309">
        <v>3265039</v>
      </c>
      <c r="B309" s="2">
        <v>45617.228089351847</v>
      </c>
      <c r="C309" s="2" t="str">
        <f t="shared" si="4"/>
        <v>november</v>
      </c>
      <c r="D309" s="3">
        <v>45617.228089351847</v>
      </c>
      <c r="E309" s="2">
        <v>45617.308440532404</v>
      </c>
      <c r="F309" s="3">
        <v>45617.308440532404</v>
      </c>
      <c r="G309" t="s">
        <v>79</v>
      </c>
      <c r="H309" t="s">
        <v>101</v>
      </c>
      <c r="I309" s="4">
        <v>199.9</v>
      </c>
      <c r="K309" t="s">
        <v>82</v>
      </c>
      <c r="L309" t="s">
        <v>763</v>
      </c>
      <c r="M309" t="s">
        <v>82</v>
      </c>
      <c r="O309" t="s">
        <v>149</v>
      </c>
      <c r="P309" t="s">
        <v>406</v>
      </c>
      <c r="Q309" t="s">
        <v>94</v>
      </c>
      <c r="R309" t="s">
        <v>86</v>
      </c>
      <c r="S309" t="s">
        <v>82</v>
      </c>
      <c r="T309" t="s">
        <v>82</v>
      </c>
      <c r="U309" t="s">
        <v>82</v>
      </c>
      <c r="W309" t="s">
        <v>82</v>
      </c>
      <c r="X309" t="s">
        <v>82</v>
      </c>
      <c r="Y309" t="s">
        <v>82</v>
      </c>
      <c r="Z309" s="3">
        <v>45617.239356226855</v>
      </c>
      <c r="AA309" s="3">
        <v>45617.241576319444</v>
      </c>
      <c r="AB309" s="3">
        <v>45617.299736655092</v>
      </c>
      <c r="AC309" s="3">
        <v>45617.276328217587</v>
      </c>
      <c r="AD309" t="s">
        <v>87</v>
      </c>
      <c r="AE309" t="s">
        <v>82</v>
      </c>
      <c r="AF309" t="s">
        <v>82</v>
      </c>
      <c r="AG309" t="s">
        <v>82</v>
      </c>
      <c r="AH309" t="s">
        <v>82</v>
      </c>
      <c r="AI309" t="s">
        <v>82</v>
      </c>
      <c r="AJ309" t="s">
        <v>82</v>
      </c>
      <c r="AK309" t="s">
        <v>82</v>
      </c>
      <c r="AL309" t="s">
        <v>82</v>
      </c>
      <c r="AM309" t="s">
        <v>82</v>
      </c>
      <c r="BE309" t="s">
        <v>82</v>
      </c>
      <c r="BF309" t="s">
        <v>82</v>
      </c>
      <c r="BG309" t="s">
        <v>82</v>
      </c>
      <c r="BH309" t="s">
        <v>88</v>
      </c>
      <c r="BI309" t="s">
        <v>89</v>
      </c>
      <c r="BM309" t="s">
        <v>82</v>
      </c>
      <c r="BN309" t="s">
        <v>82</v>
      </c>
      <c r="BO309" t="s">
        <v>82</v>
      </c>
      <c r="BP309" t="s">
        <v>82</v>
      </c>
      <c r="BQ309" t="s">
        <v>82</v>
      </c>
      <c r="BR309" t="s">
        <v>82</v>
      </c>
      <c r="BS309" t="s">
        <v>82</v>
      </c>
      <c r="BT309" t="s">
        <v>82</v>
      </c>
    </row>
    <row r="310" spans="1:72" x14ac:dyDescent="0.2">
      <c r="A310">
        <v>3265075</v>
      </c>
      <c r="B310" s="2">
        <v>45617.266274548616</v>
      </c>
      <c r="C310" s="2" t="str">
        <f t="shared" si="4"/>
        <v>november</v>
      </c>
      <c r="D310" s="3">
        <v>45617.266274548616</v>
      </c>
      <c r="E310" s="2">
        <v>45618.261181909722</v>
      </c>
      <c r="F310" s="3">
        <v>45618.261181909722</v>
      </c>
      <c r="G310" t="s">
        <v>79</v>
      </c>
      <c r="H310" t="s">
        <v>101</v>
      </c>
      <c r="I310" s="4">
        <v>197</v>
      </c>
      <c r="K310" t="s">
        <v>82</v>
      </c>
      <c r="L310" t="s">
        <v>764</v>
      </c>
      <c r="M310" t="s">
        <v>82</v>
      </c>
      <c r="O310" t="s">
        <v>97</v>
      </c>
      <c r="P310" t="s">
        <v>395</v>
      </c>
      <c r="Q310" t="s">
        <v>99</v>
      </c>
      <c r="R310" t="s">
        <v>86</v>
      </c>
      <c r="S310" t="s">
        <v>82</v>
      </c>
      <c r="T310" t="s">
        <v>82</v>
      </c>
      <c r="U310" t="s">
        <v>82</v>
      </c>
      <c r="W310" t="s">
        <v>82</v>
      </c>
      <c r="X310" t="s">
        <v>82</v>
      </c>
      <c r="Y310" t="s">
        <v>82</v>
      </c>
      <c r="AD310" t="s">
        <v>82</v>
      </c>
      <c r="AE310" t="s">
        <v>82</v>
      </c>
      <c r="AF310" t="s">
        <v>82</v>
      </c>
      <c r="AG310" t="s">
        <v>82</v>
      </c>
      <c r="AH310" t="s">
        <v>82</v>
      </c>
      <c r="AI310" t="s">
        <v>82</v>
      </c>
      <c r="AJ310" t="s">
        <v>82</v>
      </c>
      <c r="AK310" t="s">
        <v>82</v>
      </c>
      <c r="AL310" t="s">
        <v>82</v>
      </c>
      <c r="AM310" t="s">
        <v>82</v>
      </c>
      <c r="BE310" t="s">
        <v>82</v>
      </c>
      <c r="BF310" t="s">
        <v>82</v>
      </c>
      <c r="BG310" t="s">
        <v>82</v>
      </c>
      <c r="BH310" t="s">
        <v>88</v>
      </c>
      <c r="BI310" t="s">
        <v>89</v>
      </c>
      <c r="BM310" t="s">
        <v>82</v>
      </c>
      <c r="BN310" t="s">
        <v>82</v>
      </c>
      <c r="BO310" t="s">
        <v>82</v>
      </c>
      <c r="BP310" t="s">
        <v>82</v>
      </c>
      <c r="BQ310" t="s">
        <v>82</v>
      </c>
      <c r="BR310" t="s">
        <v>82</v>
      </c>
      <c r="BS310" t="s">
        <v>82</v>
      </c>
      <c r="BT310" t="s">
        <v>82</v>
      </c>
    </row>
    <row r="311" spans="1:72" x14ac:dyDescent="0.2">
      <c r="A311">
        <v>3265412</v>
      </c>
      <c r="B311" s="2">
        <v>45617.410120138884</v>
      </c>
      <c r="C311" s="2" t="str">
        <f t="shared" si="4"/>
        <v>november</v>
      </c>
      <c r="D311" s="3">
        <v>45617.410120138884</v>
      </c>
      <c r="E311" s="2">
        <v>45617.443786481483</v>
      </c>
      <c r="F311" s="3">
        <v>45617.443786481483</v>
      </c>
      <c r="G311" t="s">
        <v>79</v>
      </c>
      <c r="H311" t="s">
        <v>101</v>
      </c>
      <c r="I311" s="4">
        <v>200.1</v>
      </c>
      <c r="K311" t="s">
        <v>91</v>
      </c>
      <c r="L311" t="s">
        <v>764</v>
      </c>
      <c r="M311" t="s">
        <v>82</v>
      </c>
      <c r="O311" t="s">
        <v>97</v>
      </c>
      <c r="P311" t="s">
        <v>407</v>
      </c>
      <c r="Q311" t="s">
        <v>194</v>
      </c>
      <c r="R311" t="s">
        <v>86</v>
      </c>
      <c r="S311" t="s">
        <v>82</v>
      </c>
      <c r="T311" t="s">
        <v>82</v>
      </c>
      <c r="U311" t="s">
        <v>82</v>
      </c>
      <c r="W311" t="s">
        <v>82</v>
      </c>
      <c r="X311" t="s">
        <v>82</v>
      </c>
      <c r="Y311" t="s">
        <v>82</v>
      </c>
      <c r="AD311" t="s">
        <v>82</v>
      </c>
      <c r="AE311" t="s">
        <v>82</v>
      </c>
      <c r="AF311" t="s">
        <v>82</v>
      </c>
      <c r="AG311" t="s">
        <v>82</v>
      </c>
      <c r="AH311" t="s">
        <v>82</v>
      </c>
      <c r="AI311" t="s">
        <v>82</v>
      </c>
      <c r="AJ311" t="s">
        <v>82</v>
      </c>
      <c r="AK311" t="s">
        <v>82</v>
      </c>
      <c r="AL311" t="s">
        <v>82</v>
      </c>
      <c r="AM311" t="s">
        <v>82</v>
      </c>
      <c r="BE311" t="s">
        <v>82</v>
      </c>
      <c r="BF311" t="s">
        <v>82</v>
      </c>
      <c r="BG311" t="s">
        <v>82</v>
      </c>
      <c r="BH311" t="s">
        <v>88</v>
      </c>
      <c r="BI311" t="s">
        <v>89</v>
      </c>
      <c r="BM311" t="s">
        <v>82</v>
      </c>
      <c r="BN311" t="s">
        <v>82</v>
      </c>
      <c r="BO311" t="s">
        <v>82</v>
      </c>
      <c r="BP311" t="s">
        <v>82</v>
      </c>
      <c r="BQ311" t="s">
        <v>82</v>
      </c>
      <c r="BR311" t="s">
        <v>82</v>
      </c>
      <c r="BS311" t="s">
        <v>82</v>
      </c>
      <c r="BT311" t="s">
        <v>82</v>
      </c>
    </row>
    <row r="312" spans="1:72" x14ac:dyDescent="0.2">
      <c r="A312">
        <v>3265708</v>
      </c>
      <c r="B312" s="2">
        <v>45617.554726469913</v>
      </c>
      <c r="C312" s="2" t="str">
        <f t="shared" si="4"/>
        <v>november</v>
      </c>
      <c r="D312" s="3">
        <v>45617.554726469913</v>
      </c>
      <c r="E312" s="2">
        <v>45617.57773488426</v>
      </c>
      <c r="F312" s="3">
        <v>45617.57773488426</v>
      </c>
      <c r="G312" t="s">
        <v>79</v>
      </c>
      <c r="H312" t="s">
        <v>80</v>
      </c>
      <c r="I312" s="4">
        <v>200.9</v>
      </c>
      <c r="K312" t="s">
        <v>248</v>
      </c>
      <c r="L312" t="s">
        <v>764</v>
      </c>
      <c r="M312" t="s">
        <v>82</v>
      </c>
      <c r="O312" t="s">
        <v>116</v>
      </c>
      <c r="P312" t="s">
        <v>410</v>
      </c>
      <c r="Q312" t="s">
        <v>118</v>
      </c>
      <c r="R312" t="s">
        <v>86</v>
      </c>
      <c r="S312" t="s">
        <v>82</v>
      </c>
      <c r="T312" t="s">
        <v>82</v>
      </c>
      <c r="U312" t="s">
        <v>82</v>
      </c>
      <c r="W312" t="s">
        <v>82</v>
      </c>
      <c r="X312" t="s">
        <v>82</v>
      </c>
      <c r="Y312" t="s">
        <v>82</v>
      </c>
      <c r="Z312" s="3">
        <v>45617.555744664351</v>
      </c>
      <c r="AA312" s="3">
        <v>45617.56832431713</v>
      </c>
      <c r="AB312" s="3">
        <v>45617.577647557875</v>
      </c>
      <c r="AD312" t="s">
        <v>87</v>
      </c>
      <c r="AE312" t="s">
        <v>82</v>
      </c>
      <c r="AF312" t="s">
        <v>82</v>
      </c>
      <c r="AG312" t="s">
        <v>82</v>
      </c>
      <c r="AH312" t="s">
        <v>82</v>
      </c>
      <c r="AI312" t="s">
        <v>82</v>
      </c>
      <c r="AJ312" t="s">
        <v>82</v>
      </c>
      <c r="AK312" t="s">
        <v>82</v>
      </c>
      <c r="AL312" t="s">
        <v>82</v>
      </c>
      <c r="AM312" t="s">
        <v>82</v>
      </c>
      <c r="BE312" t="s">
        <v>82</v>
      </c>
      <c r="BF312" t="s">
        <v>82</v>
      </c>
      <c r="BG312" t="s">
        <v>82</v>
      </c>
      <c r="BH312" t="s">
        <v>88</v>
      </c>
      <c r="BI312" t="s">
        <v>89</v>
      </c>
      <c r="BM312" t="s">
        <v>82</v>
      </c>
      <c r="BN312" t="s">
        <v>82</v>
      </c>
      <c r="BO312" t="s">
        <v>82</v>
      </c>
      <c r="BP312" t="s">
        <v>82</v>
      </c>
      <c r="BQ312" t="s">
        <v>82</v>
      </c>
      <c r="BR312" t="s">
        <v>82</v>
      </c>
      <c r="BS312" t="s">
        <v>82</v>
      </c>
      <c r="BT312" t="s">
        <v>82</v>
      </c>
    </row>
    <row r="313" spans="1:72" x14ac:dyDescent="0.2">
      <c r="A313">
        <v>3265853</v>
      </c>
      <c r="B313" s="2">
        <v>45617.627260428242</v>
      </c>
      <c r="C313" s="2" t="str">
        <f t="shared" si="4"/>
        <v>november</v>
      </c>
      <c r="D313" s="3">
        <v>45617.627260428242</v>
      </c>
      <c r="E313" s="2">
        <v>45617.656400405089</v>
      </c>
      <c r="F313" s="3">
        <v>45617.656400405089</v>
      </c>
      <c r="G313" t="s">
        <v>79</v>
      </c>
      <c r="H313" t="s">
        <v>80</v>
      </c>
      <c r="I313" s="4">
        <v>196.6</v>
      </c>
      <c r="K313" t="s">
        <v>91</v>
      </c>
      <c r="L313" t="s">
        <v>764</v>
      </c>
      <c r="M313" t="s">
        <v>82</v>
      </c>
      <c r="O313" t="s">
        <v>104</v>
      </c>
      <c r="P313" t="s">
        <v>411</v>
      </c>
      <c r="Q313" t="s">
        <v>94</v>
      </c>
      <c r="R313" t="s">
        <v>86</v>
      </c>
      <c r="S313" t="s">
        <v>82</v>
      </c>
      <c r="T313" t="s">
        <v>82</v>
      </c>
      <c r="U313" t="s">
        <v>82</v>
      </c>
      <c r="W313" t="s">
        <v>82</v>
      </c>
      <c r="X313" t="s">
        <v>82</v>
      </c>
      <c r="Y313" t="s">
        <v>82</v>
      </c>
      <c r="Z313" s="3">
        <v>45617.629360613428</v>
      </c>
      <c r="AA313" s="3">
        <v>45617.62993185185</v>
      </c>
      <c r="AB313" s="3">
        <v>45617.656157476857</v>
      </c>
      <c r="AD313" t="s">
        <v>87</v>
      </c>
      <c r="AE313" t="s">
        <v>82</v>
      </c>
      <c r="AF313" t="s">
        <v>82</v>
      </c>
      <c r="AG313" t="s">
        <v>82</v>
      </c>
      <c r="AH313" t="s">
        <v>82</v>
      </c>
      <c r="AI313" t="s">
        <v>82</v>
      </c>
      <c r="AJ313" t="s">
        <v>82</v>
      </c>
      <c r="AK313" t="s">
        <v>82</v>
      </c>
      <c r="AL313" t="s">
        <v>82</v>
      </c>
      <c r="AM313" t="s">
        <v>82</v>
      </c>
      <c r="AR313">
        <v>1</v>
      </c>
      <c r="BE313" t="s">
        <v>82</v>
      </c>
      <c r="BF313" t="s">
        <v>82</v>
      </c>
      <c r="BG313" t="s">
        <v>82</v>
      </c>
      <c r="BH313" t="s">
        <v>88</v>
      </c>
      <c r="BI313" t="s">
        <v>89</v>
      </c>
      <c r="BM313" t="s">
        <v>82</v>
      </c>
      <c r="BN313" t="s">
        <v>82</v>
      </c>
      <c r="BO313" t="s">
        <v>82</v>
      </c>
      <c r="BP313" t="s">
        <v>82</v>
      </c>
      <c r="BQ313" t="s">
        <v>82</v>
      </c>
      <c r="BR313" t="s">
        <v>82</v>
      </c>
      <c r="BS313" t="s">
        <v>82</v>
      </c>
      <c r="BT313" t="s">
        <v>82</v>
      </c>
    </row>
    <row r="314" spans="1:72" x14ac:dyDescent="0.2">
      <c r="A314">
        <v>3265872</v>
      </c>
      <c r="B314" s="2">
        <v>45617.633154062496</v>
      </c>
      <c r="C314" s="2" t="str">
        <f t="shared" si="4"/>
        <v>november</v>
      </c>
      <c r="D314" s="3">
        <v>45617.633154062496</v>
      </c>
      <c r="E314" s="2">
        <v>45617.636111111111</v>
      </c>
      <c r="F314" s="3">
        <v>45617.636111111111</v>
      </c>
      <c r="G314" t="s">
        <v>79</v>
      </c>
      <c r="H314" t="s">
        <v>80</v>
      </c>
      <c r="I314" s="4">
        <v>199</v>
      </c>
      <c r="K314" t="s">
        <v>113</v>
      </c>
      <c r="L314" t="s">
        <v>763</v>
      </c>
      <c r="M314" t="s">
        <v>82</v>
      </c>
      <c r="O314" t="s">
        <v>130</v>
      </c>
      <c r="P314" t="s">
        <v>412</v>
      </c>
      <c r="Q314" t="s">
        <v>99</v>
      </c>
      <c r="R314" t="s">
        <v>86</v>
      </c>
      <c r="S314" t="s">
        <v>82</v>
      </c>
      <c r="T314" t="s">
        <v>82</v>
      </c>
      <c r="U314" t="s">
        <v>82</v>
      </c>
      <c r="W314" t="s">
        <v>82</v>
      </c>
      <c r="X314" t="s">
        <v>82</v>
      </c>
      <c r="Y314" t="s">
        <v>82</v>
      </c>
      <c r="AD314" t="s">
        <v>87</v>
      </c>
      <c r="AE314" t="s">
        <v>82</v>
      </c>
      <c r="AF314" t="s">
        <v>82</v>
      </c>
      <c r="AG314" t="s">
        <v>82</v>
      </c>
      <c r="AH314" t="s">
        <v>82</v>
      </c>
      <c r="AI314" t="s">
        <v>82</v>
      </c>
      <c r="AJ314" t="s">
        <v>82</v>
      </c>
      <c r="AK314" t="s">
        <v>82</v>
      </c>
      <c r="AL314" t="s">
        <v>82</v>
      </c>
      <c r="AM314" t="s">
        <v>82</v>
      </c>
      <c r="BE314" t="s">
        <v>82</v>
      </c>
      <c r="BF314" t="s">
        <v>82</v>
      </c>
      <c r="BG314" t="s">
        <v>82</v>
      </c>
      <c r="BH314" t="s">
        <v>88</v>
      </c>
      <c r="BI314" t="s">
        <v>89</v>
      </c>
      <c r="BM314" t="s">
        <v>82</v>
      </c>
      <c r="BN314" t="s">
        <v>82</v>
      </c>
      <c r="BO314" t="s">
        <v>82</v>
      </c>
      <c r="BP314" t="s">
        <v>82</v>
      </c>
      <c r="BQ314" t="s">
        <v>82</v>
      </c>
      <c r="BR314" t="s">
        <v>82</v>
      </c>
      <c r="BS314" t="s">
        <v>82</v>
      </c>
      <c r="BT314" t="s">
        <v>82</v>
      </c>
    </row>
    <row r="315" spans="1:72" x14ac:dyDescent="0.2">
      <c r="A315">
        <v>3265935</v>
      </c>
      <c r="B315" s="2">
        <v>45617.659930879629</v>
      </c>
      <c r="C315" s="2" t="str">
        <f t="shared" si="4"/>
        <v>november</v>
      </c>
      <c r="D315" s="3">
        <v>45617.659930879629</v>
      </c>
      <c r="E315" s="2">
        <v>45617.666886099541</v>
      </c>
      <c r="F315" s="3">
        <v>45617.666886099541</v>
      </c>
      <c r="G315" t="s">
        <v>79</v>
      </c>
      <c r="H315" t="s">
        <v>80</v>
      </c>
      <c r="I315" s="4">
        <v>196.5</v>
      </c>
      <c r="K315" t="s">
        <v>82</v>
      </c>
      <c r="L315" t="s">
        <v>764</v>
      </c>
      <c r="M315" t="s">
        <v>82</v>
      </c>
      <c r="O315" t="s">
        <v>104</v>
      </c>
      <c r="P315" t="s">
        <v>292</v>
      </c>
      <c r="Q315" t="s">
        <v>132</v>
      </c>
      <c r="R315" t="s">
        <v>86</v>
      </c>
      <c r="S315" t="s">
        <v>82</v>
      </c>
      <c r="T315" t="s">
        <v>82</v>
      </c>
      <c r="U315" t="s">
        <v>82</v>
      </c>
      <c r="W315" t="s">
        <v>82</v>
      </c>
      <c r="X315" t="s">
        <v>82</v>
      </c>
      <c r="Y315" t="s">
        <v>82</v>
      </c>
      <c r="AD315" t="s">
        <v>87</v>
      </c>
      <c r="AE315" t="s">
        <v>82</v>
      </c>
      <c r="AF315" t="s">
        <v>82</v>
      </c>
      <c r="AG315" t="s">
        <v>82</v>
      </c>
      <c r="AH315" t="s">
        <v>82</v>
      </c>
      <c r="AI315" t="s">
        <v>82</v>
      </c>
      <c r="AJ315" t="s">
        <v>82</v>
      </c>
      <c r="AK315" t="s">
        <v>82</v>
      </c>
      <c r="AL315" t="s">
        <v>82</v>
      </c>
      <c r="AM315" t="s">
        <v>82</v>
      </c>
      <c r="BE315" t="s">
        <v>82</v>
      </c>
      <c r="BF315" t="s">
        <v>82</v>
      </c>
      <c r="BG315" t="s">
        <v>82</v>
      </c>
      <c r="BH315" t="s">
        <v>88</v>
      </c>
      <c r="BI315" t="s">
        <v>89</v>
      </c>
      <c r="BM315" t="s">
        <v>82</v>
      </c>
      <c r="BN315" t="s">
        <v>82</v>
      </c>
      <c r="BO315" t="s">
        <v>87</v>
      </c>
      <c r="BP315" t="s">
        <v>82</v>
      </c>
      <c r="BQ315" t="s">
        <v>82</v>
      </c>
      <c r="BR315" t="s">
        <v>82</v>
      </c>
      <c r="BS315" t="s">
        <v>82</v>
      </c>
      <c r="BT315" t="s">
        <v>82</v>
      </c>
    </row>
    <row r="316" spans="1:72" x14ac:dyDescent="0.2">
      <c r="A316">
        <v>3266000</v>
      </c>
      <c r="B316" s="2">
        <v>45617.679797546298</v>
      </c>
      <c r="C316" s="2" t="str">
        <f t="shared" si="4"/>
        <v>november</v>
      </c>
      <c r="D316" s="3">
        <v>45617.679797546298</v>
      </c>
      <c r="E316" s="2">
        <v>45617.704202986111</v>
      </c>
      <c r="F316" s="3">
        <v>45617.704202986111</v>
      </c>
      <c r="G316" t="s">
        <v>79</v>
      </c>
      <c r="H316" t="s">
        <v>101</v>
      </c>
      <c r="I316" s="4">
        <v>195.8</v>
      </c>
      <c r="K316" t="s">
        <v>82</v>
      </c>
      <c r="L316" t="s">
        <v>764</v>
      </c>
      <c r="M316" t="s">
        <v>143</v>
      </c>
      <c r="O316" t="s">
        <v>104</v>
      </c>
      <c r="P316" t="s">
        <v>413</v>
      </c>
      <c r="Q316" t="s">
        <v>94</v>
      </c>
      <c r="R316" t="s">
        <v>86</v>
      </c>
      <c r="S316" t="s">
        <v>82</v>
      </c>
      <c r="T316" t="s">
        <v>82</v>
      </c>
      <c r="U316" t="s">
        <v>82</v>
      </c>
      <c r="W316" t="s">
        <v>82</v>
      </c>
      <c r="X316" t="s">
        <v>82</v>
      </c>
      <c r="Y316" t="s">
        <v>82</v>
      </c>
      <c r="Z316" s="3">
        <v>45617.681250891204</v>
      </c>
      <c r="AA316" s="3">
        <v>45617.701956550925</v>
      </c>
      <c r="AB316" s="3">
        <v>45617.704303541672</v>
      </c>
      <c r="AD316" t="s">
        <v>82</v>
      </c>
      <c r="AE316" t="s">
        <v>82</v>
      </c>
      <c r="AF316" t="s">
        <v>82</v>
      </c>
      <c r="AG316" t="s">
        <v>82</v>
      </c>
      <c r="AH316" t="s">
        <v>82</v>
      </c>
      <c r="AI316" t="s">
        <v>82</v>
      </c>
      <c r="AJ316" t="s">
        <v>82</v>
      </c>
      <c r="AK316" t="s">
        <v>82</v>
      </c>
      <c r="AL316" t="s">
        <v>82</v>
      </c>
      <c r="AM316" t="s">
        <v>82</v>
      </c>
      <c r="BE316" t="s">
        <v>82</v>
      </c>
      <c r="BF316" t="s">
        <v>82</v>
      </c>
      <c r="BG316" t="s">
        <v>82</v>
      </c>
      <c r="BH316" t="s">
        <v>88</v>
      </c>
      <c r="BI316" t="s">
        <v>89</v>
      </c>
      <c r="BM316" t="s">
        <v>82</v>
      </c>
      <c r="BN316" t="s">
        <v>82</v>
      </c>
      <c r="BO316" t="s">
        <v>82</v>
      </c>
      <c r="BP316" t="s">
        <v>82</v>
      </c>
      <c r="BQ316" t="s">
        <v>82</v>
      </c>
      <c r="BR316" t="s">
        <v>82</v>
      </c>
      <c r="BS316" t="s">
        <v>82</v>
      </c>
      <c r="BT316" t="s">
        <v>82</v>
      </c>
    </row>
    <row r="317" spans="1:72" x14ac:dyDescent="0.2">
      <c r="A317">
        <v>3266009</v>
      </c>
      <c r="B317" s="2">
        <v>45617.684625486116</v>
      </c>
      <c r="C317" s="2" t="str">
        <f t="shared" si="4"/>
        <v>november</v>
      </c>
      <c r="D317" s="3">
        <v>45617.684625486116</v>
      </c>
      <c r="E317" s="2">
        <v>45617.698223912041</v>
      </c>
      <c r="F317" s="3">
        <v>45617.698223912041</v>
      </c>
      <c r="G317" t="s">
        <v>79</v>
      </c>
      <c r="H317" t="s">
        <v>80</v>
      </c>
      <c r="I317" s="4">
        <v>197.7</v>
      </c>
      <c r="K317" t="s">
        <v>134</v>
      </c>
      <c r="L317" t="s">
        <v>763</v>
      </c>
      <c r="M317" t="s">
        <v>82</v>
      </c>
      <c r="O317" t="s">
        <v>130</v>
      </c>
      <c r="P317" t="s">
        <v>414</v>
      </c>
      <c r="Q317" t="s">
        <v>99</v>
      </c>
      <c r="R317" t="s">
        <v>86</v>
      </c>
      <c r="S317" t="s">
        <v>82</v>
      </c>
      <c r="T317" t="s">
        <v>82</v>
      </c>
      <c r="U317" t="s">
        <v>82</v>
      </c>
      <c r="W317" t="s">
        <v>82</v>
      </c>
      <c r="X317" t="s">
        <v>82</v>
      </c>
      <c r="Y317" t="s">
        <v>82</v>
      </c>
      <c r="Z317" s="3">
        <v>45617.687237962964</v>
      </c>
      <c r="AB317" s="3">
        <v>45617.698117615742</v>
      </c>
      <c r="AD317" t="s">
        <v>87</v>
      </c>
      <c r="AE317" t="s">
        <v>82</v>
      </c>
      <c r="AF317" t="s">
        <v>82</v>
      </c>
      <c r="AG317" t="s">
        <v>82</v>
      </c>
      <c r="AH317" t="s">
        <v>82</v>
      </c>
      <c r="AI317" t="s">
        <v>82</v>
      </c>
      <c r="AJ317" t="s">
        <v>82</v>
      </c>
      <c r="AK317" t="s">
        <v>82</v>
      </c>
      <c r="AL317" t="s">
        <v>82</v>
      </c>
      <c r="AM317" t="s">
        <v>82</v>
      </c>
      <c r="BE317" t="s">
        <v>82</v>
      </c>
      <c r="BF317" t="s">
        <v>82</v>
      </c>
      <c r="BG317" t="s">
        <v>82</v>
      </c>
      <c r="BH317" t="s">
        <v>88</v>
      </c>
      <c r="BI317" t="s">
        <v>89</v>
      </c>
      <c r="BM317" t="s">
        <v>82</v>
      </c>
      <c r="BN317" t="s">
        <v>82</v>
      </c>
      <c r="BO317" t="s">
        <v>82</v>
      </c>
      <c r="BP317" t="s">
        <v>82</v>
      </c>
      <c r="BQ317" t="s">
        <v>82</v>
      </c>
      <c r="BR317" t="s">
        <v>82</v>
      </c>
      <c r="BS317" t="s">
        <v>82</v>
      </c>
      <c r="BT317" t="s">
        <v>82</v>
      </c>
    </row>
    <row r="318" spans="1:72" x14ac:dyDescent="0.2">
      <c r="A318">
        <v>3266075</v>
      </c>
      <c r="B318" s="2">
        <v>45617.704571111113</v>
      </c>
      <c r="C318" s="2" t="str">
        <f t="shared" si="4"/>
        <v>november</v>
      </c>
      <c r="D318" s="3">
        <v>45617.704571111113</v>
      </c>
      <c r="E318" s="2">
        <v>45617.805555555555</v>
      </c>
      <c r="F318" s="3">
        <v>45617.805555555555</v>
      </c>
      <c r="G318" t="s">
        <v>79</v>
      </c>
      <c r="H318" t="s">
        <v>80</v>
      </c>
      <c r="I318" s="4">
        <v>199</v>
      </c>
      <c r="K318" t="s">
        <v>113</v>
      </c>
      <c r="L318" t="s">
        <v>763</v>
      </c>
      <c r="M318" t="s">
        <v>82</v>
      </c>
      <c r="O318" t="s">
        <v>130</v>
      </c>
      <c r="P318" t="s">
        <v>131</v>
      </c>
      <c r="Q318" t="s">
        <v>132</v>
      </c>
      <c r="R318" t="s">
        <v>86</v>
      </c>
      <c r="S318" t="s">
        <v>82</v>
      </c>
      <c r="T318" t="s">
        <v>82</v>
      </c>
      <c r="U318" t="s">
        <v>82</v>
      </c>
      <c r="W318" t="s">
        <v>82</v>
      </c>
      <c r="X318" t="s">
        <v>82</v>
      </c>
      <c r="Y318" t="s">
        <v>82</v>
      </c>
      <c r="Z318" s="3">
        <v>45617.705211192129</v>
      </c>
      <c r="AA318" s="3">
        <v>45617.708299062499</v>
      </c>
      <c r="AB318" s="3">
        <v>45617.805555555555</v>
      </c>
      <c r="AD318" t="s">
        <v>87</v>
      </c>
      <c r="AE318" t="s">
        <v>82</v>
      </c>
      <c r="AF318" t="s">
        <v>82</v>
      </c>
      <c r="AG318" t="s">
        <v>82</v>
      </c>
      <c r="AH318" t="s">
        <v>82</v>
      </c>
      <c r="AI318" t="s">
        <v>82</v>
      </c>
      <c r="AJ318" t="s">
        <v>82</v>
      </c>
      <c r="AK318" t="s">
        <v>82</v>
      </c>
      <c r="AL318" t="s">
        <v>82</v>
      </c>
      <c r="AM318" t="s">
        <v>82</v>
      </c>
      <c r="BE318" t="s">
        <v>82</v>
      </c>
      <c r="BF318" t="s">
        <v>82</v>
      </c>
      <c r="BG318" t="s">
        <v>82</v>
      </c>
      <c r="BH318" t="s">
        <v>88</v>
      </c>
      <c r="BI318" t="s">
        <v>89</v>
      </c>
      <c r="BM318" t="s">
        <v>82</v>
      </c>
      <c r="BN318" t="s">
        <v>82</v>
      </c>
      <c r="BO318" t="s">
        <v>87</v>
      </c>
      <c r="BP318" t="s">
        <v>82</v>
      </c>
      <c r="BQ318" t="s">
        <v>82</v>
      </c>
      <c r="BR318" t="s">
        <v>82</v>
      </c>
      <c r="BS318" t="s">
        <v>82</v>
      </c>
      <c r="BT318" t="s">
        <v>82</v>
      </c>
    </row>
    <row r="319" spans="1:72" x14ac:dyDescent="0.2">
      <c r="A319">
        <v>3266137</v>
      </c>
      <c r="B319" s="2">
        <v>45617.723607083331</v>
      </c>
      <c r="C319" s="2" t="str">
        <f t="shared" si="4"/>
        <v>november</v>
      </c>
      <c r="D319" s="3">
        <v>45617.723607083331</v>
      </c>
      <c r="E319" s="2">
        <v>45617.745745868058</v>
      </c>
      <c r="F319" s="3">
        <v>45617.745745868058</v>
      </c>
      <c r="G319" t="s">
        <v>79</v>
      </c>
      <c r="H319" t="s">
        <v>80</v>
      </c>
      <c r="I319" s="4">
        <v>200</v>
      </c>
      <c r="K319" t="s">
        <v>82</v>
      </c>
      <c r="L319" t="s">
        <v>763</v>
      </c>
      <c r="M319" t="s">
        <v>82</v>
      </c>
      <c r="O319" t="s">
        <v>92</v>
      </c>
      <c r="P319" t="s">
        <v>415</v>
      </c>
      <c r="Q319" t="s">
        <v>347</v>
      </c>
      <c r="R319" t="s">
        <v>86</v>
      </c>
      <c r="S319" t="s">
        <v>82</v>
      </c>
      <c r="T319" t="s">
        <v>82</v>
      </c>
      <c r="U319" t="s">
        <v>82</v>
      </c>
      <c r="W319" t="s">
        <v>82</v>
      </c>
      <c r="X319" t="s">
        <v>82</v>
      </c>
      <c r="Y319" t="s">
        <v>82</v>
      </c>
      <c r="Z319" s="3">
        <v>45617.725177731481</v>
      </c>
      <c r="AB319" s="3">
        <v>45617.745566238431</v>
      </c>
      <c r="AD319" t="s">
        <v>82</v>
      </c>
      <c r="AE319" t="s">
        <v>82</v>
      </c>
      <c r="AF319" t="s">
        <v>82</v>
      </c>
      <c r="AG319" t="s">
        <v>82</v>
      </c>
      <c r="AH319" t="s">
        <v>82</v>
      </c>
      <c r="AI319" t="s">
        <v>82</v>
      </c>
      <c r="AJ319" t="s">
        <v>82</v>
      </c>
      <c r="AK319" t="s">
        <v>82</v>
      </c>
      <c r="AL319" t="s">
        <v>82</v>
      </c>
      <c r="AM319" t="s">
        <v>82</v>
      </c>
      <c r="AQ319">
        <v>1</v>
      </c>
      <c r="BE319" t="s">
        <v>82</v>
      </c>
      <c r="BF319" t="s">
        <v>82</v>
      </c>
      <c r="BG319" t="s">
        <v>82</v>
      </c>
      <c r="BH319" t="s">
        <v>88</v>
      </c>
      <c r="BI319" t="s">
        <v>89</v>
      </c>
      <c r="BM319" t="s">
        <v>82</v>
      </c>
      <c r="BN319" t="s">
        <v>82</v>
      </c>
      <c r="BO319" t="s">
        <v>82</v>
      </c>
      <c r="BP319" t="s">
        <v>82</v>
      </c>
      <c r="BQ319" t="s">
        <v>82</v>
      </c>
      <c r="BR319" t="s">
        <v>82</v>
      </c>
      <c r="BS319" t="s">
        <v>82</v>
      </c>
      <c r="BT319" t="s">
        <v>82</v>
      </c>
    </row>
    <row r="320" spans="1:72" x14ac:dyDescent="0.2">
      <c r="A320">
        <v>3266222</v>
      </c>
      <c r="B320" s="2">
        <v>45617.750537766202</v>
      </c>
      <c r="C320" s="2" t="str">
        <f t="shared" si="4"/>
        <v>november</v>
      </c>
      <c r="D320" s="3">
        <v>45617.750537766202</v>
      </c>
      <c r="E320" s="2">
        <v>45617.912015902781</v>
      </c>
      <c r="F320" s="3">
        <v>45617.912015902781</v>
      </c>
      <c r="G320" t="s">
        <v>712</v>
      </c>
      <c r="H320" t="s">
        <v>101</v>
      </c>
      <c r="I320" s="4">
        <v>198.5</v>
      </c>
      <c r="K320" t="s">
        <v>151</v>
      </c>
      <c r="L320" t="s">
        <v>763</v>
      </c>
      <c r="M320" t="s">
        <v>82</v>
      </c>
      <c r="O320" t="s">
        <v>130</v>
      </c>
      <c r="P320" t="s">
        <v>734</v>
      </c>
      <c r="Q320" t="s">
        <v>94</v>
      </c>
      <c r="R320" t="s">
        <v>86</v>
      </c>
      <c r="S320" t="s">
        <v>82</v>
      </c>
      <c r="T320" t="s">
        <v>82</v>
      </c>
      <c r="U320" t="s">
        <v>82</v>
      </c>
      <c r="W320" t="s">
        <v>82</v>
      </c>
      <c r="X320" t="s">
        <v>82</v>
      </c>
      <c r="Y320" t="s">
        <v>82</v>
      </c>
      <c r="AD320" t="s">
        <v>82</v>
      </c>
      <c r="AE320" t="s">
        <v>82</v>
      </c>
      <c r="AF320" t="s">
        <v>82</v>
      </c>
      <c r="AG320" t="s">
        <v>82</v>
      </c>
      <c r="AH320" t="s">
        <v>82</v>
      </c>
      <c r="AI320" t="s">
        <v>82</v>
      </c>
      <c r="AJ320" t="s">
        <v>82</v>
      </c>
      <c r="AK320" t="s">
        <v>82</v>
      </c>
      <c r="AL320" t="s">
        <v>82</v>
      </c>
      <c r="AM320" t="s">
        <v>82</v>
      </c>
      <c r="BE320" t="s">
        <v>82</v>
      </c>
      <c r="BF320" t="s">
        <v>82</v>
      </c>
      <c r="BG320" t="s">
        <v>82</v>
      </c>
      <c r="BH320" t="s">
        <v>88</v>
      </c>
      <c r="BI320" t="s">
        <v>89</v>
      </c>
      <c r="BM320" t="s">
        <v>82</v>
      </c>
      <c r="BN320" t="s">
        <v>82</v>
      </c>
      <c r="BO320" t="s">
        <v>82</v>
      </c>
      <c r="BP320" t="s">
        <v>82</v>
      </c>
      <c r="BQ320" t="s">
        <v>82</v>
      </c>
      <c r="BR320" t="s">
        <v>82</v>
      </c>
      <c r="BS320" t="s">
        <v>82</v>
      </c>
      <c r="BT320" t="s">
        <v>82</v>
      </c>
    </row>
    <row r="321" spans="1:72" x14ac:dyDescent="0.2">
      <c r="A321">
        <v>3266228</v>
      </c>
      <c r="B321" s="2">
        <v>45617.752827060191</v>
      </c>
      <c r="C321" s="2" t="str">
        <f t="shared" si="4"/>
        <v>november</v>
      </c>
      <c r="D321" s="3">
        <v>45617.752827060191</v>
      </c>
      <c r="E321" s="2">
        <v>45617.83012356481</v>
      </c>
      <c r="F321" s="3">
        <v>45617.83012356481</v>
      </c>
      <c r="G321" t="s">
        <v>712</v>
      </c>
      <c r="H321" t="s">
        <v>101</v>
      </c>
      <c r="I321" s="4">
        <v>197.8</v>
      </c>
      <c r="K321" t="s">
        <v>134</v>
      </c>
      <c r="L321" t="s">
        <v>763</v>
      </c>
      <c r="M321" t="s">
        <v>82</v>
      </c>
      <c r="O321" t="s">
        <v>130</v>
      </c>
      <c r="P321" t="s">
        <v>735</v>
      </c>
      <c r="Q321" t="s">
        <v>99</v>
      </c>
      <c r="R321" t="s">
        <v>86</v>
      </c>
      <c r="S321" t="s">
        <v>82</v>
      </c>
      <c r="T321" t="s">
        <v>82</v>
      </c>
      <c r="U321" t="s">
        <v>82</v>
      </c>
      <c r="W321" t="s">
        <v>82</v>
      </c>
      <c r="X321" t="s">
        <v>82</v>
      </c>
      <c r="Y321" t="s">
        <v>82</v>
      </c>
      <c r="AD321" t="s">
        <v>82</v>
      </c>
      <c r="AE321" t="s">
        <v>82</v>
      </c>
      <c r="AF321" t="s">
        <v>82</v>
      </c>
      <c r="AG321" t="s">
        <v>82</v>
      </c>
      <c r="AH321" t="s">
        <v>82</v>
      </c>
      <c r="AI321" t="s">
        <v>82</v>
      </c>
      <c r="AJ321" t="s">
        <v>82</v>
      </c>
      <c r="AK321" t="s">
        <v>82</v>
      </c>
      <c r="AL321" t="s">
        <v>82</v>
      </c>
      <c r="AM321" t="s">
        <v>82</v>
      </c>
      <c r="BE321" t="s">
        <v>82</v>
      </c>
      <c r="BF321" t="s">
        <v>82</v>
      </c>
      <c r="BG321" t="s">
        <v>82</v>
      </c>
      <c r="BH321" t="s">
        <v>88</v>
      </c>
      <c r="BI321" t="s">
        <v>89</v>
      </c>
      <c r="BM321" t="s">
        <v>82</v>
      </c>
      <c r="BN321" t="s">
        <v>82</v>
      </c>
      <c r="BO321" t="s">
        <v>82</v>
      </c>
      <c r="BP321" t="s">
        <v>82</v>
      </c>
      <c r="BQ321" t="s">
        <v>82</v>
      </c>
      <c r="BR321" t="s">
        <v>82</v>
      </c>
      <c r="BS321" t="s">
        <v>82</v>
      </c>
      <c r="BT321" t="s">
        <v>82</v>
      </c>
    </row>
    <row r="322" spans="1:72" x14ac:dyDescent="0.2">
      <c r="A322">
        <v>3266237</v>
      </c>
      <c r="B322" s="2">
        <v>45617.755152280093</v>
      </c>
      <c r="C322" s="2" t="str">
        <f t="shared" si="4"/>
        <v>november</v>
      </c>
      <c r="D322" s="3">
        <v>45617.755152280093</v>
      </c>
      <c r="E322" s="2">
        <v>45617.843354155091</v>
      </c>
      <c r="F322" s="3">
        <v>45617.843354155091</v>
      </c>
      <c r="G322" t="s">
        <v>712</v>
      </c>
      <c r="H322" t="s">
        <v>101</v>
      </c>
      <c r="I322" s="4">
        <v>198.5</v>
      </c>
      <c r="K322" t="s">
        <v>151</v>
      </c>
      <c r="L322" t="s">
        <v>763</v>
      </c>
      <c r="M322" t="s">
        <v>82</v>
      </c>
      <c r="O322" t="s">
        <v>92</v>
      </c>
      <c r="P322" t="s">
        <v>736</v>
      </c>
      <c r="Q322" t="s">
        <v>132</v>
      </c>
      <c r="R322" t="s">
        <v>86</v>
      </c>
      <c r="S322" t="s">
        <v>82</v>
      </c>
      <c r="T322" t="s">
        <v>82</v>
      </c>
      <c r="U322" t="s">
        <v>82</v>
      </c>
      <c r="W322" t="s">
        <v>82</v>
      </c>
      <c r="X322" t="s">
        <v>82</v>
      </c>
      <c r="Y322" t="s">
        <v>82</v>
      </c>
      <c r="AD322" t="s">
        <v>82</v>
      </c>
      <c r="AE322" t="s">
        <v>82</v>
      </c>
      <c r="AF322" t="s">
        <v>82</v>
      </c>
      <c r="AG322" t="s">
        <v>82</v>
      </c>
      <c r="AH322" t="s">
        <v>82</v>
      </c>
      <c r="AI322" t="s">
        <v>82</v>
      </c>
      <c r="AJ322" t="s">
        <v>82</v>
      </c>
      <c r="AK322" t="s">
        <v>82</v>
      </c>
      <c r="AL322" t="s">
        <v>82</v>
      </c>
      <c r="AM322" t="s">
        <v>82</v>
      </c>
      <c r="AQ322">
        <v>1</v>
      </c>
      <c r="BE322" t="s">
        <v>82</v>
      </c>
      <c r="BF322" t="s">
        <v>82</v>
      </c>
      <c r="BG322" t="s">
        <v>82</v>
      </c>
      <c r="BH322" t="s">
        <v>88</v>
      </c>
      <c r="BI322" t="s">
        <v>89</v>
      </c>
      <c r="BM322" t="s">
        <v>82</v>
      </c>
      <c r="BN322" t="s">
        <v>82</v>
      </c>
      <c r="BO322" t="s">
        <v>82</v>
      </c>
      <c r="BP322" t="s">
        <v>82</v>
      </c>
      <c r="BQ322" t="s">
        <v>82</v>
      </c>
      <c r="BR322" t="s">
        <v>82</v>
      </c>
      <c r="BS322" t="s">
        <v>82</v>
      </c>
      <c r="BT322" t="s">
        <v>82</v>
      </c>
    </row>
    <row r="323" spans="1:72" x14ac:dyDescent="0.2">
      <c r="A323">
        <v>3266280</v>
      </c>
      <c r="B323" s="2">
        <v>45617.770034513887</v>
      </c>
      <c r="C323" s="2" t="str">
        <f t="shared" si="4"/>
        <v>november</v>
      </c>
      <c r="D323" s="3">
        <v>45617.770034513887</v>
      </c>
      <c r="E323" s="2">
        <v>45617.780792210644</v>
      </c>
      <c r="F323" s="3">
        <v>45617.780792210644</v>
      </c>
      <c r="G323" t="s">
        <v>712</v>
      </c>
      <c r="H323" t="s">
        <v>101</v>
      </c>
      <c r="I323" s="4">
        <v>197.8</v>
      </c>
      <c r="K323" t="s">
        <v>113</v>
      </c>
      <c r="L323" t="s">
        <v>763</v>
      </c>
      <c r="M323" t="s">
        <v>82</v>
      </c>
      <c r="O323" t="s">
        <v>130</v>
      </c>
      <c r="P323" t="s">
        <v>737</v>
      </c>
      <c r="Q323" t="s">
        <v>99</v>
      </c>
      <c r="R323" t="s">
        <v>86</v>
      </c>
      <c r="S323" t="s">
        <v>82</v>
      </c>
      <c r="T323" t="s">
        <v>82</v>
      </c>
      <c r="U323" t="s">
        <v>82</v>
      </c>
      <c r="W323" t="s">
        <v>82</v>
      </c>
      <c r="X323" t="s">
        <v>82</v>
      </c>
      <c r="Y323" t="s">
        <v>82</v>
      </c>
      <c r="AD323" t="s">
        <v>82</v>
      </c>
      <c r="AE323" t="s">
        <v>82</v>
      </c>
      <c r="AF323" t="s">
        <v>82</v>
      </c>
      <c r="AG323" t="s">
        <v>82</v>
      </c>
      <c r="AH323" t="s">
        <v>82</v>
      </c>
      <c r="AI323" t="s">
        <v>82</v>
      </c>
      <c r="AJ323" t="s">
        <v>82</v>
      </c>
      <c r="AK323" t="s">
        <v>82</v>
      </c>
      <c r="AL323" t="s">
        <v>82</v>
      </c>
      <c r="AM323" t="s">
        <v>82</v>
      </c>
      <c r="BE323" t="s">
        <v>82</v>
      </c>
      <c r="BF323" t="s">
        <v>82</v>
      </c>
      <c r="BG323" t="s">
        <v>82</v>
      </c>
      <c r="BH323" t="s">
        <v>88</v>
      </c>
      <c r="BI323" t="s">
        <v>89</v>
      </c>
      <c r="BM323" t="s">
        <v>82</v>
      </c>
      <c r="BN323" t="s">
        <v>82</v>
      </c>
      <c r="BO323" t="s">
        <v>82</v>
      </c>
      <c r="BP323" t="s">
        <v>82</v>
      </c>
      <c r="BQ323" t="s">
        <v>82</v>
      </c>
      <c r="BR323" t="s">
        <v>82</v>
      </c>
      <c r="BS323" t="s">
        <v>82</v>
      </c>
      <c r="BT323" t="s">
        <v>82</v>
      </c>
    </row>
    <row r="324" spans="1:72" x14ac:dyDescent="0.2">
      <c r="A324">
        <v>3266340</v>
      </c>
      <c r="B324" s="2">
        <v>45617.797018229168</v>
      </c>
      <c r="C324" s="2" t="str">
        <f t="shared" ref="C324:C387" si="5">TEXT(B324,"mmmm")</f>
        <v>november</v>
      </c>
      <c r="D324" s="3">
        <v>45617.797018229168</v>
      </c>
      <c r="E324" s="2">
        <v>45617.901574849537</v>
      </c>
      <c r="F324" s="3">
        <v>45617.901574849537</v>
      </c>
      <c r="G324" t="s">
        <v>712</v>
      </c>
      <c r="H324" t="s">
        <v>101</v>
      </c>
      <c r="I324" s="4">
        <v>195.5</v>
      </c>
      <c r="K324" t="s">
        <v>113</v>
      </c>
      <c r="L324" t="s">
        <v>764</v>
      </c>
      <c r="M324" t="s">
        <v>82</v>
      </c>
      <c r="O324" t="s">
        <v>92</v>
      </c>
      <c r="P324" t="s">
        <v>292</v>
      </c>
      <c r="Q324" t="s">
        <v>132</v>
      </c>
      <c r="R324" t="s">
        <v>86</v>
      </c>
      <c r="S324" t="s">
        <v>82</v>
      </c>
      <c r="T324" t="s">
        <v>82</v>
      </c>
      <c r="U324" t="s">
        <v>82</v>
      </c>
      <c r="W324" t="s">
        <v>82</v>
      </c>
      <c r="X324" t="s">
        <v>82</v>
      </c>
      <c r="Y324" t="s">
        <v>82</v>
      </c>
      <c r="AD324" t="s">
        <v>87</v>
      </c>
      <c r="AE324" t="s">
        <v>82</v>
      </c>
      <c r="AF324" t="s">
        <v>82</v>
      </c>
      <c r="AG324" t="s">
        <v>82</v>
      </c>
      <c r="AH324" t="s">
        <v>82</v>
      </c>
      <c r="AI324" t="s">
        <v>82</v>
      </c>
      <c r="AJ324" t="s">
        <v>82</v>
      </c>
      <c r="AK324" t="s">
        <v>82</v>
      </c>
      <c r="AL324" t="s">
        <v>82</v>
      </c>
      <c r="AM324" t="s">
        <v>82</v>
      </c>
      <c r="BE324" t="s">
        <v>82</v>
      </c>
      <c r="BF324" t="s">
        <v>82</v>
      </c>
      <c r="BG324" t="s">
        <v>82</v>
      </c>
      <c r="BH324" t="s">
        <v>88</v>
      </c>
      <c r="BI324" t="s">
        <v>89</v>
      </c>
      <c r="BM324" t="s">
        <v>82</v>
      </c>
      <c r="BN324" t="s">
        <v>82</v>
      </c>
      <c r="BO324" t="s">
        <v>82</v>
      </c>
      <c r="BP324" t="s">
        <v>82</v>
      </c>
      <c r="BQ324" t="s">
        <v>82</v>
      </c>
      <c r="BR324" t="s">
        <v>82</v>
      </c>
      <c r="BS324" t="s">
        <v>82</v>
      </c>
      <c r="BT324" t="s">
        <v>82</v>
      </c>
    </row>
    <row r="325" spans="1:72" x14ac:dyDescent="0.2">
      <c r="A325">
        <v>3266350</v>
      </c>
      <c r="B325" s="2">
        <v>45617.801650486115</v>
      </c>
      <c r="C325" s="2" t="str">
        <f t="shared" si="5"/>
        <v>november</v>
      </c>
      <c r="D325" s="3">
        <v>45617.801650486115</v>
      </c>
      <c r="E325" s="2">
        <v>45617.82308342593</v>
      </c>
      <c r="F325" s="3">
        <v>45617.82308342593</v>
      </c>
      <c r="G325" t="s">
        <v>712</v>
      </c>
      <c r="H325" t="s">
        <v>101</v>
      </c>
      <c r="I325" s="4">
        <v>197.8</v>
      </c>
      <c r="K325" t="s">
        <v>738</v>
      </c>
      <c r="L325" t="s">
        <v>763</v>
      </c>
      <c r="M325" t="s">
        <v>82</v>
      </c>
      <c r="O325" t="s">
        <v>130</v>
      </c>
      <c r="P325" t="s">
        <v>739</v>
      </c>
      <c r="Q325" t="s">
        <v>99</v>
      </c>
      <c r="R325" t="s">
        <v>86</v>
      </c>
      <c r="S325" t="s">
        <v>82</v>
      </c>
      <c r="T325" t="s">
        <v>82</v>
      </c>
      <c r="U325" t="s">
        <v>82</v>
      </c>
      <c r="W325" t="s">
        <v>82</v>
      </c>
      <c r="X325" t="s">
        <v>82</v>
      </c>
      <c r="Y325" t="s">
        <v>82</v>
      </c>
      <c r="AD325" t="s">
        <v>82</v>
      </c>
      <c r="AE325" t="s">
        <v>82</v>
      </c>
      <c r="AF325" t="s">
        <v>82</v>
      </c>
      <c r="AG325" t="s">
        <v>82</v>
      </c>
      <c r="AH325" t="s">
        <v>82</v>
      </c>
      <c r="AI325" t="s">
        <v>82</v>
      </c>
      <c r="AJ325" t="s">
        <v>82</v>
      </c>
      <c r="AK325" t="s">
        <v>82</v>
      </c>
      <c r="AL325" t="s">
        <v>82</v>
      </c>
      <c r="AM325" t="s">
        <v>82</v>
      </c>
      <c r="AQ325">
        <v>1</v>
      </c>
      <c r="BE325" t="s">
        <v>82</v>
      </c>
      <c r="BF325" t="s">
        <v>82</v>
      </c>
      <c r="BG325" t="s">
        <v>82</v>
      </c>
      <c r="BH325" t="s">
        <v>88</v>
      </c>
      <c r="BI325" t="s">
        <v>89</v>
      </c>
      <c r="BM325" t="s">
        <v>82</v>
      </c>
      <c r="BN325" t="s">
        <v>82</v>
      </c>
      <c r="BO325" t="s">
        <v>82</v>
      </c>
      <c r="BP325" t="s">
        <v>82</v>
      </c>
      <c r="BQ325" t="s">
        <v>82</v>
      </c>
      <c r="BR325" t="s">
        <v>82</v>
      </c>
      <c r="BS325" t="s">
        <v>82</v>
      </c>
      <c r="BT325" t="s">
        <v>82</v>
      </c>
    </row>
    <row r="326" spans="1:72" x14ac:dyDescent="0.2">
      <c r="A326">
        <v>3266397</v>
      </c>
      <c r="B326" s="2">
        <v>45617.834799548611</v>
      </c>
      <c r="C326" s="2" t="str">
        <f t="shared" si="5"/>
        <v>november</v>
      </c>
      <c r="D326" s="3">
        <v>45617.834799548611</v>
      </c>
      <c r="E326" s="2">
        <v>45617.894393148148</v>
      </c>
      <c r="F326" s="3">
        <v>45617.894393148148</v>
      </c>
      <c r="G326" t="s">
        <v>79</v>
      </c>
      <c r="H326" t="s">
        <v>101</v>
      </c>
      <c r="I326" s="4">
        <v>200</v>
      </c>
      <c r="K326" t="s">
        <v>82</v>
      </c>
      <c r="L326" t="s">
        <v>763</v>
      </c>
      <c r="M326" t="s">
        <v>82</v>
      </c>
      <c r="O326" t="s">
        <v>92</v>
      </c>
      <c r="P326" t="s">
        <v>192</v>
      </c>
      <c r="Q326" t="s">
        <v>160</v>
      </c>
      <c r="R326" t="s">
        <v>86</v>
      </c>
      <c r="S326" t="s">
        <v>82</v>
      </c>
      <c r="T326" t="s">
        <v>82</v>
      </c>
      <c r="U326" t="s">
        <v>82</v>
      </c>
      <c r="W326" t="s">
        <v>82</v>
      </c>
      <c r="X326" t="s">
        <v>82</v>
      </c>
      <c r="Y326" t="s">
        <v>82</v>
      </c>
      <c r="Z326" s="3">
        <v>45617.866367939816</v>
      </c>
      <c r="AA326" s="3">
        <v>45617.867917094904</v>
      </c>
      <c r="AB326" s="3">
        <v>45617.894551134261</v>
      </c>
      <c r="AC326" s="3">
        <v>45617.835400254626</v>
      </c>
      <c r="AD326" t="s">
        <v>82</v>
      </c>
      <c r="AE326" t="s">
        <v>82</v>
      </c>
      <c r="AF326" t="s">
        <v>82</v>
      </c>
      <c r="AG326" t="s">
        <v>82</v>
      </c>
      <c r="AH326" t="s">
        <v>82</v>
      </c>
      <c r="AI326" t="s">
        <v>82</v>
      </c>
      <c r="AJ326" t="s">
        <v>82</v>
      </c>
      <c r="AK326" t="s">
        <v>82</v>
      </c>
      <c r="AL326" t="s">
        <v>82</v>
      </c>
      <c r="AM326" t="s">
        <v>82</v>
      </c>
      <c r="AR326">
        <v>1</v>
      </c>
      <c r="BE326" t="s">
        <v>82</v>
      </c>
      <c r="BF326" t="s">
        <v>82</v>
      </c>
      <c r="BG326" t="s">
        <v>82</v>
      </c>
      <c r="BH326" t="s">
        <v>88</v>
      </c>
      <c r="BI326" t="s">
        <v>89</v>
      </c>
      <c r="BM326" t="s">
        <v>82</v>
      </c>
      <c r="BN326" t="s">
        <v>82</v>
      </c>
      <c r="BO326" t="s">
        <v>82</v>
      </c>
      <c r="BP326" t="s">
        <v>82</v>
      </c>
      <c r="BQ326" t="s">
        <v>82</v>
      </c>
      <c r="BR326" t="s">
        <v>82</v>
      </c>
      <c r="BS326" t="s">
        <v>82</v>
      </c>
      <c r="BT326" t="s">
        <v>82</v>
      </c>
    </row>
    <row r="327" spans="1:72" x14ac:dyDescent="0.2">
      <c r="A327">
        <v>3266425</v>
      </c>
      <c r="B327" s="2">
        <v>45617.861697222223</v>
      </c>
      <c r="C327" s="2" t="str">
        <f t="shared" si="5"/>
        <v>november</v>
      </c>
      <c r="D327" s="3">
        <v>45617.861697222223</v>
      </c>
      <c r="E327" s="2">
        <v>45617.906061585643</v>
      </c>
      <c r="F327" s="3">
        <v>45617.906061585643</v>
      </c>
      <c r="G327" t="s">
        <v>79</v>
      </c>
      <c r="H327" t="s">
        <v>101</v>
      </c>
      <c r="I327" s="4">
        <v>197.4</v>
      </c>
      <c r="K327" t="s">
        <v>82</v>
      </c>
      <c r="L327" t="s">
        <v>764</v>
      </c>
      <c r="M327" t="s">
        <v>82</v>
      </c>
      <c r="O327" t="s">
        <v>417</v>
      </c>
      <c r="P327" t="s">
        <v>82</v>
      </c>
      <c r="Q327" t="s">
        <v>418</v>
      </c>
      <c r="R327" t="s">
        <v>86</v>
      </c>
      <c r="S327" t="s">
        <v>82</v>
      </c>
      <c r="T327" t="s">
        <v>82</v>
      </c>
      <c r="U327" t="s">
        <v>82</v>
      </c>
      <c r="W327" t="s">
        <v>82</v>
      </c>
      <c r="X327" t="s">
        <v>82</v>
      </c>
      <c r="Y327" t="s">
        <v>82</v>
      </c>
      <c r="AD327" t="s">
        <v>82</v>
      </c>
      <c r="AE327" t="s">
        <v>82</v>
      </c>
      <c r="AF327" t="s">
        <v>82</v>
      </c>
      <c r="AG327" t="s">
        <v>82</v>
      </c>
      <c r="AH327" t="s">
        <v>82</v>
      </c>
      <c r="AI327" t="s">
        <v>82</v>
      </c>
      <c r="AJ327" t="s">
        <v>82</v>
      </c>
      <c r="AK327" t="s">
        <v>82</v>
      </c>
      <c r="AL327" t="s">
        <v>82</v>
      </c>
      <c r="AM327" t="s">
        <v>82</v>
      </c>
      <c r="BE327" t="s">
        <v>82</v>
      </c>
      <c r="BF327" t="s">
        <v>82</v>
      </c>
      <c r="BG327" t="s">
        <v>82</v>
      </c>
      <c r="BH327" t="s">
        <v>88</v>
      </c>
      <c r="BI327" t="s">
        <v>89</v>
      </c>
      <c r="BM327" t="s">
        <v>82</v>
      </c>
      <c r="BN327" t="s">
        <v>82</v>
      </c>
      <c r="BO327" t="s">
        <v>82</v>
      </c>
      <c r="BP327" t="s">
        <v>82</v>
      </c>
      <c r="BQ327" t="s">
        <v>82</v>
      </c>
      <c r="BR327" t="s">
        <v>82</v>
      </c>
      <c r="BS327" t="s">
        <v>82</v>
      </c>
      <c r="BT327" t="s">
        <v>82</v>
      </c>
    </row>
    <row r="328" spans="1:72" x14ac:dyDescent="0.2">
      <c r="A328">
        <v>3266426</v>
      </c>
      <c r="B328" s="2">
        <v>45617.862061550928</v>
      </c>
      <c r="C328" s="2" t="str">
        <f t="shared" si="5"/>
        <v>november</v>
      </c>
      <c r="D328" s="3">
        <v>45617.862061550928</v>
      </c>
      <c r="E328" s="2">
        <v>45617.866429571761</v>
      </c>
      <c r="F328" s="3">
        <v>45617.866429571761</v>
      </c>
      <c r="G328" t="s">
        <v>712</v>
      </c>
      <c r="H328" t="s">
        <v>101</v>
      </c>
      <c r="I328" s="4">
        <v>197.7</v>
      </c>
      <c r="K328" t="s">
        <v>113</v>
      </c>
      <c r="L328" t="s">
        <v>763</v>
      </c>
      <c r="M328" t="s">
        <v>82</v>
      </c>
      <c r="O328" t="s">
        <v>130</v>
      </c>
      <c r="P328" t="s">
        <v>172</v>
      </c>
      <c r="Q328" t="s">
        <v>160</v>
      </c>
      <c r="R328" t="s">
        <v>86</v>
      </c>
      <c r="S328" t="s">
        <v>82</v>
      </c>
      <c r="T328" t="s">
        <v>82</v>
      </c>
      <c r="U328" t="s">
        <v>82</v>
      </c>
      <c r="W328" t="s">
        <v>82</v>
      </c>
      <c r="X328" t="s">
        <v>82</v>
      </c>
      <c r="Y328" t="s">
        <v>82</v>
      </c>
      <c r="Z328" s="3">
        <v>45617.862354583332</v>
      </c>
      <c r="AB328" s="3">
        <v>45617.866500127318</v>
      </c>
      <c r="AD328" t="s">
        <v>87</v>
      </c>
      <c r="AE328" t="s">
        <v>82</v>
      </c>
      <c r="AF328" t="s">
        <v>82</v>
      </c>
      <c r="AG328" t="s">
        <v>82</v>
      </c>
      <c r="AH328" t="s">
        <v>82</v>
      </c>
      <c r="AI328" t="s">
        <v>82</v>
      </c>
      <c r="AJ328" t="s">
        <v>82</v>
      </c>
      <c r="AK328" t="s">
        <v>82</v>
      </c>
      <c r="AL328" t="s">
        <v>82</v>
      </c>
      <c r="AM328" t="s">
        <v>82</v>
      </c>
      <c r="BE328" t="s">
        <v>82</v>
      </c>
      <c r="BF328" t="s">
        <v>82</v>
      </c>
      <c r="BG328" t="s">
        <v>82</v>
      </c>
      <c r="BH328" t="s">
        <v>88</v>
      </c>
      <c r="BI328" t="s">
        <v>89</v>
      </c>
      <c r="BM328" t="s">
        <v>82</v>
      </c>
      <c r="BN328" t="s">
        <v>82</v>
      </c>
      <c r="BO328" t="s">
        <v>82</v>
      </c>
      <c r="BP328" t="s">
        <v>82</v>
      </c>
      <c r="BQ328" t="s">
        <v>82</v>
      </c>
      <c r="BR328" t="s">
        <v>82</v>
      </c>
      <c r="BS328" t="s">
        <v>82</v>
      </c>
      <c r="BT328" t="s">
        <v>82</v>
      </c>
    </row>
    <row r="329" spans="1:72" x14ac:dyDescent="0.2">
      <c r="A329">
        <v>3266439</v>
      </c>
      <c r="B329" s="2">
        <v>45617.871923043982</v>
      </c>
      <c r="C329" s="2" t="str">
        <f t="shared" si="5"/>
        <v>november</v>
      </c>
      <c r="D329" s="3">
        <v>45617.871923043982</v>
      </c>
      <c r="E329" s="2">
        <v>45617.900384305554</v>
      </c>
      <c r="F329" s="3">
        <v>45617.900384305554</v>
      </c>
      <c r="G329" t="s">
        <v>79</v>
      </c>
      <c r="H329" t="s">
        <v>80</v>
      </c>
      <c r="I329" s="4">
        <v>197.1</v>
      </c>
      <c r="K329" t="s">
        <v>82</v>
      </c>
      <c r="L329" t="s">
        <v>764</v>
      </c>
      <c r="M329" t="s">
        <v>82</v>
      </c>
      <c r="O329" t="s">
        <v>104</v>
      </c>
      <c r="P329" t="s">
        <v>419</v>
      </c>
      <c r="Q329" t="s">
        <v>132</v>
      </c>
      <c r="R329" t="s">
        <v>86</v>
      </c>
      <c r="S329" t="s">
        <v>82</v>
      </c>
      <c r="T329" t="s">
        <v>82</v>
      </c>
      <c r="U329" t="s">
        <v>82</v>
      </c>
      <c r="W329" t="s">
        <v>82</v>
      </c>
      <c r="X329" t="s">
        <v>87</v>
      </c>
      <c r="Y329" t="s">
        <v>82</v>
      </c>
      <c r="Z329" s="3">
        <v>45617.872482175924</v>
      </c>
      <c r="AA329" s="3">
        <v>45617.885833900466</v>
      </c>
      <c r="AB329" s="3">
        <v>45617.900297650463</v>
      </c>
      <c r="AD329" t="s">
        <v>82</v>
      </c>
      <c r="AE329" t="s">
        <v>82</v>
      </c>
      <c r="AF329" t="s">
        <v>82</v>
      </c>
      <c r="AG329" t="s">
        <v>82</v>
      </c>
      <c r="AH329" t="s">
        <v>82</v>
      </c>
      <c r="AI329" t="s">
        <v>82</v>
      </c>
      <c r="AJ329" t="s">
        <v>82</v>
      </c>
      <c r="AK329" t="s">
        <v>82</v>
      </c>
      <c r="AL329" t="s">
        <v>82</v>
      </c>
      <c r="AM329" t="s">
        <v>82</v>
      </c>
      <c r="AQ329">
        <v>1</v>
      </c>
      <c r="BE329" t="s">
        <v>82</v>
      </c>
      <c r="BF329" t="s">
        <v>82</v>
      </c>
      <c r="BG329" t="s">
        <v>82</v>
      </c>
      <c r="BH329" t="s">
        <v>88</v>
      </c>
      <c r="BI329" t="s">
        <v>89</v>
      </c>
      <c r="BM329" t="s">
        <v>82</v>
      </c>
      <c r="BN329" t="s">
        <v>82</v>
      </c>
      <c r="BO329" t="s">
        <v>82</v>
      </c>
      <c r="BP329" t="s">
        <v>82</v>
      </c>
      <c r="BQ329" t="s">
        <v>82</v>
      </c>
      <c r="BR329" t="s">
        <v>82</v>
      </c>
      <c r="BS329" t="s">
        <v>82</v>
      </c>
      <c r="BT329" t="s">
        <v>82</v>
      </c>
    </row>
    <row r="330" spans="1:72" x14ac:dyDescent="0.2">
      <c r="A330">
        <v>3266442</v>
      </c>
      <c r="B330" s="2">
        <v>45617.87351164352</v>
      </c>
      <c r="C330" s="2" t="str">
        <f t="shared" si="5"/>
        <v>november</v>
      </c>
      <c r="D330" s="3">
        <v>45617.87351164352</v>
      </c>
      <c r="E330" s="2">
        <v>45617.885864166667</v>
      </c>
      <c r="F330" s="3">
        <v>45617.885864166667</v>
      </c>
      <c r="G330" t="s">
        <v>79</v>
      </c>
      <c r="H330" t="s">
        <v>80</v>
      </c>
      <c r="I330" s="4">
        <v>197.8</v>
      </c>
      <c r="K330" t="s">
        <v>82</v>
      </c>
      <c r="L330" t="s">
        <v>763</v>
      </c>
      <c r="M330" t="s">
        <v>82</v>
      </c>
      <c r="O330" t="s">
        <v>92</v>
      </c>
      <c r="P330" t="s">
        <v>420</v>
      </c>
      <c r="Q330" t="s">
        <v>160</v>
      </c>
      <c r="R330" t="s">
        <v>86</v>
      </c>
      <c r="S330" t="s">
        <v>82</v>
      </c>
      <c r="T330" t="s">
        <v>82</v>
      </c>
      <c r="U330" t="s">
        <v>82</v>
      </c>
      <c r="W330" t="s">
        <v>82</v>
      </c>
      <c r="X330" t="s">
        <v>82</v>
      </c>
      <c r="Y330" t="s">
        <v>82</v>
      </c>
      <c r="Z330" s="3">
        <v>45617.874113900463</v>
      </c>
      <c r="AA330" s="3">
        <v>45617.87393563657</v>
      </c>
      <c r="AB330" s="3">
        <v>45617.885784560189</v>
      </c>
      <c r="AD330" t="s">
        <v>82</v>
      </c>
      <c r="AE330" t="s">
        <v>82</v>
      </c>
      <c r="AF330" t="s">
        <v>82</v>
      </c>
      <c r="AG330" t="s">
        <v>82</v>
      </c>
      <c r="AH330" t="s">
        <v>82</v>
      </c>
      <c r="AI330" t="s">
        <v>82</v>
      </c>
      <c r="AJ330" t="s">
        <v>82</v>
      </c>
      <c r="AK330" t="s">
        <v>82</v>
      </c>
      <c r="AL330" t="s">
        <v>82</v>
      </c>
      <c r="AM330" t="s">
        <v>82</v>
      </c>
      <c r="AQ330">
        <v>1</v>
      </c>
      <c r="BE330" t="s">
        <v>82</v>
      </c>
      <c r="BF330" t="s">
        <v>82</v>
      </c>
      <c r="BG330" t="s">
        <v>82</v>
      </c>
      <c r="BH330" t="s">
        <v>88</v>
      </c>
      <c r="BI330" t="s">
        <v>89</v>
      </c>
      <c r="BM330" t="s">
        <v>82</v>
      </c>
      <c r="BN330" t="s">
        <v>82</v>
      </c>
      <c r="BO330" t="s">
        <v>82</v>
      </c>
      <c r="BP330" t="s">
        <v>82</v>
      </c>
      <c r="BQ330" t="s">
        <v>82</v>
      </c>
      <c r="BR330" t="s">
        <v>82</v>
      </c>
      <c r="BS330" t="s">
        <v>82</v>
      </c>
      <c r="BT330" t="s">
        <v>82</v>
      </c>
    </row>
    <row r="331" spans="1:72" x14ac:dyDescent="0.2">
      <c r="A331">
        <v>3266728</v>
      </c>
      <c r="B331" s="2">
        <v>45618.266219305558</v>
      </c>
      <c r="C331" s="2" t="str">
        <f t="shared" si="5"/>
        <v>november</v>
      </c>
      <c r="D331" s="3">
        <v>45618.266219305558</v>
      </c>
      <c r="E331" s="2">
        <v>45619.26436523148</v>
      </c>
      <c r="F331" s="3">
        <v>45619.26436523148</v>
      </c>
      <c r="G331" t="s">
        <v>79</v>
      </c>
      <c r="H331" t="s">
        <v>80</v>
      </c>
      <c r="I331" s="4">
        <v>197</v>
      </c>
      <c r="K331" t="s">
        <v>82</v>
      </c>
      <c r="L331" t="s">
        <v>764</v>
      </c>
      <c r="M331" t="s">
        <v>82</v>
      </c>
      <c r="O331" t="s">
        <v>97</v>
      </c>
      <c r="P331" t="s">
        <v>421</v>
      </c>
      <c r="Q331" t="s">
        <v>99</v>
      </c>
      <c r="R331" t="s">
        <v>86</v>
      </c>
      <c r="S331" t="s">
        <v>82</v>
      </c>
      <c r="T331" t="s">
        <v>82</v>
      </c>
      <c r="U331" t="s">
        <v>82</v>
      </c>
      <c r="W331" t="s">
        <v>82</v>
      </c>
      <c r="X331" t="s">
        <v>82</v>
      </c>
      <c r="Y331" t="s">
        <v>82</v>
      </c>
      <c r="AD331" t="s">
        <v>82</v>
      </c>
      <c r="AE331" t="s">
        <v>82</v>
      </c>
      <c r="AF331" t="s">
        <v>82</v>
      </c>
      <c r="AG331" t="s">
        <v>82</v>
      </c>
      <c r="AH331" t="s">
        <v>82</v>
      </c>
      <c r="AI331" t="s">
        <v>82</v>
      </c>
      <c r="AJ331" t="s">
        <v>82</v>
      </c>
      <c r="AK331" t="s">
        <v>82</v>
      </c>
      <c r="AL331" t="s">
        <v>82</v>
      </c>
      <c r="AM331" t="s">
        <v>82</v>
      </c>
      <c r="BE331" t="s">
        <v>82</v>
      </c>
      <c r="BF331" t="s">
        <v>82</v>
      </c>
      <c r="BG331" t="s">
        <v>82</v>
      </c>
      <c r="BH331" t="s">
        <v>88</v>
      </c>
      <c r="BI331" t="s">
        <v>89</v>
      </c>
      <c r="BM331" t="s">
        <v>82</v>
      </c>
      <c r="BN331" t="s">
        <v>82</v>
      </c>
      <c r="BO331" t="s">
        <v>82</v>
      </c>
      <c r="BP331" t="s">
        <v>82</v>
      </c>
      <c r="BQ331" t="s">
        <v>82</v>
      </c>
      <c r="BR331" t="s">
        <v>82</v>
      </c>
      <c r="BS331" t="s">
        <v>82</v>
      </c>
      <c r="BT331" t="s">
        <v>82</v>
      </c>
    </row>
    <row r="332" spans="1:72" x14ac:dyDescent="0.2">
      <c r="A332">
        <v>3267196</v>
      </c>
      <c r="B332" s="2">
        <v>45618.485066886569</v>
      </c>
      <c r="C332" s="2" t="str">
        <f t="shared" si="5"/>
        <v>november</v>
      </c>
      <c r="D332" s="3">
        <v>45618.485066886569</v>
      </c>
      <c r="E332" s="2">
        <v>45618.485807465273</v>
      </c>
      <c r="F332" s="3">
        <v>45618.485807465273</v>
      </c>
      <c r="G332" t="s">
        <v>79</v>
      </c>
      <c r="H332" t="s">
        <v>348</v>
      </c>
      <c r="I332" s="4">
        <v>197.7</v>
      </c>
      <c r="K332" t="s">
        <v>82</v>
      </c>
      <c r="L332" t="s">
        <v>763</v>
      </c>
      <c r="M332" t="s">
        <v>82</v>
      </c>
      <c r="O332" t="s">
        <v>97</v>
      </c>
      <c r="P332" t="s">
        <v>424</v>
      </c>
      <c r="Q332" t="s">
        <v>158</v>
      </c>
      <c r="R332" t="s">
        <v>82</v>
      </c>
      <c r="S332" t="s">
        <v>82</v>
      </c>
      <c r="T332" t="s">
        <v>82</v>
      </c>
      <c r="U332" t="s">
        <v>82</v>
      </c>
      <c r="W332" t="s">
        <v>82</v>
      </c>
      <c r="X332" t="s">
        <v>82</v>
      </c>
      <c r="Y332" t="s">
        <v>82</v>
      </c>
      <c r="AD332" t="s">
        <v>82</v>
      </c>
      <c r="AE332" t="s">
        <v>82</v>
      </c>
      <c r="AF332" t="s">
        <v>82</v>
      </c>
      <c r="AG332" t="s">
        <v>82</v>
      </c>
      <c r="AH332" t="s">
        <v>82</v>
      </c>
      <c r="AI332" t="s">
        <v>82</v>
      </c>
      <c r="AJ332" t="s">
        <v>82</v>
      </c>
      <c r="AK332" t="s">
        <v>82</v>
      </c>
      <c r="AL332" t="s">
        <v>82</v>
      </c>
      <c r="AM332" t="s">
        <v>82</v>
      </c>
      <c r="BE332" t="s">
        <v>82</v>
      </c>
      <c r="BF332" t="s">
        <v>82</v>
      </c>
      <c r="BG332" t="s">
        <v>82</v>
      </c>
      <c r="BH332" t="s">
        <v>88</v>
      </c>
      <c r="BI332" t="s">
        <v>89</v>
      </c>
      <c r="BM332" t="s">
        <v>82</v>
      </c>
      <c r="BN332" t="s">
        <v>82</v>
      </c>
      <c r="BO332" t="s">
        <v>82</v>
      </c>
      <c r="BP332" t="s">
        <v>82</v>
      </c>
      <c r="BQ332" t="s">
        <v>82</v>
      </c>
      <c r="BR332" t="s">
        <v>82</v>
      </c>
      <c r="BS332" t="s">
        <v>82</v>
      </c>
      <c r="BT332" t="s">
        <v>82</v>
      </c>
    </row>
    <row r="333" spans="1:72" x14ac:dyDescent="0.2">
      <c r="A333">
        <v>3267408</v>
      </c>
      <c r="B333" s="2">
        <v>45618.593208773149</v>
      </c>
      <c r="C333" s="2" t="str">
        <f t="shared" si="5"/>
        <v>november</v>
      </c>
      <c r="D333" s="3">
        <v>45618.593208773149</v>
      </c>
      <c r="E333" s="2">
        <v>45618.618750567126</v>
      </c>
      <c r="F333" s="3">
        <v>45618.618750567126</v>
      </c>
      <c r="G333" t="s">
        <v>79</v>
      </c>
      <c r="H333" t="s">
        <v>80</v>
      </c>
      <c r="I333" s="4">
        <v>198.8</v>
      </c>
      <c r="K333" t="s">
        <v>82</v>
      </c>
      <c r="L333" t="s">
        <v>763</v>
      </c>
      <c r="O333" t="s">
        <v>92</v>
      </c>
      <c r="P333" t="s">
        <v>146</v>
      </c>
      <c r="Q333" t="s">
        <v>106</v>
      </c>
      <c r="R333" t="s">
        <v>86</v>
      </c>
      <c r="S333" t="s">
        <v>82</v>
      </c>
      <c r="T333" t="s">
        <v>82</v>
      </c>
      <c r="U333" t="s">
        <v>82</v>
      </c>
      <c r="W333" t="s">
        <v>82</v>
      </c>
      <c r="X333" t="s">
        <v>82</v>
      </c>
      <c r="Y333" t="s">
        <v>82</v>
      </c>
      <c r="Z333" s="3">
        <v>45618.593208773149</v>
      </c>
      <c r="AA333" s="3">
        <v>45618.593208773149</v>
      </c>
      <c r="AB333" s="3">
        <v>45618.618733159718</v>
      </c>
      <c r="AD333" t="s">
        <v>87</v>
      </c>
      <c r="AE333" t="s">
        <v>82</v>
      </c>
      <c r="AF333" t="s">
        <v>82</v>
      </c>
      <c r="AG333" t="s">
        <v>82</v>
      </c>
      <c r="AH333" t="s">
        <v>82</v>
      </c>
      <c r="AI333" t="s">
        <v>82</v>
      </c>
      <c r="AJ333" t="s">
        <v>82</v>
      </c>
      <c r="AK333" t="s">
        <v>82</v>
      </c>
      <c r="AL333" t="s">
        <v>82</v>
      </c>
      <c r="AM333" t="s">
        <v>82</v>
      </c>
      <c r="AQ333">
        <v>1</v>
      </c>
      <c r="BE333" t="s">
        <v>82</v>
      </c>
      <c r="BF333" t="s">
        <v>82</v>
      </c>
      <c r="BG333" t="s">
        <v>82</v>
      </c>
      <c r="BH333" t="s">
        <v>88</v>
      </c>
      <c r="BI333" t="s">
        <v>89</v>
      </c>
      <c r="BM333" t="s">
        <v>82</v>
      </c>
      <c r="BN333" t="s">
        <v>82</v>
      </c>
      <c r="BO333" t="s">
        <v>82</v>
      </c>
      <c r="BP333" t="s">
        <v>82</v>
      </c>
      <c r="BQ333" t="s">
        <v>82</v>
      </c>
      <c r="BR333" t="s">
        <v>82</v>
      </c>
      <c r="BS333" t="s">
        <v>82</v>
      </c>
      <c r="BT333" t="s">
        <v>82</v>
      </c>
    </row>
    <row r="334" spans="1:72" x14ac:dyDescent="0.2">
      <c r="A334">
        <v>3267413</v>
      </c>
      <c r="B334" s="2">
        <v>45618.596083622688</v>
      </c>
      <c r="C334" s="2" t="str">
        <f t="shared" si="5"/>
        <v>november</v>
      </c>
      <c r="D334" s="3">
        <v>45618.596083622688</v>
      </c>
      <c r="E334" s="2">
        <v>45618.672928912041</v>
      </c>
      <c r="F334" s="3">
        <v>45618.672928912041</v>
      </c>
      <c r="G334" t="s">
        <v>712</v>
      </c>
      <c r="H334" t="s">
        <v>101</v>
      </c>
      <c r="I334" s="4">
        <v>195</v>
      </c>
      <c r="K334" t="s">
        <v>82</v>
      </c>
      <c r="L334" t="s">
        <v>764</v>
      </c>
      <c r="M334" t="s">
        <v>82</v>
      </c>
      <c r="O334" t="s">
        <v>92</v>
      </c>
      <c r="P334" t="s">
        <v>740</v>
      </c>
      <c r="Q334" t="s">
        <v>160</v>
      </c>
      <c r="R334" t="s">
        <v>86</v>
      </c>
      <c r="S334" t="s">
        <v>82</v>
      </c>
      <c r="T334" t="s">
        <v>82</v>
      </c>
      <c r="U334" t="s">
        <v>82</v>
      </c>
      <c r="W334" t="s">
        <v>82</v>
      </c>
      <c r="X334" t="s">
        <v>82</v>
      </c>
      <c r="Y334" t="s">
        <v>82</v>
      </c>
      <c r="AD334" t="s">
        <v>87</v>
      </c>
      <c r="AE334" t="s">
        <v>82</v>
      </c>
      <c r="AF334" t="s">
        <v>82</v>
      </c>
      <c r="AG334" t="s">
        <v>82</v>
      </c>
      <c r="AH334" t="s">
        <v>82</v>
      </c>
      <c r="AI334" t="s">
        <v>82</v>
      </c>
      <c r="AJ334" t="s">
        <v>82</v>
      </c>
      <c r="AK334" t="s">
        <v>82</v>
      </c>
      <c r="AL334" t="s">
        <v>82</v>
      </c>
      <c r="AM334" t="s">
        <v>82</v>
      </c>
      <c r="BE334" t="s">
        <v>82</v>
      </c>
      <c r="BF334" t="s">
        <v>82</v>
      </c>
      <c r="BG334" t="s">
        <v>82</v>
      </c>
      <c r="BH334" t="s">
        <v>88</v>
      </c>
      <c r="BI334" t="s">
        <v>89</v>
      </c>
      <c r="BM334" t="s">
        <v>82</v>
      </c>
      <c r="BN334" t="s">
        <v>82</v>
      </c>
      <c r="BO334" t="s">
        <v>82</v>
      </c>
      <c r="BP334" t="s">
        <v>82</v>
      </c>
      <c r="BQ334" t="s">
        <v>82</v>
      </c>
      <c r="BR334" t="s">
        <v>82</v>
      </c>
      <c r="BS334" t="s">
        <v>82</v>
      </c>
      <c r="BT334" t="s">
        <v>82</v>
      </c>
    </row>
    <row r="335" spans="1:72" x14ac:dyDescent="0.2">
      <c r="A335">
        <v>3267586</v>
      </c>
      <c r="B335" s="2">
        <v>45618.664443182875</v>
      </c>
      <c r="C335" s="2" t="str">
        <f t="shared" si="5"/>
        <v>november</v>
      </c>
      <c r="D335" s="3">
        <v>45618.664443182875</v>
      </c>
      <c r="E335" s="2">
        <v>45618.67264769676</v>
      </c>
      <c r="F335" s="3">
        <v>45618.67264769676</v>
      </c>
      <c r="G335" t="s">
        <v>79</v>
      </c>
      <c r="H335" t="s">
        <v>80</v>
      </c>
      <c r="I335" s="4">
        <v>195.5</v>
      </c>
      <c r="K335" t="s">
        <v>82</v>
      </c>
      <c r="L335" t="s">
        <v>764</v>
      </c>
      <c r="M335" t="s">
        <v>82</v>
      </c>
      <c r="O335" t="s">
        <v>92</v>
      </c>
      <c r="P335" t="s">
        <v>191</v>
      </c>
      <c r="Q335" t="s">
        <v>158</v>
      </c>
      <c r="R335" t="s">
        <v>86</v>
      </c>
      <c r="S335" t="s">
        <v>82</v>
      </c>
      <c r="T335" t="s">
        <v>82</v>
      </c>
      <c r="U335" t="s">
        <v>82</v>
      </c>
      <c r="W335" t="s">
        <v>82</v>
      </c>
      <c r="X335" t="s">
        <v>82</v>
      </c>
      <c r="Y335" t="s">
        <v>82</v>
      </c>
      <c r="AD335" t="s">
        <v>82</v>
      </c>
      <c r="AE335" t="s">
        <v>82</v>
      </c>
      <c r="AF335" t="s">
        <v>82</v>
      </c>
      <c r="AG335" t="s">
        <v>82</v>
      </c>
      <c r="AH335" t="s">
        <v>82</v>
      </c>
      <c r="AI335" t="s">
        <v>82</v>
      </c>
      <c r="AJ335" t="s">
        <v>82</v>
      </c>
      <c r="AK335" t="s">
        <v>82</v>
      </c>
      <c r="AL335" t="s">
        <v>82</v>
      </c>
      <c r="AM335" t="s">
        <v>82</v>
      </c>
      <c r="BE335" t="s">
        <v>82</v>
      </c>
      <c r="BF335" t="s">
        <v>82</v>
      </c>
      <c r="BG335" t="s">
        <v>82</v>
      </c>
      <c r="BH335" t="s">
        <v>88</v>
      </c>
      <c r="BI335" t="s">
        <v>89</v>
      </c>
      <c r="BM335" t="s">
        <v>82</v>
      </c>
      <c r="BN335" t="s">
        <v>82</v>
      </c>
      <c r="BO335" t="s">
        <v>82</v>
      </c>
      <c r="BP335" t="s">
        <v>82</v>
      </c>
      <c r="BQ335" t="s">
        <v>82</v>
      </c>
      <c r="BR335" t="s">
        <v>82</v>
      </c>
      <c r="BS335" t="s">
        <v>82</v>
      </c>
      <c r="BT335" t="s">
        <v>82</v>
      </c>
    </row>
    <row r="336" spans="1:72" x14ac:dyDescent="0.2">
      <c r="A336">
        <v>3267824</v>
      </c>
      <c r="B336" s="2">
        <v>45618.75541597222</v>
      </c>
      <c r="C336" s="2" t="str">
        <f t="shared" si="5"/>
        <v>november</v>
      </c>
      <c r="D336" s="3">
        <v>45618.75541597222</v>
      </c>
      <c r="E336" s="2">
        <v>45618.776224618057</v>
      </c>
      <c r="F336" s="3">
        <v>45618.776224618057</v>
      </c>
      <c r="G336" t="s">
        <v>79</v>
      </c>
      <c r="H336" t="s">
        <v>80</v>
      </c>
      <c r="I336" s="4">
        <v>200.7</v>
      </c>
      <c r="K336" t="s">
        <v>129</v>
      </c>
      <c r="L336" t="s">
        <v>764</v>
      </c>
      <c r="M336" t="s">
        <v>82</v>
      </c>
      <c r="O336" t="s">
        <v>92</v>
      </c>
      <c r="P336" t="s">
        <v>191</v>
      </c>
      <c r="Q336" t="s">
        <v>158</v>
      </c>
      <c r="R336" t="s">
        <v>86</v>
      </c>
      <c r="S336" t="s">
        <v>82</v>
      </c>
      <c r="T336" t="s">
        <v>82</v>
      </c>
      <c r="U336" t="s">
        <v>82</v>
      </c>
      <c r="W336" t="s">
        <v>82</v>
      </c>
      <c r="X336" t="s">
        <v>82</v>
      </c>
      <c r="Y336" t="s">
        <v>82</v>
      </c>
      <c r="Z336" s="3">
        <v>45618.756591759258</v>
      </c>
      <c r="AA336" s="3">
        <v>45618.76048809028</v>
      </c>
      <c r="AB336" s="3">
        <v>45618.76344130787</v>
      </c>
      <c r="AD336" t="s">
        <v>87</v>
      </c>
      <c r="AE336" t="s">
        <v>82</v>
      </c>
      <c r="AF336" t="s">
        <v>82</v>
      </c>
      <c r="AG336" t="s">
        <v>82</v>
      </c>
      <c r="AH336" t="s">
        <v>82</v>
      </c>
      <c r="AI336" t="s">
        <v>82</v>
      </c>
      <c r="AJ336" t="s">
        <v>82</v>
      </c>
      <c r="AK336" t="s">
        <v>82</v>
      </c>
      <c r="AL336" t="s">
        <v>82</v>
      </c>
      <c r="AM336" t="s">
        <v>82</v>
      </c>
      <c r="BE336" t="s">
        <v>82</v>
      </c>
      <c r="BF336" t="s">
        <v>82</v>
      </c>
      <c r="BG336" t="s">
        <v>82</v>
      </c>
      <c r="BH336" t="s">
        <v>88</v>
      </c>
      <c r="BI336" t="s">
        <v>89</v>
      </c>
      <c r="BM336" t="s">
        <v>82</v>
      </c>
      <c r="BN336" t="s">
        <v>82</v>
      </c>
      <c r="BO336" t="s">
        <v>82</v>
      </c>
      <c r="BP336" t="s">
        <v>82</v>
      </c>
      <c r="BQ336" t="s">
        <v>82</v>
      </c>
      <c r="BR336" t="s">
        <v>82</v>
      </c>
      <c r="BS336" t="s">
        <v>82</v>
      </c>
      <c r="BT336" t="s">
        <v>82</v>
      </c>
    </row>
    <row r="337" spans="1:72" x14ac:dyDescent="0.2">
      <c r="A337">
        <v>3268246</v>
      </c>
      <c r="B337" s="2">
        <v>45619.266281331016</v>
      </c>
      <c r="C337" s="2" t="str">
        <f t="shared" si="5"/>
        <v>november</v>
      </c>
      <c r="D337" s="3">
        <v>45619.266281331016</v>
      </c>
      <c r="E337" s="2">
        <v>45622.276812939817</v>
      </c>
      <c r="F337" s="3">
        <v>45622.276812939817</v>
      </c>
      <c r="G337" t="s">
        <v>79</v>
      </c>
      <c r="H337" t="s">
        <v>80</v>
      </c>
      <c r="I337" s="4">
        <v>198</v>
      </c>
      <c r="K337" t="s">
        <v>82</v>
      </c>
      <c r="L337" t="s">
        <v>763</v>
      </c>
      <c r="M337" t="s">
        <v>82</v>
      </c>
      <c r="O337" t="s">
        <v>97</v>
      </c>
      <c r="P337" t="s">
        <v>122</v>
      </c>
      <c r="Q337" t="s">
        <v>99</v>
      </c>
      <c r="R337" t="s">
        <v>86</v>
      </c>
      <c r="S337" t="s">
        <v>82</v>
      </c>
      <c r="T337" t="s">
        <v>82</v>
      </c>
      <c r="U337" t="s">
        <v>82</v>
      </c>
      <c r="W337" t="s">
        <v>82</v>
      </c>
      <c r="X337" t="s">
        <v>82</v>
      </c>
      <c r="Y337" t="s">
        <v>82</v>
      </c>
      <c r="AD337" t="s">
        <v>82</v>
      </c>
      <c r="AE337" t="s">
        <v>82</v>
      </c>
      <c r="AF337" t="s">
        <v>82</v>
      </c>
      <c r="AG337" t="s">
        <v>82</v>
      </c>
      <c r="AH337" t="s">
        <v>82</v>
      </c>
      <c r="AI337" t="s">
        <v>82</v>
      </c>
      <c r="AJ337" t="s">
        <v>82</v>
      </c>
      <c r="AK337" t="s">
        <v>82</v>
      </c>
      <c r="AL337" t="s">
        <v>82</v>
      </c>
      <c r="AM337" t="s">
        <v>82</v>
      </c>
      <c r="BE337" t="s">
        <v>82</v>
      </c>
      <c r="BF337" t="s">
        <v>82</v>
      </c>
      <c r="BG337" t="s">
        <v>82</v>
      </c>
      <c r="BH337" t="s">
        <v>88</v>
      </c>
      <c r="BI337" t="s">
        <v>89</v>
      </c>
      <c r="BM337" t="s">
        <v>82</v>
      </c>
      <c r="BN337" t="s">
        <v>82</v>
      </c>
      <c r="BO337" t="s">
        <v>82</v>
      </c>
      <c r="BP337" t="s">
        <v>82</v>
      </c>
      <c r="BQ337" t="s">
        <v>82</v>
      </c>
      <c r="BR337" t="s">
        <v>82</v>
      </c>
      <c r="BS337" t="s">
        <v>82</v>
      </c>
      <c r="BT337" t="s">
        <v>82</v>
      </c>
    </row>
    <row r="338" spans="1:72" x14ac:dyDescent="0.2">
      <c r="A338">
        <v>3268275</v>
      </c>
      <c r="B338" s="2">
        <v>45619.340312824075</v>
      </c>
      <c r="C338" s="2" t="str">
        <f t="shared" si="5"/>
        <v>november</v>
      </c>
      <c r="D338" s="3">
        <v>45619.340312824075</v>
      </c>
      <c r="E338" s="2">
        <v>45619.363913969908</v>
      </c>
      <c r="F338" s="3">
        <v>45619.363913969908</v>
      </c>
      <c r="G338" t="s">
        <v>712</v>
      </c>
      <c r="H338" t="s">
        <v>101</v>
      </c>
      <c r="I338" s="4">
        <v>197.7</v>
      </c>
      <c r="K338" t="s">
        <v>129</v>
      </c>
      <c r="L338" t="s">
        <v>763</v>
      </c>
      <c r="M338" t="s">
        <v>82</v>
      </c>
      <c r="O338" t="s">
        <v>116</v>
      </c>
      <c r="P338" t="s">
        <v>741</v>
      </c>
      <c r="Q338" t="s">
        <v>99</v>
      </c>
      <c r="R338" t="s">
        <v>86</v>
      </c>
      <c r="S338" t="s">
        <v>82</v>
      </c>
      <c r="T338" t="s">
        <v>82</v>
      </c>
      <c r="U338" t="s">
        <v>82</v>
      </c>
      <c r="W338" t="s">
        <v>82</v>
      </c>
      <c r="X338" t="s">
        <v>82</v>
      </c>
      <c r="Y338" t="s">
        <v>82</v>
      </c>
      <c r="Z338" s="3">
        <v>45619.341708136577</v>
      </c>
      <c r="AA338" s="3">
        <v>45619.361424768518</v>
      </c>
      <c r="AB338" s="3">
        <v>45619.363778171297</v>
      </c>
      <c r="AD338" t="s">
        <v>87</v>
      </c>
      <c r="AE338" t="s">
        <v>82</v>
      </c>
      <c r="AF338" t="s">
        <v>82</v>
      </c>
      <c r="AG338" t="s">
        <v>82</v>
      </c>
      <c r="AH338" t="s">
        <v>82</v>
      </c>
      <c r="AI338" t="s">
        <v>82</v>
      </c>
      <c r="AJ338" t="s">
        <v>82</v>
      </c>
      <c r="AK338" t="s">
        <v>82</v>
      </c>
      <c r="AL338" t="s">
        <v>82</v>
      </c>
      <c r="AM338" t="s">
        <v>82</v>
      </c>
      <c r="BE338" t="s">
        <v>82</v>
      </c>
      <c r="BF338" t="s">
        <v>82</v>
      </c>
      <c r="BG338" t="s">
        <v>82</v>
      </c>
      <c r="BH338" t="s">
        <v>88</v>
      </c>
      <c r="BI338" t="s">
        <v>89</v>
      </c>
      <c r="BM338" t="s">
        <v>82</v>
      </c>
      <c r="BN338" t="s">
        <v>82</v>
      </c>
      <c r="BO338" t="s">
        <v>82</v>
      </c>
      <c r="BP338" t="s">
        <v>82</v>
      </c>
      <c r="BQ338" t="s">
        <v>82</v>
      </c>
      <c r="BR338" t="s">
        <v>82</v>
      </c>
      <c r="BS338" t="s">
        <v>82</v>
      </c>
      <c r="BT338" t="s">
        <v>82</v>
      </c>
    </row>
    <row r="339" spans="1:72" x14ac:dyDescent="0.2">
      <c r="A339">
        <v>3268998</v>
      </c>
      <c r="B339" s="2">
        <v>45619.900933067125</v>
      </c>
      <c r="C339" s="2" t="str">
        <f t="shared" si="5"/>
        <v>november</v>
      </c>
      <c r="D339" s="3">
        <v>45619.900933067125</v>
      </c>
      <c r="E339" s="2">
        <v>45619.912183877314</v>
      </c>
      <c r="F339" s="3">
        <v>45619.912183877314</v>
      </c>
      <c r="G339" t="s">
        <v>79</v>
      </c>
      <c r="H339" t="s">
        <v>80</v>
      </c>
      <c r="I339" s="4">
        <v>197.5</v>
      </c>
      <c r="K339" t="s">
        <v>82</v>
      </c>
      <c r="L339" t="s">
        <v>763</v>
      </c>
      <c r="M339" t="s">
        <v>82</v>
      </c>
      <c r="O339" t="s">
        <v>232</v>
      </c>
      <c r="P339" t="s">
        <v>427</v>
      </c>
      <c r="Q339" t="s">
        <v>94</v>
      </c>
      <c r="R339" t="s">
        <v>86</v>
      </c>
      <c r="S339" t="s">
        <v>82</v>
      </c>
      <c r="T339" t="s">
        <v>82</v>
      </c>
      <c r="U339" t="s">
        <v>82</v>
      </c>
      <c r="W339" t="s">
        <v>82</v>
      </c>
      <c r="X339" t="s">
        <v>87</v>
      </c>
      <c r="Y339" t="s">
        <v>82</v>
      </c>
      <c r="Z339" s="3">
        <v>45619.907455590277</v>
      </c>
      <c r="AA339" s="3">
        <v>45619.907421157404</v>
      </c>
      <c r="AB339" s="3">
        <v>45619.912171574077</v>
      </c>
      <c r="AD339" t="s">
        <v>82</v>
      </c>
      <c r="AE339" t="s">
        <v>82</v>
      </c>
      <c r="AF339" t="s">
        <v>82</v>
      </c>
      <c r="AG339" t="s">
        <v>82</v>
      </c>
      <c r="AH339" t="s">
        <v>82</v>
      </c>
      <c r="AI339" t="s">
        <v>82</v>
      </c>
      <c r="AJ339" t="s">
        <v>82</v>
      </c>
      <c r="AK339" t="s">
        <v>82</v>
      </c>
      <c r="AL339" t="s">
        <v>82</v>
      </c>
      <c r="AM339" t="s">
        <v>82</v>
      </c>
      <c r="BE339" t="s">
        <v>82</v>
      </c>
      <c r="BF339" t="s">
        <v>82</v>
      </c>
      <c r="BG339" t="s">
        <v>82</v>
      </c>
      <c r="BH339" t="s">
        <v>88</v>
      </c>
      <c r="BI339" t="s">
        <v>89</v>
      </c>
      <c r="BM339" t="s">
        <v>82</v>
      </c>
      <c r="BN339" t="s">
        <v>82</v>
      </c>
      <c r="BO339" t="s">
        <v>82</v>
      </c>
      <c r="BP339" t="s">
        <v>82</v>
      </c>
      <c r="BQ339" t="s">
        <v>82</v>
      </c>
      <c r="BR339" t="s">
        <v>82</v>
      </c>
      <c r="BS339" t="s">
        <v>82</v>
      </c>
      <c r="BT339" t="s">
        <v>82</v>
      </c>
    </row>
    <row r="340" spans="1:72" x14ac:dyDescent="0.2">
      <c r="A340">
        <v>3269171</v>
      </c>
      <c r="B340" s="2">
        <v>45620.23748891204</v>
      </c>
      <c r="C340" s="2" t="str">
        <f t="shared" si="5"/>
        <v>november</v>
      </c>
      <c r="D340" s="3">
        <v>45620.23748891204</v>
      </c>
      <c r="E340" s="2">
        <v>45620.571253206013</v>
      </c>
      <c r="F340" s="3">
        <v>45620.571253206013</v>
      </c>
      <c r="G340" t="s">
        <v>79</v>
      </c>
      <c r="H340" t="s">
        <v>80</v>
      </c>
      <c r="I340" s="4">
        <v>198.4</v>
      </c>
      <c r="K340" t="s">
        <v>82</v>
      </c>
      <c r="L340" t="s">
        <v>763</v>
      </c>
      <c r="M340" t="s">
        <v>82</v>
      </c>
      <c r="O340" t="s">
        <v>240</v>
      </c>
      <c r="P340" t="s">
        <v>428</v>
      </c>
      <c r="Q340" t="s">
        <v>94</v>
      </c>
      <c r="R340" t="s">
        <v>86</v>
      </c>
      <c r="S340" t="s">
        <v>82</v>
      </c>
      <c r="T340" t="s">
        <v>82</v>
      </c>
      <c r="U340" t="s">
        <v>82</v>
      </c>
      <c r="W340" t="s">
        <v>82</v>
      </c>
      <c r="X340" t="s">
        <v>82</v>
      </c>
      <c r="Y340" t="s">
        <v>87</v>
      </c>
      <c r="Z340" s="3">
        <v>45620.242322256949</v>
      </c>
      <c r="AA340" s="3">
        <v>45620.248485995369</v>
      </c>
      <c r="AB340" s="3">
        <v>45620.344060682866</v>
      </c>
      <c r="AC340" s="3">
        <v>45620.248938460645</v>
      </c>
      <c r="AD340" t="s">
        <v>87</v>
      </c>
      <c r="AE340" t="s">
        <v>82</v>
      </c>
      <c r="AF340" t="s">
        <v>82</v>
      </c>
      <c r="AG340" t="s">
        <v>82</v>
      </c>
      <c r="AH340" t="s">
        <v>87</v>
      </c>
      <c r="AI340" t="s">
        <v>82</v>
      </c>
      <c r="AJ340" t="s">
        <v>82</v>
      </c>
      <c r="AK340" t="s">
        <v>82</v>
      </c>
      <c r="AL340" t="s">
        <v>82</v>
      </c>
      <c r="AM340" t="s">
        <v>82</v>
      </c>
      <c r="BE340" t="s">
        <v>82</v>
      </c>
      <c r="BF340" t="s">
        <v>82</v>
      </c>
      <c r="BG340" t="s">
        <v>82</v>
      </c>
      <c r="BH340" t="s">
        <v>88</v>
      </c>
      <c r="BI340" t="s">
        <v>89</v>
      </c>
      <c r="BM340" t="s">
        <v>82</v>
      </c>
      <c r="BN340" t="s">
        <v>82</v>
      </c>
      <c r="BO340" t="s">
        <v>82</v>
      </c>
      <c r="BP340" t="s">
        <v>82</v>
      </c>
      <c r="BQ340" t="s">
        <v>82</v>
      </c>
      <c r="BR340" t="s">
        <v>82</v>
      </c>
      <c r="BS340" t="s">
        <v>82</v>
      </c>
      <c r="BT340" t="s">
        <v>82</v>
      </c>
    </row>
    <row r="341" spans="1:72" x14ac:dyDescent="0.2">
      <c r="A341">
        <v>3269682</v>
      </c>
      <c r="B341" s="2">
        <v>45620.724307280092</v>
      </c>
      <c r="C341" s="2" t="str">
        <f t="shared" si="5"/>
        <v>november</v>
      </c>
      <c r="D341" s="3">
        <v>45620.724307280092</v>
      </c>
      <c r="E341" s="2">
        <v>45621.464982997684</v>
      </c>
      <c r="F341" s="3">
        <v>45621.464982997684</v>
      </c>
      <c r="G341" t="s">
        <v>79</v>
      </c>
      <c r="H341" t="s">
        <v>80</v>
      </c>
      <c r="I341" s="4">
        <v>197.8</v>
      </c>
      <c r="K341" t="s">
        <v>82</v>
      </c>
      <c r="L341" t="s">
        <v>763</v>
      </c>
      <c r="M341" t="s">
        <v>82</v>
      </c>
      <c r="O341" t="s">
        <v>97</v>
      </c>
      <c r="P341" t="s">
        <v>429</v>
      </c>
      <c r="Q341" t="s">
        <v>160</v>
      </c>
      <c r="R341" t="s">
        <v>86</v>
      </c>
      <c r="S341" t="s">
        <v>82</v>
      </c>
      <c r="T341" t="s">
        <v>82</v>
      </c>
      <c r="U341" t="s">
        <v>82</v>
      </c>
      <c r="W341" t="s">
        <v>82</v>
      </c>
      <c r="X341" t="s">
        <v>82</v>
      </c>
      <c r="Y341" t="s">
        <v>82</v>
      </c>
      <c r="AD341" t="s">
        <v>82</v>
      </c>
      <c r="AE341" t="s">
        <v>82</v>
      </c>
      <c r="AF341" t="s">
        <v>82</v>
      </c>
      <c r="AG341" t="s">
        <v>82</v>
      </c>
      <c r="AH341" t="s">
        <v>82</v>
      </c>
      <c r="AI341" t="s">
        <v>82</v>
      </c>
      <c r="AJ341" t="s">
        <v>82</v>
      </c>
      <c r="AK341" t="s">
        <v>82</v>
      </c>
      <c r="AL341" t="s">
        <v>82</v>
      </c>
      <c r="AM341" t="s">
        <v>82</v>
      </c>
      <c r="BE341" t="s">
        <v>82</v>
      </c>
      <c r="BF341" t="s">
        <v>82</v>
      </c>
      <c r="BG341" t="s">
        <v>82</v>
      </c>
      <c r="BH341" t="s">
        <v>88</v>
      </c>
      <c r="BI341" t="s">
        <v>89</v>
      </c>
      <c r="BM341" t="s">
        <v>82</v>
      </c>
      <c r="BN341" t="s">
        <v>82</v>
      </c>
      <c r="BO341" t="s">
        <v>82</v>
      </c>
      <c r="BP341" t="s">
        <v>82</v>
      </c>
      <c r="BQ341" t="s">
        <v>82</v>
      </c>
      <c r="BR341" t="s">
        <v>82</v>
      </c>
      <c r="BS341" t="s">
        <v>82</v>
      </c>
      <c r="BT341" t="s">
        <v>82</v>
      </c>
    </row>
    <row r="342" spans="1:72" x14ac:dyDescent="0.2">
      <c r="A342">
        <v>3269833</v>
      </c>
      <c r="B342" s="2">
        <v>45620.883080127314</v>
      </c>
      <c r="C342" s="2" t="str">
        <f t="shared" si="5"/>
        <v>november</v>
      </c>
      <c r="D342" s="3">
        <v>45620.883080127314</v>
      </c>
      <c r="E342" s="2">
        <v>45620.906300752315</v>
      </c>
      <c r="F342" s="3">
        <v>45620.906300752315</v>
      </c>
      <c r="G342" t="s">
        <v>79</v>
      </c>
      <c r="H342" t="s">
        <v>101</v>
      </c>
      <c r="I342" s="4">
        <v>197</v>
      </c>
      <c r="K342" t="s">
        <v>82</v>
      </c>
      <c r="L342" t="s">
        <v>764</v>
      </c>
      <c r="M342" t="s">
        <v>82</v>
      </c>
      <c r="O342" t="s">
        <v>116</v>
      </c>
      <c r="P342" t="s">
        <v>430</v>
      </c>
      <c r="Q342" t="s">
        <v>160</v>
      </c>
      <c r="R342" t="s">
        <v>86</v>
      </c>
      <c r="S342" t="s">
        <v>82</v>
      </c>
      <c r="T342" t="s">
        <v>82</v>
      </c>
      <c r="U342" t="s">
        <v>82</v>
      </c>
      <c r="W342" t="s">
        <v>82</v>
      </c>
      <c r="X342" t="s">
        <v>82</v>
      </c>
      <c r="Y342" t="s">
        <v>82</v>
      </c>
      <c r="Z342" s="3">
        <v>45620.885212766203</v>
      </c>
      <c r="AA342" s="3">
        <v>45620.886678784722</v>
      </c>
      <c r="AB342" s="3">
        <v>45620.906375682869</v>
      </c>
      <c r="AD342" t="s">
        <v>87</v>
      </c>
      <c r="AE342" t="s">
        <v>82</v>
      </c>
      <c r="AF342" t="s">
        <v>82</v>
      </c>
      <c r="AG342" t="s">
        <v>82</v>
      </c>
      <c r="AH342" t="s">
        <v>82</v>
      </c>
      <c r="AI342" t="s">
        <v>82</v>
      </c>
      <c r="AJ342" t="s">
        <v>82</v>
      </c>
      <c r="AK342" t="s">
        <v>82</v>
      </c>
      <c r="AL342" t="s">
        <v>82</v>
      </c>
      <c r="AM342" t="s">
        <v>82</v>
      </c>
      <c r="AQ342">
        <v>1</v>
      </c>
      <c r="BE342" t="s">
        <v>82</v>
      </c>
      <c r="BF342" t="s">
        <v>82</v>
      </c>
      <c r="BG342" t="s">
        <v>82</v>
      </c>
      <c r="BH342" t="s">
        <v>88</v>
      </c>
      <c r="BI342" t="s">
        <v>89</v>
      </c>
      <c r="BM342" t="s">
        <v>82</v>
      </c>
      <c r="BN342" t="s">
        <v>82</v>
      </c>
      <c r="BO342" t="s">
        <v>82</v>
      </c>
      <c r="BP342" t="s">
        <v>82</v>
      </c>
      <c r="BQ342" t="s">
        <v>82</v>
      </c>
      <c r="BR342" t="s">
        <v>82</v>
      </c>
      <c r="BS342" t="s">
        <v>82</v>
      </c>
      <c r="BT342" t="s">
        <v>82</v>
      </c>
    </row>
    <row r="343" spans="1:72" x14ac:dyDescent="0.2">
      <c r="A343">
        <v>3269836</v>
      </c>
      <c r="B343" s="2">
        <v>45620.88834878472</v>
      </c>
      <c r="C343" s="2" t="str">
        <f t="shared" si="5"/>
        <v>november</v>
      </c>
      <c r="D343" s="3">
        <v>45620.88834878472</v>
      </c>
      <c r="E343" s="2">
        <v>45620.90669935185</v>
      </c>
      <c r="F343" s="3">
        <v>45620.90669935185</v>
      </c>
      <c r="G343" t="s">
        <v>79</v>
      </c>
      <c r="H343" t="s">
        <v>101</v>
      </c>
      <c r="I343" s="4">
        <v>197</v>
      </c>
      <c r="K343" t="s">
        <v>82</v>
      </c>
      <c r="L343" t="s">
        <v>764</v>
      </c>
      <c r="O343" t="s">
        <v>92</v>
      </c>
      <c r="P343" t="s">
        <v>146</v>
      </c>
      <c r="Q343" t="s">
        <v>106</v>
      </c>
      <c r="R343" t="s">
        <v>86</v>
      </c>
      <c r="S343" t="s">
        <v>82</v>
      </c>
      <c r="T343" t="s">
        <v>82</v>
      </c>
      <c r="U343" t="s">
        <v>82</v>
      </c>
      <c r="W343" t="s">
        <v>82</v>
      </c>
      <c r="X343" t="s">
        <v>82</v>
      </c>
      <c r="Y343" t="s">
        <v>82</v>
      </c>
      <c r="Z343" s="3">
        <v>45620.88834878472</v>
      </c>
      <c r="AA343" s="3">
        <v>45620.88834878472</v>
      </c>
      <c r="AB343" s="3">
        <v>45620.906625393516</v>
      </c>
      <c r="AD343" t="s">
        <v>87</v>
      </c>
      <c r="AE343" t="s">
        <v>82</v>
      </c>
      <c r="AF343" t="s">
        <v>82</v>
      </c>
      <c r="AG343" t="s">
        <v>82</v>
      </c>
      <c r="AH343" t="s">
        <v>82</v>
      </c>
      <c r="AI343" t="s">
        <v>82</v>
      </c>
      <c r="AJ343" t="s">
        <v>82</v>
      </c>
      <c r="AK343" t="s">
        <v>82</v>
      </c>
      <c r="AL343" t="s">
        <v>82</v>
      </c>
      <c r="AM343" t="s">
        <v>82</v>
      </c>
      <c r="BE343" t="s">
        <v>82</v>
      </c>
      <c r="BF343" t="s">
        <v>82</v>
      </c>
      <c r="BG343" t="s">
        <v>82</v>
      </c>
      <c r="BH343" t="s">
        <v>88</v>
      </c>
      <c r="BI343" t="s">
        <v>89</v>
      </c>
      <c r="BM343" t="s">
        <v>82</v>
      </c>
      <c r="BN343" t="s">
        <v>82</v>
      </c>
      <c r="BO343" t="s">
        <v>82</v>
      </c>
      <c r="BP343" t="s">
        <v>82</v>
      </c>
      <c r="BQ343" t="s">
        <v>82</v>
      </c>
      <c r="BR343" t="s">
        <v>82</v>
      </c>
      <c r="BS343" t="s">
        <v>82</v>
      </c>
      <c r="BT343" t="s">
        <v>82</v>
      </c>
    </row>
    <row r="344" spans="1:72" x14ac:dyDescent="0.2">
      <c r="A344">
        <v>3270092</v>
      </c>
      <c r="B344" s="2">
        <v>45621.305753229171</v>
      </c>
      <c r="C344" s="2" t="str">
        <f t="shared" si="5"/>
        <v>november</v>
      </c>
      <c r="D344" s="3">
        <v>45621.305753229171</v>
      </c>
      <c r="E344" s="2">
        <v>45621.322971180554</v>
      </c>
      <c r="F344" s="3">
        <v>45621.322971180554</v>
      </c>
      <c r="G344" t="s">
        <v>712</v>
      </c>
      <c r="H344" t="s">
        <v>101</v>
      </c>
      <c r="I344" s="4">
        <v>194.6</v>
      </c>
      <c r="K344" t="s">
        <v>91</v>
      </c>
      <c r="L344" t="s">
        <v>764</v>
      </c>
      <c r="M344" t="s">
        <v>82</v>
      </c>
      <c r="O344" t="s">
        <v>92</v>
      </c>
      <c r="P344" t="s">
        <v>742</v>
      </c>
      <c r="Q344" t="s">
        <v>94</v>
      </c>
      <c r="R344" t="s">
        <v>86</v>
      </c>
      <c r="S344" t="s">
        <v>82</v>
      </c>
      <c r="T344" t="s">
        <v>82</v>
      </c>
      <c r="U344" t="s">
        <v>82</v>
      </c>
      <c r="W344" t="s">
        <v>82</v>
      </c>
      <c r="X344" t="s">
        <v>82</v>
      </c>
      <c r="Y344" t="s">
        <v>82</v>
      </c>
      <c r="Z344" s="3">
        <v>45621.306590578708</v>
      </c>
      <c r="AA344" s="3">
        <v>45621.307882905094</v>
      </c>
      <c r="AB344" s="3">
        <v>45621.322957025463</v>
      </c>
      <c r="AD344" t="s">
        <v>87</v>
      </c>
      <c r="AE344" t="s">
        <v>82</v>
      </c>
      <c r="AF344" t="s">
        <v>82</v>
      </c>
      <c r="AG344" t="s">
        <v>82</v>
      </c>
      <c r="AH344" t="s">
        <v>82</v>
      </c>
      <c r="AI344" t="s">
        <v>82</v>
      </c>
      <c r="AJ344" t="s">
        <v>82</v>
      </c>
      <c r="AK344" t="s">
        <v>82</v>
      </c>
      <c r="AL344" t="s">
        <v>82</v>
      </c>
      <c r="AM344" t="s">
        <v>82</v>
      </c>
      <c r="AR344">
        <v>1</v>
      </c>
      <c r="BE344" t="s">
        <v>82</v>
      </c>
      <c r="BF344" t="s">
        <v>82</v>
      </c>
      <c r="BG344" t="s">
        <v>82</v>
      </c>
      <c r="BH344" t="s">
        <v>88</v>
      </c>
      <c r="BI344" t="s">
        <v>89</v>
      </c>
      <c r="BM344" t="s">
        <v>82</v>
      </c>
      <c r="BN344" t="s">
        <v>82</v>
      </c>
      <c r="BO344" t="s">
        <v>82</v>
      </c>
      <c r="BP344" t="s">
        <v>82</v>
      </c>
      <c r="BQ344" t="s">
        <v>82</v>
      </c>
      <c r="BR344" t="s">
        <v>82</v>
      </c>
      <c r="BS344" t="s">
        <v>82</v>
      </c>
      <c r="BT344" t="s">
        <v>82</v>
      </c>
    </row>
    <row r="345" spans="1:72" x14ac:dyDescent="0.2">
      <c r="A345">
        <v>3270821</v>
      </c>
      <c r="B345" s="2">
        <v>45621.710758634261</v>
      </c>
      <c r="C345" s="2" t="str">
        <f t="shared" si="5"/>
        <v>november</v>
      </c>
      <c r="D345" s="3">
        <v>45621.710758634261</v>
      </c>
      <c r="E345" s="2">
        <v>45621.721784976849</v>
      </c>
      <c r="F345" s="3">
        <v>45621.721784976849</v>
      </c>
      <c r="G345" t="s">
        <v>712</v>
      </c>
      <c r="H345" t="s">
        <v>101</v>
      </c>
      <c r="I345" s="4">
        <v>197.8</v>
      </c>
      <c r="K345" t="s">
        <v>129</v>
      </c>
      <c r="L345" t="s">
        <v>763</v>
      </c>
      <c r="M345" t="s">
        <v>82</v>
      </c>
      <c r="O345" t="s">
        <v>130</v>
      </c>
      <c r="P345" t="s">
        <v>743</v>
      </c>
      <c r="Q345" t="s">
        <v>99</v>
      </c>
      <c r="R345" t="s">
        <v>86</v>
      </c>
      <c r="S345" t="s">
        <v>82</v>
      </c>
      <c r="T345" t="s">
        <v>82</v>
      </c>
      <c r="U345" t="s">
        <v>82</v>
      </c>
      <c r="W345" t="s">
        <v>82</v>
      </c>
      <c r="X345" t="s">
        <v>82</v>
      </c>
      <c r="Y345" t="s">
        <v>82</v>
      </c>
      <c r="AD345" t="s">
        <v>82</v>
      </c>
      <c r="AE345" t="s">
        <v>82</v>
      </c>
      <c r="AF345" t="s">
        <v>82</v>
      </c>
      <c r="AG345" t="s">
        <v>82</v>
      </c>
      <c r="AH345" t="s">
        <v>82</v>
      </c>
      <c r="AI345" t="s">
        <v>82</v>
      </c>
      <c r="AJ345" t="s">
        <v>82</v>
      </c>
      <c r="AK345" t="s">
        <v>82</v>
      </c>
      <c r="AL345" t="s">
        <v>82</v>
      </c>
      <c r="AM345" t="s">
        <v>82</v>
      </c>
      <c r="BE345" t="s">
        <v>82</v>
      </c>
      <c r="BF345" t="s">
        <v>82</v>
      </c>
      <c r="BG345" t="s">
        <v>82</v>
      </c>
      <c r="BH345" t="s">
        <v>88</v>
      </c>
      <c r="BI345" t="s">
        <v>89</v>
      </c>
      <c r="BM345" t="s">
        <v>82</v>
      </c>
      <c r="BN345" t="s">
        <v>82</v>
      </c>
      <c r="BO345" t="s">
        <v>82</v>
      </c>
      <c r="BP345" t="s">
        <v>82</v>
      </c>
      <c r="BQ345" t="s">
        <v>82</v>
      </c>
      <c r="BR345" t="s">
        <v>82</v>
      </c>
      <c r="BS345" t="s">
        <v>82</v>
      </c>
      <c r="BT345" t="s">
        <v>82</v>
      </c>
    </row>
    <row r="346" spans="1:72" x14ac:dyDescent="0.2">
      <c r="A346">
        <v>3271252</v>
      </c>
      <c r="B346" s="2">
        <v>45622.273895115737</v>
      </c>
      <c r="C346" s="2" t="str">
        <f t="shared" si="5"/>
        <v>november</v>
      </c>
      <c r="D346" s="3">
        <v>45622.273895115737</v>
      </c>
      <c r="E346" s="2">
        <v>45623.275556666667</v>
      </c>
      <c r="F346" s="3">
        <v>45623.275556666667</v>
      </c>
      <c r="G346" t="s">
        <v>79</v>
      </c>
      <c r="H346" t="s">
        <v>101</v>
      </c>
      <c r="I346" s="4">
        <v>197</v>
      </c>
      <c r="K346" t="s">
        <v>82</v>
      </c>
      <c r="L346" t="s">
        <v>764</v>
      </c>
      <c r="M346" t="s">
        <v>82</v>
      </c>
      <c r="O346" t="s">
        <v>97</v>
      </c>
      <c r="P346" t="s">
        <v>431</v>
      </c>
      <c r="Q346" t="s">
        <v>99</v>
      </c>
      <c r="R346" t="s">
        <v>86</v>
      </c>
      <c r="S346" t="s">
        <v>82</v>
      </c>
      <c r="T346" t="s">
        <v>82</v>
      </c>
      <c r="U346" t="s">
        <v>82</v>
      </c>
      <c r="W346" t="s">
        <v>82</v>
      </c>
      <c r="X346" t="s">
        <v>82</v>
      </c>
      <c r="Y346" t="s">
        <v>82</v>
      </c>
      <c r="AD346" t="s">
        <v>82</v>
      </c>
      <c r="AE346" t="s">
        <v>82</v>
      </c>
      <c r="AF346" t="s">
        <v>82</v>
      </c>
      <c r="AG346" t="s">
        <v>82</v>
      </c>
      <c r="AH346" t="s">
        <v>82</v>
      </c>
      <c r="AI346" t="s">
        <v>82</v>
      </c>
      <c r="AJ346" t="s">
        <v>82</v>
      </c>
      <c r="AK346" t="s">
        <v>82</v>
      </c>
      <c r="AL346" t="s">
        <v>82</v>
      </c>
      <c r="AM346" t="s">
        <v>82</v>
      </c>
      <c r="BE346" t="s">
        <v>82</v>
      </c>
      <c r="BF346" t="s">
        <v>82</v>
      </c>
      <c r="BG346" t="s">
        <v>82</v>
      </c>
      <c r="BH346" t="s">
        <v>88</v>
      </c>
      <c r="BI346" t="s">
        <v>89</v>
      </c>
      <c r="BM346" t="s">
        <v>82</v>
      </c>
      <c r="BN346" t="s">
        <v>82</v>
      </c>
      <c r="BO346" t="s">
        <v>82</v>
      </c>
      <c r="BP346" t="s">
        <v>82</v>
      </c>
      <c r="BQ346" t="s">
        <v>82</v>
      </c>
      <c r="BR346" t="s">
        <v>82</v>
      </c>
      <c r="BS346" t="s">
        <v>82</v>
      </c>
      <c r="BT346" t="s">
        <v>82</v>
      </c>
    </row>
    <row r="347" spans="1:72" x14ac:dyDescent="0.2">
      <c r="A347">
        <v>3271514</v>
      </c>
      <c r="B347" s="2">
        <v>45622.39258457176</v>
      </c>
      <c r="C347" s="2" t="str">
        <f t="shared" si="5"/>
        <v>november</v>
      </c>
      <c r="D347" s="3">
        <v>45622.39258457176</v>
      </c>
      <c r="E347" s="2">
        <v>45622.405221076391</v>
      </c>
      <c r="F347" s="3">
        <v>45622.405221076391</v>
      </c>
      <c r="G347" t="s">
        <v>79</v>
      </c>
      <c r="H347" t="s">
        <v>101</v>
      </c>
      <c r="I347" s="4">
        <v>200.7</v>
      </c>
      <c r="K347" t="s">
        <v>129</v>
      </c>
      <c r="L347" t="s">
        <v>764</v>
      </c>
      <c r="M347" t="s">
        <v>82</v>
      </c>
      <c r="O347" t="s">
        <v>104</v>
      </c>
      <c r="P347" t="s">
        <v>432</v>
      </c>
      <c r="Q347" t="s">
        <v>94</v>
      </c>
      <c r="R347" t="s">
        <v>86</v>
      </c>
      <c r="S347" t="s">
        <v>82</v>
      </c>
      <c r="T347" t="s">
        <v>82</v>
      </c>
      <c r="U347" t="s">
        <v>82</v>
      </c>
      <c r="W347" t="s">
        <v>82</v>
      </c>
      <c r="X347" t="s">
        <v>82</v>
      </c>
      <c r="Y347" t="s">
        <v>82</v>
      </c>
      <c r="Z347" s="3">
        <v>45622.393656203705</v>
      </c>
      <c r="AA347" s="3">
        <v>45622.404388298615</v>
      </c>
      <c r="AB347" s="3">
        <v>45622.405100532407</v>
      </c>
      <c r="AD347" t="s">
        <v>87</v>
      </c>
      <c r="AE347" t="s">
        <v>82</v>
      </c>
      <c r="AF347" t="s">
        <v>82</v>
      </c>
      <c r="AG347" t="s">
        <v>82</v>
      </c>
      <c r="AH347" t="s">
        <v>82</v>
      </c>
      <c r="AI347" t="s">
        <v>82</v>
      </c>
      <c r="AJ347" t="s">
        <v>82</v>
      </c>
      <c r="AK347" t="s">
        <v>82</v>
      </c>
      <c r="AL347" t="s">
        <v>82</v>
      </c>
      <c r="AM347" t="s">
        <v>82</v>
      </c>
      <c r="AQ347">
        <v>1</v>
      </c>
      <c r="BE347" t="s">
        <v>82</v>
      </c>
      <c r="BF347" t="s">
        <v>82</v>
      </c>
      <c r="BG347" t="s">
        <v>82</v>
      </c>
      <c r="BH347" t="s">
        <v>88</v>
      </c>
      <c r="BI347" t="s">
        <v>89</v>
      </c>
      <c r="BM347" t="s">
        <v>82</v>
      </c>
      <c r="BN347" t="s">
        <v>82</v>
      </c>
      <c r="BO347" t="s">
        <v>82</v>
      </c>
      <c r="BP347" t="s">
        <v>82</v>
      </c>
      <c r="BQ347" t="s">
        <v>82</v>
      </c>
      <c r="BR347" t="s">
        <v>82</v>
      </c>
      <c r="BS347" t="s">
        <v>82</v>
      </c>
      <c r="BT347" t="s">
        <v>82</v>
      </c>
    </row>
    <row r="348" spans="1:72" x14ac:dyDescent="0.2">
      <c r="A348">
        <v>3271678</v>
      </c>
      <c r="B348" s="2">
        <v>45622.486289305554</v>
      </c>
      <c r="C348" s="2" t="str">
        <f t="shared" si="5"/>
        <v>november</v>
      </c>
      <c r="D348" s="3">
        <v>45622.486289305554</v>
      </c>
      <c r="E348" s="2">
        <v>45622.543275868054</v>
      </c>
      <c r="F348" s="3">
        <v>45622.543275868054</v>
      </c>
      <c r="G348" t="s">
        <v>79</v>
      </c>
      <c r="H348" t="s">
        <v>101</v>
      </c>
      <c r="I348" s="4">
        <v>196.1</v>
      </c>
      <c r="K348" t="s">
        <v>129</v>
      </c>
      <c r="L348" t="s">
        <v>764</v>
      </c>
      <c r="M348" t="s">
        <v>82</v>
      </c>
      <c r="O348" t="s">
        <v>130</v>
      </c>
      <c r="P348" t="s">
        <v>303</v>
      </c>
      <c r="Q348" t="s">
        <v>160</v>
      </c>
      <c r="R348" t="s">
        <v>86</v>
      </c>
      <c r="S348" t="s">
        <v>82</v>
      </c>
      <c r="T348" t="s">
        <v>82</v>
      </c>
      <c r="U348" t="s">
        <v>82</v>
      </c>
      <c r="W348" t="s">
        <v>82</v>
      </c>
      <c r="X348" t="s">
        <v>82</v>
      </c>
      <c r="Y348" t="s">
        <v>82</v>
      </c>
      <c r="Z348" s="3">
        <v>45622.486565393519</v>
      </c>
      <c r="AA348" s="3">
        <v>45622.486258055556</v>
      </c>
      <c r="AB348" s="3">
        <v>45622.488984016207</v>
      </c>
      <c r="AD348" t="s">
        <v>82</v>
      </c>
      <c r="AE348" t="s">
        <v>82</v>
      </c>
      <c r="AF348" t="s">
        <v>82</v>
      </c>
      <c r="AG348" t="s">
        <v>82</v>
      </c>
      <c r="AH348" t="s">
        <v>82</v>
      </c>
      <c r="AI348" t="s">
        <v>82</v>
      </c>
      <c r="AJ348" t="s">
        <v>82</v>
      </c>
      <c r="AK348" t="s">
        <v>82</v>
      </c>
      <c r="AL348" t="s">
        <v>82</v>
      </c>
      <c r="AM348" t="s">
        <v>82</v>
      </c>
      <c r="BE348" t="s">
        <v>82</v>
      </c>
      <c r="BF348" t="s">
        <v>82</v>
      </c>
      <c r="BG348" t="s">
        <v>82</v>
      </c>
      <c r="BH348" t="s">
        <v>88</v>
      </c>
      <c r="BI348" t="s">
        <v>89</v>
      </c>
      <c r="BM348" t="s">
        <v>82</v>
      </c>
      <c r="BN348" t="s">
        <v>82</v>
      </c>
      <c r="BO348" t="s">
        <v>82</v>
      </c>
      <c r="BP348" t="s">
        <v>82</v>
      </c>
      <c r="BQ348" t="s">
        <v>82</v>
      </c>
      <c r="BR348" t="s">
        <v>82</v>
      </c>
      <c r="BS348" t="s">
        <v>82</v>
      </c>
      <c r="BT348" t="s">
        <v>82</v>
      </c>
    </row>
    <row r="349" spans="1:72" x14ac:dyDescent="0.2">
      <c r="A349">
        <v>3272200</v>
      </c>
      <c r="B349" s="2">
        <v>45622.740085011574</v>
      </c>
      <c r="C349" s="2" t="str">
        <f t="shared" si="5"/>
        <v>november</v>
      </c>
      <c r="D349" s="3">
        <v>45622.740085011574</v>
      </c>
      <c r="E349" s="2">
        <v>45622.766336319444</v>
      </c>
      <c r="F349" s="3">
        <v>45622.766336319444</v>
      </c>
      <c r="G349" t="s">
        <v>712</v>
      </c>
      <c r="H349" t="s">
        <v>101</v>
      </c>
      <c r="I349" s="4">
        <v>194.6</v>
      </c>
      <c r="K349" t="s">
        <v>82</v>
      </c>
      <c r="L349" t="s">
        <v>764</v>
      </c>
      <c r="M349" t="s">
        <v>82</v>
      </c>
      <c r="O349" t="s">
        <v>104</v>
      </c>
      <c r="P349" t="s">
        <v>556</v>
      </c>
      <c r="Q349" t="s">
        <v>94</v>
      </c>
      <c r="R349" t="s">
        <v>86</v>
      </c>
      <c r="S349" t="s">
        <v>82</v>
      </c>
      <c r="T349" t="s">
        <v>82</v>
      </c>
      <c r="U349" t="s">
        <v>82</v>
      </c>
      <c r="W349" t="s">
        <v>82</v>
      </c>
      <c r="X349" t="s">
        <v>82</v>
      </c>
      <c r="Y349" t="s">
        <v>82</v>
      </c>
      <c r="Z349" s="3">
        <v>45622.740791377313</v>
      </c>
      <c r="AA349" s="3">
        <v>45622.744249571755</v>
      </c>
      <c r="AB349" s="3">
        <v>45622.766202303239</v>
      </c>
      <c r="AD349" t="s">
        <v>87</v>
      </c>
      <c r="AE349" t="s">
        <v>82</v>
      </c>
      <c r="AF349" t="s">
        <v>82</v>
      </c>
      <c r="AG349" t="s">
        <v>82</v>
      </c>
      <c r="AH349" t="s">
        <v>82</v>
      </c>
      <c r="AI349" t="s">
        <v>82</v>
      </c>
      <c r="AJ349" t="s">
        <v>82</v>
      </c>
      <c r="AK349" t="s">
        <v>82</v>
      </c>
      <c r="AL349" t="s">
        <v>82</v>
      </c>
      <c r="AM349" t="s">
        <v>82</v>
      </c>
      <c r="AQ349">
        <v>2</v>
      </c>
      <c r="BE349" t="s">
        <v>82</v>
      </c>
      <c r="BF349" t="s">
        <v>82</v>
      </c>
      <c r="BG349" t="s">
        <v>82</v>
      </c>
      <c r="BH349" t="s">
        <v>88</v>
      </c>
      <c r="BI349" t="s">
        <v>89</v>
      </c>
      <c r="BM349" t="s">
        <v>82</v>
      </c>
      <c r="BN349" t="s">
        <v>82</v>
      </c>
      <c r="BO349" t="s">
        <v>82</v>
      </c>
      <c r="BP349" t="s">
        <v>82</v>
      </c>
      <c r="BQ349" t="s">
        <v>82</v>
      </c>
      <c r="BR349" t="s">
        <v>82</v>
      </c>
      <c r="BS349" t="s">
        <v>82</v>
      </c>
      <c r="BT349" t="s">
        <v>82</v>
      </c>
    </row>
    <row r="350" spans="1:72" x14ac:dyDescent="0.2">
      <c r="A350">
        <v>3272645</v>
      </c>
      <c r="B350" s="2">
        <v>45623.275648900468</v>
      </c>
      <c r="C350" s="2" t="str">
        <f t="shared" si="5"/>
        <v>november</v>
      </c>
      <c r="D350" s="3">
        <v>45623.275648900468</v>
      </c>
      <c r="E350" s="2">
        <v>45624.268860208336</v>
      </c>
      <c r="F350" s="3">
        <v>45624.268860208336</v>
      </c>
      <c r="G350" t="s">
        <v>79</v>
      </c>
      <c r="H350" t="s">
        <v>101</v>
      </c>
      <c r="I350" s="4">
        <v>197</v>
      </c>
      <c r="K350" t="s">
        <v>82</v>
      </c>
      <c r="L350" t="s">
        <v>764</v>
      </c>
      <c r="M350" t="s">
        <v>82</v>
      </c>
      <c r="O350" t="s">
        <v>97</v>
      </c>
      <c r="P350" t="s">
        <v>431</v>
      </c>
      <c r="Q350" t="s">
        <v>99</v>
      </c>
      <c r="R350" t="s">
        <v>86</v>
      </c>
      <c r="S350" t="s">
        <v>82</v>
      </c>
      <c r="T350" t="s">
        <v>82</v>
      </c>
      <c r="U350" t="s">
        <v>82</v>
      </c>
      <c r="W350" t="s">
        <v>82</v>
      </c>
      <c r="X350" t="s">
        <v>82</v>
      </c>
      <c r="Y350" t="s">
        <v>82</v>
      </c>
      <c r="AD350" t="s">
        <v>82</v>
      </c>
      <c r="AE350" t="s">
        <v>82</v>
      </c>
      <c r="AF350" t="s">
        <v>82</v>
      </c>
      <c r="AG350" t="s">
        <v>82</v>
      </c>
      <c r="AH350" t="s">
        <v>82</v>
      </c>
      <c r="AI350" t="s">
        <v>82</v>
      </c>
      <c r="AJ350" t="s">
        <v>82</v>
      </c>
      <c r="AK350" t="s">
        <v>82</v>
      </c>
      <c r="AL350" t="s">
        <v>82</v>
      </c>
      <c r="AM350" t="s">
        <v>82</v>
      </c>
      <c r="BE350" t="s">
        <v>82</v>
      </c>
      <c r="BF350" t="s">
        <v>82</v>
      </c>
      <c r="BG350" t="s">
        <v>82</v>
      </c>
      <c r="BH350" t="s">
        <v>88</v>
      </c>
      <c r="BI350" t="s">
        <v>89</v>
      </c>
      <c r="BM350" t="s">
        <v>82</v>
      </c>
      <c r="BN350" t="s">
        <v>82</v>
      </c>
      <c r="BO350" t="s">
        <v>82</v>
      </c>
      <c r="BP350" t="s">
        <v>82</v>
      </c>
      <c r="BQ350" t="s">
        <v>82</v>
      </c>
      <c r="BR350" t="s">
        <v>82</v>
      </c>
      <c r="BS350" t="s">
        <v>82</v>
      </c>
      <c r="BT350" t="s">
        <v>82</v>
      </c>
    </row>
    <row r="351" spans="1:72" x14ac:dyDescent="0.2">
      <c r="A351">
        <v>3274321</v>
      </c>
      <c r="B351" s="2">
        <v>45624.269068576388</v>
      </c>
      <c r="C351" s="2" t="str">
        <f t="shared" si="5"/>
        <v>november</v>
      </c>
      <c r="D351" s="3">
        <v>45624.269068576388</v>
      </c>
      <c r="E351" s="2">
        <v>45625.26627763889</v>
      </c>
      <c r="F351" s="3">
        <v>45625.26627763889</v>
      </c>
      <c r="G351" t="s">
        <v>79</v>
      </c>
      <c r="H351" t="s">
        <v>80</v>
      </c>
      <c r="I351" s="4">
        <v>198</v>
      </c>
      <c r="K351" t="s">
        <v>82</v>
      </c>
      <c r="L351" t="s">
        <v>763</v>
      </c>
      <c r="M351" t="s">
        <v>82</v>
      </c>
      <c r="O351" t="s">
        <v>97</v>
      </c>
      <c r="P351" t="s">
        <v>435</v>
      </c>
      <c r="Q351" t="s">
        <v>99</v>
      </c>
      <c r="R351" t="s">
        <v>86</v>
      </c>
      <c r="S351" t="s">
        <v>82</v>
      </c>
      <c r="T351" t="s">
        <v>82</v>
      </c>
      <c r="U351" t="s">
        <v>82</v>
      </c>
      <c r="W351" t="s">
        <v>82</v>
      </c>
      <c r="X351" t="s">
        <v>82</v>
      </c>
      <c r="Y351" t="s">
        <v>82</v>
      </c>
      <c r="AD351" t="s">
        <v>82</v>
      </c>
      <c r="AE351" t="s">
        <v>82</v>
      </c>
      <c r="AF351" t="s">
        <v>82</v>
      </c>
      <c r="AG351" t="s">
        <v>82</v>
      </c>
      <c r="AH351" t="s">
        <v>82</v>
      </c>
      <c r="AI351" t="s">
        <v>82</v>
      </c>
      <c r="AJ351" t="s">
        <v>82</v>
      </c>
      <c r="AK351" t="s">
        <v>82</v>
      </c>
      <c r="AL351" t="s">
        <v>82</v>
      </c>
      <c r="AM351" t="s">
        <v>82</v>
      </c>
      <c r="BE351" t="s">
        <v>82</v>
      </c>
      <c r="BF351" t="s">
        <v>82</v>
      </c>
      <c r="BG351" t="s">
        <v>82</v>
      </c>
      <c r="BH351" t="s">
        <v>88</v>
      </c>
      <c r="BI351" t="s">
        <v>89</v>
      </c>
      <c r="BM351" t="s">
        <v>82</v>
      </c>
      <c r="BN351" t="s">
        <v>82</v>
      </c>
      <c r="BO351" t="s">
        <v>82</v>
      </c>
      <c r="BP351" t="s">
        <v>82</v>
      </c>
      <c r="BQ351" t="s">
        <v>82</v>
      </c>
      <c r="BR351" t="s">
        <v>82</v>
      </c>
      <c r="BS351" t="s">
        <v>82</v>
      </c>
      <c r="BT351" t="s">
        <v>82</v>
      </c>
    </row>
    <row r="352" spans="1:72" x14ac:dyDescent="0.2">
      <c r="A352">
        <v>3274347</v>
      </c>
      <c r="B352" s="2">
        <v>45624.289269409725</v>
      </c>
      <c r="C352" s="2" t="str">
        <f t="shared" si="5"/>
        <v>november</v>
      </c>
      <c r="D352" s="3">
        <v>45624.289269409725</v>
      </c>
      <c r="E352" s="2">
        <v>45624.316954872687</v>
      </c>
      <c r="F352" s="3">
        <v>45624.316954872687</v>
      </c>
      <c r="G352" t="s">
        <v>79</v>
      </c>
      <c r="H352" t="s">
        <v>80</v>
      </c>
      <c r="I352" s="4">
        <v>200.5</v>
      </c>
      <c r="K352" t="s">
        <v>82</v>
      </c>
      <c r="L352" t="s">
        <v>764</v>
      </c>
      <c r="M352" t="s">
        <v>82</v>
      </c>
      <c r="O352" t="s">
        <v>130</v>
      </c>
      <c r="P352" t="s">
        <v>114</v>
      </c>
      <c r="Q352" t="s">
        <v>99</v>
      </c>
      <c r="R352" t="s">
        <v>86</v>
      </c>
      <c r="S352" t="s">
        <v>82</v>
      </c>
      <c r="T352" t="s">
        <v>82</v>
      </c>
      <c r="U352" t="s">
        <v>82</v>
      </c>
      <c r="W352" t="s">
        <v>82</v>
      </c>
      <c r="X352" t="s">
        <v>82</v>
      </c>
      <c r="Y352" t="s">
        <v>82</v>
      </c>
      <c r="Z352" s="3">
        <v>45624.290550763893</v>
      </c>
      <c r="AB352" s="3">
        <v>45624.316810069446</v>
      </c>
      <c r="AD352" t="s">
        <v>87</v>
      </c>
      <c r="AE352" t="s">
        <v>82</v>
      </c>
      <c r="AF352" t="s">
        <v>82</v>
      </c>
      <c r="AG352" t="s">
        <v>82</v>
      </c>
      <c r="AH352" t="s">
        <v>82</v>
      </c>
      <c r="AI352" t="s">
        <v>82</v>
      </c>
      <c r="AJ352" t="s">
        <v>82</v>
      </c>
      <c r="AK352" t="s">
        <v>82</v>
      </c>
      <c r="AL352" t="s">
        <v>82</v>
      </c>
      <c r="AM352" t="s">
        <v>82</v>
      </c>
      <c r="AQ352">
        <v>1</v>
      </c>
      <c r="BE352" t="s">
        <v>82</v>
      </c>
      <c r="BF352" t="s">
        <v>82</v>
      </c>
      <c r="BG352" t="s">
        <v>82</v>
      </c>
      <c r="BH352" t="s">
        <v>88</v>
      </c>
      <c r="BI352" t="s">
        <v>89</v>
      </c>
      <c r="BM352" t="s">
        <v>82</v>
      </c>
      <c r="BN352" t="s">
        <v>82</v>
      </c>
      <c r="BO352" t="s">
        <v>82</v>
      </c>
      <c r="BP352" t="s">
        <v>82</v>
      </c>
      <c r="BQ352" t="s">
        <v>82</v>
      </c>
      <c r="BR352" t="s">
        <v>82</v>
      </c>
      <c r="BS352" t="s">
        <v>82</v>
      </c>
      <c r="BT352" t="s">
        <v>82</v>
      </c>
    </row>
    <row r="353" spans="1:72" x14ac:dyDescent="0.2">
      <c r="A353">
        <v>3274528</v>
      </c>
      <c r="B353" s="2">
        <v>45624.358796412038</v>
      </c>
      <c r="C353" s="2" t="str">
        <f t="shared" si="5"/>
        <v>november</v>
      </c>
      <c r="D353" s="3">
        <v>45624.358796412038</v>
      </c>
      <c r="E353" s="2">
        <v>45624.372345567128</v>
      </c>
      <c r="F353" s="3">
        <v>45624.372345567128</v>
      </c>
      <c r="G353" t="s">
        <v>79</v>
      </c>
      <c r="H353" t="s">
        <v>80</v>
      </c>
      <c r="I353" s="4">
        <v>197.3</v>
      </c>
      <c r="K353" t="s">
        <v>129</v>
      </c>
      <c r="L353" t="s">
        <v>764</v>
      </c>
      <c r="M353" t="s">
        <v>82</v>
      </c>
      <c r="O353" t="s">
        <v>130</v>
      </c>
      <c r="P353" t="s">
        <v>436</v>
      </c>
      <c r="Q353" t="s">
        <v>99</v>
      </c>
      <c r="R353" t="s">
        <v>86</v>
      </c>
      <c r="S353" t="s">
        <v>82</v>
      </c>
      <c r="T353" t="s">
        <v>82</v>
      </c>
      <c r="U353" t="s">
        <v>82</v>
      </c>
      <c r="W353" t="s">
        <v>82</v>
      </c>
      <c r="X353" t="s">
        <v>82</v>
      </c>
      <c r="Y353" t="s">
        <v>82</v>
      </c>
      <c r="Z353" s="3">
        <v>45624.365420486109</v>
      </c>
      <c r="AA353" s="3">
        <v>45624.365036817129</v>
      </c>
      <c r="AB353" s="3">
        <v>45624.372325844903</v>
      </c>
      <c r="AD353" t="s">
        <v>87</v>
      </c>
      <c r="AE353" t="s">
        <v>82</v>
      </c>
      <c r="AF353" t="s">
        <v>82</v>
      </c>
      <c r="AG353" t="s">
        <v>82</v>
      </c>
      <c r="AH353" t="s">
        <v>82</v>
      </c>
      <c r="AI353" t="s">
        <v>82</v>
      </c>
      <c r="AJ353" t="s">
        <v>82</v>
      </c>
      <c r="AK353" t="s">
        <v>82</v>
      </c>
      <c r="AL353" t="s">
        <v>82</v>
      </c>
      <c r="AM353" t="s">
        <v>82</v>
      </c>
      <c r="AQ353">
        <v>1</v>
      </c>
      <c r="BE353" t="s">
        <v>82</v>
      </c>
      <c r="BF353" t="s">
        <v>82</v>
      </c>
      <c r="BG353" t="s">
        <v>82</v>
      </c>
      <c r="BH353" t="s">
        <v>88</v>
      </c>
      <c r="BI353" t="s">
        <v>89</v>
      </c>
      <c r="BM353" t="s">
        <v>82</v>
      </c>
      <c r="BN353" t="s">
        <v>82</v>
      </c>
      <c r="BO353" t="s">
        <v>82</v>
      </c>
      <c r="BP353" t="s">
        <v>82</v>
      </c>
      <c r="BQ353" t="s">
        <v>82</v>
      </c>
      <c r="BR353" t="s">
        <v>82</v>
      </c>
      <c r="BS353" t="s">
        <v>82</v>
      </c>
      <c r="BT353" t="s">
        <v>82</v>
      </c>
    </row>
    <row r="354" spans="1:72" x14ac:dyDescent="0.2">
      <c r="A354">
        <v>3274912</v>
      </c>
      <c r="B354" s="2">
        <v>45624.574591979166</v>
      </c>
      <c r="C354" s="2" t="str">
        <f t="shared" si="5"/>
        <v>november</v>
      </c>
      <c r="D354" s="3">
        <v>45624.574591979166</v>
      </c>
      <c r="E354" s="2">
        <v>45624.579499791667</v>
      </c>
      <c r="F354" s="3">
        <v>45624.579499791667</v>
      </c>
      <c r="G354" t="s">
        <v>79</v>
      </c>
      <c r="H354" t="s">
        <v>101</v>
      </c>
      <c r="I354" s="4">
        <v>199.5</v>
      </c>
      <c r="K354" t="s">
        <v>82</v>
      </c>
      <c r="L354" t="s">
        <v>763</v>
      </c>
      <c r="M354" t="s">
        <v>82</v>
      </c>
      <c r="O354" t="s">
        <v>417</v>
      </c>
      <c r="P354" t="s">
        <v>438</v>
      </c>
      <c r="Q354" t="s">
        <v>94</v>
      </c>
      <c r="R354" t="s">
        <v>86</v>
      </c>
      <c r="S354" t="s">
        <v>82</v>
      </c>
      <c r="T354" t="s">
        <v>82</v>
      </c>
      <c r="U354" t="s">
        <v>82</v>
      </c>
      <c r="W354" t="s">
        <v>82</v>
      </c>
      <c r="X354" t="s">
        <v>82</v>
      </c>
      <c r="Y354" t="s">
        <v>82</v>
      </c>
      <c r="AD354" t="s">
        <v>87</v>
      </c>
      <c r="AE354" t="s">
        <v>82</v>
      </c>
      <c r="AF354" t="s">
        <v>82</v>
      </c>
      <c r="AG354" t="s">
        <v>82</v>
      </c>
      <c r="AH354" t="s">
        <v>82</v>
      </c>
      <c r="AI354" t="s">
        <v>82</v>
      </c>
      <c r="AJ354" t="s">
        <v>82</v>
      </c>
      <c r="AK354" t="s">
        <v>82</v>
      </c>
      <c r="AL354" t="s">
        <v>82</v>
      </c>
      <c r="AM354" t="s">
        <v>82</v>
      </c>
      <c r="BE354" t="s">
        <v>82</v>
      </c>
      <c r="BF354" t="s">
        <v>82</v>
      </c>
      <c r="BG354" t="s">
        <v>82</v>
      </c>
      <c r="BH354" t="s">
        <v>88</v>
      </c>
      <c r="BI354" t="s">
        <v>89</v>
      </c>
      <c r="BM354" t="s">
        <v>82</v>
      </c>
      <c r="BN354" t="s">
        <v>82</v>
      </c>
      <c r="BO354" t="s">
        <v>82</v>
      </c>
      <c r="BP354" t="s">
        <v>82</v>
      </c>
      <c r="BQ354" t="s">
        <v>82</v>
      </c>
      <c r="BR354" t="s">
        <v>82</v>
      </c>
      <c r="BS354" t="s">
        <v>82</v>
      </c>
      <c r="BT354" t="s">
        <v>82</v>
      </c>
    </row>
    <row r="355" spans="1:72" x14ac:dyDescent="0.2">
      <c r="A355">
        <v>3274936</v>
      </c>
      <c r="B355" s="2">
        <v>45624.586352268518</v>
      </c>
      <c r="C355" s="2" t="str">
        <f t="shared" si="5"/>
        <v>november</v>
      </c>
      <c r="D355" s="3">
        <v>45624.586352268518</v>
      </c>
      <c r="E355" s="2">
        <v>45624.597350127311</v>
      </c>
      <c r="F355" s="3">
        <v>45624.597350127311</v>
      </c>
      <c r="G355" t="s">
        <v>79</v>
      </c>
      <c r="H355" t="s">
        <v>101</v>
      </c>
      <c r="I355" s="4">
        <v>199.4</v>
      </c>
      <c r="K355" t="s">
        <v>82</v>
      </c>
      <c r="L355" t="s">
        <v>763</v>
      </c>
      <c r="M355" t="s">
        <v>143</v>
      </c>
      <c r="O355" t="s">
        <v>83</v>
      </c>
      <c r="P355" t="s">
        <v>439</v>
      </c>
      <c r="Q355" t="s">
        <v>132</v>
      </c>
      <c r="R355" t="s">
        <v>168</v>
      </c>
      <c r="S355" t="s">
        <v>82</v>
      </c>
      <c r="T355" t="s">
        <v>82</v>
      </c>
      <c r="U355" t="s">
        <v>82</v>
      </c>
      <c r="W355" t="s">
        <v>82</v>
      </c>
      <c r="X355" t="s">
        <v>82</v>
      </c>
      <c r="Y355" t="s">
        <v>82</v>
      </c>
      <c r="AD355" t="s">
        <v>82</v>
      </c>
      <c r="AE355" t="s">
        <v>82</v>
      </c>
      <c r="AF355" t="s">
        <v>82</v>
      </c>
      <c r="AG355" t="s">
        <v>82</v>
      </c>
      <c r="AH355" t="s">
        <v>82</v>
      </c>
      <c r="AI355" t="s">
        <v>82</v>
      </c>
      <c r="AJ355" t="s">
        <v>82</v>
      </c>
      <c r="AK355" t="s">
        <v>82</v>
      </c>
      <c r="AL355" t="s">
        <v>82</v>
      </c>
      <c r="AM355" t="s">
        <v>82</v>
      </c>
      <c r="BE355" t="s">
        <v>82</v>
      </c>
      <c r="BF355" t="s">
        <v>82</v>
      </c>
      <c r="BG355" t="s">
        <v>82</v>
      </c>
      <c r="BH355" t="s">
        <v>88</v>
      </c>
      <c r="BI355" t="s">
        <v>89</v>
      </c>
      <c r="BM355" t="s">
        <v>82</v>
      </c>
      <c r="BN355" t="s">
        <v>82</v>
      </c>
      <c r="BO355" t="s">
        <v>82</v>
      </c>
      <c r="BP355" t="s">
        <v>82</v>
      </c>
      <c r="BQ355" t="s">
        <v>82</v>
      </c>
      <c r="BR355" t="s">
        <v>82</v>
      </c>
      <c r="BS355" t="s">
        <v>82</v>
      </c>
      <c r="BT355" t="s">
        <v>82</v>
      </c>
    </row>
    <row r="356" spans="1:72" x14ac:dyDescent="0.2">
      <c r="A356">
        <v>3275140</v>
      </c>
      <c r="B356" s="2">
        <v>45624.677289097221</v>
      </c>
      <c r="C356" s="2" t="str">
        <f t="shared" si="5"/>
        <v>november</v>
      </c>
      <c r="D356" s="3">
        <v>45624.677289097221</v>
      </c>
      <c r="E356" s="2">
        <v>45625.429747488422</v>
      </c>
      <c r="F356" s="3">
        <v>45625.429747488422</v>
      </c>
      <c r="G356" t="s">
        <v>79</v>
      </c>
      <c r="H356" t="s">
        <v>80</v>
      </c>
      <c r="I356" s="4">
        <v>197.7</v>
      </c>
      <c r="K356" t="s">
        <v>82</v>
      </c>
      <c r="L356" t="s">
        <v>763</v>
      </c>
      <c r="M356" t="s">
        <v>82</v>
      </c>
      <c r="O356" t="s">
        <v>97</v>
      </c>
      <c r="P356" t="s">
        <v>440</v>
      </c>
      <c r="Q356" t="s">
        <v>99</v>
      </c>
      <c r="R356" t="s">
        <v>86</v>
      </c>
      <c r="S356" t="s">
        <v>82</v>
      </c>
      <c r="T356" t="s">
        <v>82</v>
      </c>
      <c r="U356" t="s">
        <v>82</v>
      </c>
      <c r="W356" t="s">
        <v>82</v>
      </c>
      <c r="X356" t="s">
        <v>82</v>
      </c>
      <c r="Y356" t="s">
        <v>82</v>
      </c>
      <c r="AD356" t="s">
        <v>82</v>
      </c>
      <c r="AE356" t="s">
        <v>82</v>
      </c>
      <c r="AF356" t="s">
        <v>82</v>
      </c>
      <c r="AG356" t="s">
        <v>82</v>
      </c>
      <c r="AH356" t="s">
        <v>82</v>
      </c>
      <c r="AI356" t="s">
        <v>82</v>
      </c>
      <c r="AJ356" t="s">
        <v>82</v>
      </c>
      <c r="AK356" t="s">
        <v>82</v>
      </c>
      <c r="AL356" t="s">
        <v>82</v>
      </c>
      <c r="AM356" t="s">
        <v>82</v>
      </c>
      <c r="BE356" t="s">
        <v>82</v>
      </c>
      <c r="BF356" t="s">
        <v>82</v>
      </c>
      <c r="BG356" t="s">
        <v>82</v>
      </c>
      <c r="BH356" t="s">
        <v>88</v>
      </c>
      <c r="BI356" t="s">
        <v>89</v>
      </c>
      <c r="BM356" t="s">
        <v>82</v>
      </c>
      <c r="BN356" t="s">
        <v>82</v>
      </c>
      <c r="BO356" t="s">
        <v>82</v>
      </c>
      <c r="BP356" t="s">
        <v>82</v>
      </c>
      <c r="BQ356" t="s">
        <v>82</v>
      </c>
      <c r="BR356" t="s">
        <v>82</v>
      </c>
      <c r="BS356" t="s">
        <v>82</v>
      </c>
      <c r="BT356" t="s">
        <v>82</v>
      </c>
    </row>
    <row r="357" spans="1:72" x14ac:dyDescent="0.2">
      <c r="A357">
        <v>3275199</v>
      </c>
      <c r="B357" s="2">
        <v>45624.700731747682</v>
      </c>
      <c r="C357" s="2" t="str">
        <f t="shared" si="5"/>
        <v>november</v>
      </c>
      <c r="D357" s="3">
        <v>45624.700731747682</v>
      </c>
      <c r="E357" s="2">
        <v>45624.706541157408</v>
      </c>
      <c r="F357" s="3">
        <v>45624.706541157408</v>
      </c>
      <c r="G357" t="s">
        <v>79</v>
      </c>
      <c r="H357" t="s">
        <v>80</v>
      </c>
      <c r="I357" s="4">
        <v>199.1</v>
      </c>
      <c r="K357" t="s">
        <v>170</v>
      </c>
      <c r="L357" t="s">
        <v>763</v>
      </c>
      <c r="M357" t="s">
        <v>82</v>
      </c>
      <c r="O357" t="s">
        <v>130</v>
      </c>
      <c r="P357" t="s">
        <v>114</v>
      </c>
      <c r="Q357" t="s">
        <v>94</v>
      </c>
      <c r="R357" t="s">
        <v>86</v>
      </c>
      <c r="S357" t="s">
        <v>82</v>
      </c>
      <c r="T357" t="s">
        <v>82</v>
      </c>
      <c r="U357" t="s">
        <v>82</v>
      </c>
      <c r="W357" t="s">
        <v>82</v>
      </c>
      <c r="X357" t="s">
        <v>82</v>
      </c>
      <c r="Y357" t="s">
        <v>82</v>
      </c>
      <c r="AD357" t="s">
        <v>82</v>
      </c>
      <c r="AE357" t="s">
        <v>82</v>
      </c>
      <c r="AF357" t="s">
        <v>82</v>
      </c>
      <c r="AG357" t="s">
        <v>82</v>
      </c>
      <c r="AH357" t="s">
        <v>82</v>
      </c>
      <c r="AI357" t="s">
        <v>82</v>
      </c>
      <c r="AJ357" t="s">
        <v>82</v>
      </c>
      <c r="AK357" t="s">
        <v>82</v>
      </c>
      <c r="AL357" t="s">
        <v>82</v>
      </c>
      <c r="AM357" t="s">
        <v>82</v>
      </c>
      <c r="BE357" t="s">
        <v>82</v>
      </c>
      <c r="BF357" t="s">
        <v>82</v>
      </c>
      <c r="BG357" t="s">
        <v>82</v>
      </c>
      <c r="BH357" t="s">
        <v>88</v>
      </c>
      <c r="BI357" t="s">
        <v>89</v>
      </c>
      <c r="BM357" t="s">
        <v>82</v>
      </c>
      <c r="BN357" t="s">
        <v>82</v>
      </c>
      <c r="BO357" t="s">
        <v>82</v>
      </c>
      <c r="BP357" t="s">
        <v>82</v>
      </c>
      <c r="BQ357" t="s">
        <v>82</v>
      </c>
      <c r="BR357" t="s">
        <v>82</v>
      </c>
      <c r="BS357" t="s">
        <v>82</v>
      </c>
      <c r="BT357" t="s">
        <v>82</v>
      </c>
    </row>
    <row r="358" spans="1:72" x14ac:dyDescent="0.2">
      <c r="A358">
        <v>3275295</v>
      </c>
      <c r="B358" s="2">
        <v>45624.72839793982</v>
      </c>
      <c r="C358" s="2" t="str">
        <f t="shared" si="5"/>
        <v>november</v>
      </c>
      <c r="D358" s="3">
        <v>45624.72839793982</v>
      </c>
      <c r="E358" s="2">
        <v>45624.753921759257</v>
      </c>
      <c r="F358" s="3">
        <v>45624.753921759257</v>
      </c>
      <c r="G358" t="s">
        <v>79</v>
      </c>
      <c r="H358" t="s">
        <v>80</v>
      </c>
      <c r="I358" s="4">
        <v>200.7</v>
      </c>
      <c r="K358" t="s">
        <v>134</v>
      </c>
      <c r="L358" t="s">
        <v>764</v>
      </c>
      <c r="M358" t="s">
        <v>82</v>
      </c>
      <c r="O358" t="s">
        <v>130</v>
      </c>
      <c r="P358" t="s">
        <v>441</v>
      </c>
      <c r="Q358" t="s">
        <v>132</v>
      </c>
      <c r="R358" t="s">
        <v>86</v>
      </c>
      <c r="S358" t="s">
        <v>82</v>
      </c>
      <c r="T358" t="s">
        <v>82</v>
      </c>
      <c r="U358" t="s">
        <v>82</v>
      </c>
      <c r="W358" t="s">
        <v>82</v>
      </c>
      <c r="X358" t="s">
        <v>82</v>
      </c>
      <c r="Y358" t="s">
        <v>82</v>
      </c>
      <c r="Z358" s="3">
        <v>45624.730460520834</v>
      </c>
      <c r="AA358" s="3">
        <v>45624.734678680557</v>
      </c>
      <c r="AB358" s="3">
        <v>45624.753905717589</v>
      </c>
      <c r="AD358" t="s">
        <v>87</v>
      </c>
      <c r="AE358" t="s">
        <v>82</v>
      </c>
      <c r="AF358" t="s">
        <v>82</v>
      </c>
      <c r="AG358" t="s">
        <v>82</v>
      </c>
      <c r="AH358" t="s">
        <v>82</v>
      </c>
      <c r="AI358" t="s">
        <v>82</v>
      </c>
      <c r="AJ358" t="s">
        <v>82</v>
      </c>
      <c r="AK358" t="s">
        <v>82</v>
      </c>
      <c r="AL358" t="s">
        <v>82</v>
      </c>
      <c r="AM358" t="s">
        <v>82</v>
      </c>
      <c r="AQ358">
        <v>1</v>
      </c>
      <c r="BE358" t="s">
        <v>82</v>
      </c>
      <c r="BF358" t="s">
        <v>82</v>
      </c>
      <c r="BG358" t="s">
        <v>82</v>
      </c>
      <c r="BH358" t="s">
        <v>88</v>
      </c>
      <c r="BI358" t="s">
        <v>89</v>
      </c>
      <c r="BM358" t="s">
        <v>82</v>
      </c>
      <c r="BN358" t="s">
        <v>82</v>
      </c>
      <c r="BO358" t="s">
        <v>82</v>
      </c>
      <c r="BP358" t="s">
        <v>82</v>
      </c>
      <c r="BQ358" t="s">
        <v>82</v>
      </c>
      <c r="BR358" t="s">
        <v>82</v>
      </c>
      <c r="BS358" t="s">
        <v>82</v>
      </c>
      <c r="BT358" t="s">
        <v>82</v>
      </c>
    </row>
    <row r="359" spans="1:72" x14ac:dyDescent="0.2">
      <c r="A359">
        <v>3275415</v>
      </c>
      <c r="B359" s="2">
        <v>45624.768823541672</v>
      </c>
      <c r="C359" s="2" t="str">
        <f t="shared" si="5"/>
        <v>november</v>
      </c>
      <c r="D359" s="3">
        <v>45624.768823541672</v>
      </c>
      <c r="E359" s="2">
        <v>45624.794017442131</v>
      </c>
      <c r="F359" s="3">
        <v>45624.794017442131</v>
      </c>
      <c r="G359" t="s">
        <v>712</v>
      </c>
      <c r="H359" t="s">
        <v>101</v>
      </c>
      <c r="I359" s="4">
        <v>198.6</v>
      </c>
      <c r="K359" t="s">
        <v>82</v>
      </c>
      <c r="L359" t="s">
        <v>763</v>
      </c>
      <c r="M359" t="s">
        <v>82</v>
      </c>
      <c r="O359" t="s">
        <v>130</v>
      </c>
      <c r="P359" t="s">
        <v>114</v>
      </c>
      <c r="Q359" t="s">
        <v>99</v>
      </c>
      <c r="R359" t="s">
        <v>86</v>
      </c>
      <c r="S359" t="s">
        <v>82</v>
      </c>
      <c r="T359" t="s">
        <v>82</v>
      </c>
      <c r="U359" t="s">
        <v>82</v>
      </c>
      <c r="W359" t="s">
        <v>82</v>
      </c>
      <c r="X359" t="s">
        <v>82</v>
      </c>
      <c r="Y359" t="s">
        <v>82</v>
      </c>
      <c r="Z359" s="3">
        <v>45624.76921175926</v>
      </c>
      <c r="AA359" s="3">
        <v>45624.774782835651</v>
      </c>
      <c r="AB359" s="3">
        <v>45624.793615972223</v>
      </c>
      <c r="AD359" t="s">
        <v>87</v>
      </c>
      <c r="AE359" t="s">
        <v>82</v>
      </c>
      <c r="AF359" t="s">
        <v>82</v>
      </c>
      <c r="AG359" t="s">
        <v>82</v>
      </c>
      <c r="AH359" t="s">
        <v>82</v>
      </c>
      <c r="AI359" t="s">
        <v>82</v>
      </c>
      <c r="AJ359" t="s">
        <v>82</v>
      </c>
      <c r="AK359" t="s">
        <v>82</v>
      </c>
      <c r="AL359" t="s">
        <v>82</v>
      </c>
      <c r="AM359" t="s">
        <v>82</v>
      </c>
      <c r="AQ359">
        <v>1</v>
      </c>
      <c r="BE359" t="s">
        <v>82</v>
      </c>
      <c r="BF359" t="s">
        <v>82</v>
      </c>
      <c r="BG359" t="s">
        <v>82</v>
      </c>
      <c r="BH359" t="s">
        <v>88</v>
      </c>
      <c r="BI359" t="s">
        <v>89</v>
      </c>
      <c r="BM359" t="s">
        <v>82</v>
      </c>
      <c r="BN359" t="s">
        <v>82</v>
      </c>
      <c r="BO359" t="s">
        <v>87</v>
      </c>
      <c r="BP359" t="s">
        <v>82</v>
      </c>
      <c r="BQ359" t="s">
        <v>82</v>
      </c>
      <c r="BR359" t="s">
        <v>82</v>
      </c>
      <c r="BS359" t="s">
        <v>82</v>
      </c>
      <c r="BT359" t="s">
        <v>82</v>
      </c>
    </row>
    <row r="360" spans="1:72" x14ac:dyDescent="0.2">
      <c r="A360">
        <v>3275817</v>
      </c>
      <c r="B360" s="2">
        <v>45625.269603726847</v>
      </c>
      <c r="C360" s="2" t="str">
        <f t="shared" si="5"/>
        <v>november</v>
      </c>
      <c r="D360" s="3">
        <v>45625.269603726847</v>
      </c>
      <c r="E360" s="2">
        <v>45626.276435787033</v>
      </c>
      <c r="F360" s="3">
        <v>45626.276435787033</v>
      </c>
      <c r="G360" t="s">
        <v>79</v>
      </c>
      <c r="H360" t="s">
        <v>80</v>
      </c>
      <c r="I360" s="4">
        <v>198.5</v>
      </c>
      <c r="K360" t="s">
        <v>82</v>
      </c>
      <c r="L360" t="s">
        <v>763</v>
      </c>
      <c r="M360" t="s">
        <v>82</v>
      </c>
      <c r="O360" t="s">
        <v>97</v>
      </c>
      <c r="P360" t="s">
        <v>443</v>
      </c>
      <c r="Q360" t="s">
        <v>99</v>
      </c>
      <c r="R360" t="s">
        <v>86</v>
      </c>
      <c r="S360" t="s">
        <v>82</v>
      </c>
      <c r="T360" t="s">
        <v>82</v>
      </c>
      <c r="U360" t="s">
        <v>82</v>
      </c>
      <c r="W360" t="s">
        <v>82</v>
      </c>
      <c r="X360" t="s">
        <v>82</v>
      </c>
      <c r="Y360" t="s">
        <v>82</v>
      </c>
      <c r="AD360" t="s">
        <v>82</v>
      </c>
      <c r="AE360" t="s">
        <v>82</v>
      </c>
      <c r="AF360" t="s">
        <v>82</v>
      </c>
      <c r="AG360" t="s">
        <v>82</v>
      </c>
      <c r="AH360" t="s">
        <v>82</v>
      </c>
      <c r="AI360" t="s">
        <v>82</v>
      </c>
      <c r="AJ360" t="s">
        <v>82</v>
      </c>
      <c r="AK360" t="s">
        <v>82</v>
      </c>
      <c r="AL360" t="s">
        <v>82</v>
      </c>
      <c r="AM360" t="s">
        <v>82</v>
      </c>
      <c r="BE360" t="s">
        <v>82</v>
      </c>
      <c r="BF360" t="s">
        <v>82</v>
      </c>
      <c r="BG360" t="s">
        <v>82</v>
      </c>
      <c r="BH360" t="s">
        <v>88</v>
      </c>
      <c r="BI360" t="s">
        <v>89</v>
      </c>
      <c r="BM360" t="s">
        <v>82</v>
      </c>
      <c r="BN360" t="s">
        <v>82</v>
      </c>
      <c r="BO360" t="s">
        <v>82</v>
      </c>
      <c r="BP360" t="s">
        <v>82</v>
      </c>
      <c r="BQ360" t="s">
        <v>82</v>
      </c>
      <c r="BR360" t="s">
        <v>82</v>
      </c>
      <c r="BS360" t="s">
        <v>82</v>
      </c>
      <c r="BT360" t="s">
        <v>82</v>
      </c>
    </row>
    <row r="361" spans="1:72" x14ac:dyDescent="0.2">
      <c r="A361">
        <v>3275913</v>
      </c>
      <c r="B361" s="2">
        <v>45625.331990451392</v>
      </c>
      <c r="C361" s="2" t="str">
        <f t="shared" si="5"/>
        <v>november</v>
      </c>
      <c r="D361" s="3">
        <v>45625.331990451392</v>
      </c>
      <c r="E361" s="2">
        <v>45625.338832326393</v>
      </c>
      <c r="F361" s="3">
        <v>45625.338832326393</v>
      </c>
      <c r="G361" t="s">
        <v>79</v>
      </c>
      <c r="H361" t="s">
        <v>80</v>
      </c>
      <c r="I361" s="4">
        <v>196</v>
      </c>
      <c r="K361" t="s">
        <v>82</v>
      </c>
      <c r="L361" t="s">
        <v>764</v>
      </c>
      <c r="M361" t="s">
        <v>82</v>
      </c>
      <c r="O361" t="s">
        <v>92</v>
      </c>
      <c r="P361" t="s">
        <v>444</v>
      </c>
      <c r="Q361" t="s">
        <v>155</v>
      </c>
      <c r="R361" t="s">
        <v>86</v>
      </c>
      <c r="S361" t="s">
        <v>82</v>
      </c>
      <c r="T361" t="s">
        <v>82</v>
      </c>
      <c r="U361" t="s">
        <v>82</v>
      </c>
      <c r="W361" t="s">
        <v>82</v>
      </c>
      <c r="X361" t="s">
        <v>82</v>
      </c>
      <c r="Y361" t="s">
        <v>82</v>
      </c>
      <c r="AD361" t="s">
        <v>87</v>
      </c>
      <c r="AE361" t="s">
        <v>82</v>
      </c>
      <c r="AF361" t="s">
        <v>82</v>
      </c>
      <c r="AG361" t="s">
        <v>82</v>
      </c>
      <c r="AH361" t="s">
        <v>82</v>
      </c>
      <c r="AI361" t="s">
        <v>82</v>
      </c>
      <c r="AJ361" t="s">
        <v>82</v>
      </c>
      <c r="AK361" t="s">
        <v>82</v>
      </c>
      <c r="AL361" t="s">
        <v>82</v>
      </c>
      <c r="AM361" t="s">
        <v>82</v>
      </c>
      <c r="BE361" t="s">
        <v>82</v>
      </c>
      <c r="BF361" t="s">
        <v>82</v>
      </c>
      <c r="BG361" t="s">
        <v>82</v>
      </c>
      <c r="BH361" t="s">
        <v>88</v>
      </c>
      <c r="BI361" t="s">
        <v>89</v>
      </c>
      <c r="BM361" t="s">
        <v>82</v>
      </c>
      <c r="BN361" t="s">
        <v>82</v>
      </c>
      <c r="BO361" t="s">
        <v>82</v>
      </c>
      <c r="BP361" t="s">
        <v>82</v>
      </c>
      <c r="BQ361" t="s">
        <v>82</v>
      </c>
      <c r="BR361" t="s">
        <v>82</v>
      </c>
      <c r="BS361" t="s">
        <v>82</v>
      </c>
      <c r="BT361" t="s">
        <v>82</v>
      </c>
    </row>
    <row r="362" spans="1:72" x14ac:dyDescent="0.2">
      <c r="A362">
        <v>3276000</v>
      </c>
      <c r="B362" s="2">
        <v>45625.374060173606</v>
      </c>
      <c r="C362" s="2" t="str">
        <f t="shared" si="5"/>
        <v>november</v>
      </c>
      <c r="D362" s="3">
        <v>45625.374060173606</v>
      </c>
      <c r="E362" s="2">
        <v>45625.376175138888</v>
      </c>
      <c r="F362" s="3">
        <v>45625.376175138888</v>
      </c>
      <c r="G362" t="s">
        <v>79</v>
      </c>
      <c r="H362" t="s">
        <v>80</v>
      </c>
      <c r="I362" s="4">
        <v>200.1</v>
      </c>
      <c r="K362" t="s">
        <v>82</v>
      </c>
      <c r="L362" t="s">
        <v>764</v>
      </c>
      <c r="M362" t="s">
        <v>82</v>
      </c>
      <c r="O362" t="s">
        <v>149</v>
      </c>
      <c r="P362" t="s">
        <v>172</v>
      </c>
      <c r="Q362" t="s">
        <v>99</v>
      </c>
      <c r="R362" t="s">
        <v>86</v>
      </c>
      <c r="S362" t="s">
        <v>82</v>
      </c>
      <c r="T362" t="s">
        <v>82</v>
      </c>
      <c r="U362" t="s">
        <v>82</v>
      </c>
      <c r="W362" t="s">
        <v>82</v>
      </c>
      <c r="X362" t="s">
        <v>82</v>
      </c>
      <c r="Y362" t="s">
        <v>82</v>
      </c>
      <c r="AD362" t="s">
        <v>82</v>
      </c>
      <c r="AE362" t="s">
        <v>82</v>
      </c>
      <c r="AF362" t="s">
        <v>82</v>
      </c>
      <c r="AG362" t="s">
        <v>82</v>
      </c>
      <c r="AH362" t="s">
        <v>82</v>
      </c>
      <c r="AI362" t="s">
        <v>82</v>
      </c>
      <c r="AJ362" t="s">
        <v>82</v>
      </c>
      <c r="AK362" t="s">
        <v>82</v>
      </c>
      <c r="AL362" t="s">
        <v>82</v>
      </c>
      <c r="AM362" t="s">
        <v>82</v>
      </c>
      <c r="BE362" t="s">
        <v>82</v>
      </c>
      <c r="BF362" t="s">
        <v>82</v>
      </c>
      <c r="BG362" t="s">
        <v>82</v>
      </c>
      <c r="BH362" t="s">
        <v>88</v>
      </c>
      <c r="BI362" t="s">
        <v>89</v>
      </c>
      <c r="BM362" t="s">
        <v>82</v>
      </c>
      <c r="BN362" t="s">
        <v>82</v>
      </c>
      <c r="BO362" t="s">
        <v>82</v>
      </c>
      <c r="BP362" t="s">
        <v>82</v>
      </c>
      <c r="BQ362" t="s">
        <v>82</v>
      </c>
      <c r="BR362" t="s">
        <v>82</v>
      </c>
      <c r="BS362" t="s">
        <v>82</v>
      </c>
      <c r="BT362" t="s">
        <v>82</v>
      </c>
    </row>
    <row r="363" spans="1:72" x14ac:dyDescent="0.2">
      <c r="A363">
        <v>3276099</v>
      </c>
      <c r="B363" s="2">
        <v>45625.431881597222</v>
      </c>
      <c r="C363" s="2" t="str">
        <f t="shared" si="5"/>
        <v>november</v>
      </c>
      <c r="D363" s="3">
        <v>45625.431881597222</v>
      </c>
      <c r="E363" s="2">
        <v>45625.450507696762</v>
      </c>
      <c r="F363" s="3">
        <v>45625.450507696762</v>
      </c>
      <c r="G363" t="s">
        <v>712</v>
      </c>
      <c r="H363" t="s">
        <v>101</v>
      </c>
      <c r="I363" s="4">
        <v>195.7</v>
      </c>
      <c r="K363" t="s">
        <v>82</v>
      </c>
      <c r="L363" t="s">
        <v>764</v>
      </c>
      <c r="M363" t="s">
        <v>82</v>
      </c>
      <c r="O363" t="s">
        <v>116</v>
      </c>
      <c r="P363" t="s">
        <v>744</v>
      </c>
      <c r="Q363" t="s">
        <v>94</v>
      </c>
      <c r="R363" t="s">
        <v>86</v>
      </c>
      <c r="S363" t="s">
        <v>82</v>
      </c>
      <c r="T363" t="s">
        <v>82</v>
      </c>
      <c r="U363" t="s">
        <v>82</v>
      </c>
      <c r="W363" t="s">
        <v>82</v>
      </c>
      <c r="X363" t="s">
        <v>82</v>
      </c>
      <c r="Y363" t="s">
        <v>82</v>
      </c>
      <c r="Z363" s="3">
        <v>45625.432876238425</v>
      </c>
      <c r="AA363" s="3">
        <v>45625.446794421296</v>
      </c>
      <c r="AB363" s="3">
        <v>45625.450494282406</v>
      </c>
      <c r="AD363" t="s">
        <v>82</v>
      </c>
      <c r="AE363" t="s">
        <v>82</v>
      </c>
      <c r="AF363" t="s">
        <v>82</v>
      </c>
      <c r="AG363" t="s">
        <v>82</v>
      </c>
      <c r="AH363" t="s">
        <v>82</v>
      </c>
      <c r="AI363" t="s">
        <v>82</v>
      </c>
      <c r="AJ363" t="s">
        <v>82</v>
      </c>
      <c r="AK363" t="s">
        <v>82</v>
      </c>
      <c r="AL363" t="s">
        <v>82</v>
      </c>
      <c r="AM363" t="s">
        <v>82</v>
      </c>
      <c r="BE363" t="s">
        <v>82</v>
      </c>
      <c r="BF363" t="s">
        <v>82</v>
      </c>
      <c r="BG363" t="s">
        <v>82</v>
      </c>
      <c r="BH363" t="s">
        <v>88</v>
      </c>
      <c r="BI363" t="s">
        <v>89</v>
      </c>
      <c r="BM363" t="s">
        <v>82</v>
      </c>
      <c r="BN363" t="s">
        <v>82</v>
      </c>
      <c r="BO363" t="s">
        <v>82</v>
      </c>
      <c r="BP363" t="s">
        <v>82</v>
      </c>
      <c r="BQ363" t="s">
        <v>82</v>
      </c>
      <c r="BR363" t="s">
        <v>82</v>
      </c>
      <c r="BS363" t="s">
        <v>82</v>
      </c>
      <c r="BT363" t="s">
        <v>82</v>
      </c>
    </row>
    <row r="364" spans="1:72" x14ac:dyDescent="0.2">
      <c r="A364">
        <v>3276234</v>
      </c>
      <c r="B364" s="2">
        <v>45625.504218298607</v>
      </c>
      <c r="C364" s="2" t="str">
        <f t="shared" si="5"/>
        <v>november</v>
      </c>
      <c r="D364" s="3">
        <v>45625.504218298607</v>
      </c>
      <c r="E364" s="2">
        <v>45625.523427986111</v>
      </c>
      <c r="F364" s="3">
        <v>45625.523427986111</v>
      </c>
      <c r="G364" t="s">
        <v>712</v>
      </c>
      <c r="H364" t="s">
        <v>101</v>
      </c>
      <c r="I364" s="4">
        <v>198.7</v>
      </c>
      <c r="K364" t="s">
        <v>82</v>
      </c>
      <c r="L364" t="s">
        <v>763</v>
      </c>
      <c r="M364" t="s">
        <v>82</v>
      </c>
      <c r="O364" t="s">
        <v>130</v>
      </c>
      <c r="P364" t="s">
        <v>146</v>
      </c>
      <c r="Q364" t="s">
        <v>94</v>
      </c>
      <c r="R364" t="s">
        <v>86</v>
      </c>
      <c r="S364" t="s">
        <v>82</v>
      </c>
      <c r="T364" t="s">
        <v>82</v>
      </c>
      <c r="U364" t="s">
        <v>82</v>
      </c>
      <c r="W364" t="s">
        <v>82</v>
      </c>
      <c r="X364" t="s">
        <v>87</v>
      </c>
      <c r="Y364" t="s">
        <v>82</v>
      </c>
      <c r="Z364" s="3">
        <v>45625.505118726855</v>
      </c>
      <c r="AA364" s="3">
        <v>45625.510880208334</v>
      </c>
      <c r="AB364" s="3">
        <v>45625.522930208332</v>
      </c>
      <c r="AC364" s="3">
        <v>45625.522876250005</v>
      </c>
      <c r="AD364" t="s">
        <v>87</v>
      </c>
      <c r="AE364" t="s">
        <v>82</v>
      </c>
      <c r="AF364" t="s">
        <v>82</v>
      </c>
      <c r="AG364" t="s">
        <v>82</v>
      </c>
      <c r="AH364" t="s">
        <v>82</v>
      </c>
      <c r="AI364" t="s">
        <v>82</v>
      </c>
      <c r="AJ364" t="s">
        <v>82</v>
      </c>
      <c r="AK364" t="s">
        <v>82</v>
      </c>
      <c r="AL364" t="s">
        <v>82</v>
      </c>
      <c r="AM364" t="s">
        <v>82</v>
      </c>
      <c r="AQ364">
        <v>1</v>
      </c>
      <c r="BE364" t="s">
        <v>82</v>
      </c>
      <c r="BF364" t="s">
        <v>82</v>
      </c>
      <c r="BG364" t="s">
        <v>82</v>
      </c>
      <c r="BH364" t="s">
        <v>88</v>
      </c>
      <c r="BI364" t="s">
        <v>89</v>
      </c>
      <c r="BM364" t="s">
        <v>82</v>
      </c>
      <c r="BN364" t="s">
        <v>82</v>
      </c>
      <c r="BO364" t="s">
        <v>82</v>
      </c>
      <c r="BP364" t="s">
        <v>82</v>
      </c>
      <c r="BQ364" t="s">
        <v>82</v>
      </c>
      <c r="BR364" t="s">
        <v>82</v>
      </c>
      <c r="BS364" t="s">
        <v>82</v>
      </c>
      <c r="BT364" t="s">
        <v>82</v>
      </c>
    </row>
    <row r="365" spans="1:72" x14ac:dyDescent="0.2">
      <c r="A365">
        <v>3276943</v>
      </c>
      <c r="B365" s="2">
        <v>45625.833807256946</v>
      </c>
      <c r="C365" s="2" t="str">
        <f t="shared" si="5"/>
        <v>november</v>
      </c>
      <c r="D365" s="3">
        <v>45625.833807256946</v>
      </c>
      <c r="E365" s="2">
        <v>45628.046347175929</v>
      </c>
      <c r="F365" s="3">
        <v>45628.046347175929</v>
      </c>
      <c r="G365" t="s">
        <v>79</v>
      </c>
      <c r="H365" t="s">
        <v>101</v>
      </c>
      <c r="I365" s="4">
        <v>196.6</v>
      </c>
      <c r="J365" s="4">
        <v>193.3</v>
      </c>
      <c r="K365" t="s">
        <v>82</v>
      </c>
      <c r="L365" t="s">
        <v>764</v>
      </c>
      <c r="M365" t="s">
        <v>82</v>
      </c>
      <c r="O365" t="s">
        <v>83</v>
      </c>
      <c r="P365" t="s">
        <v>446</v>
      </c>
      <c r="Q365" t="s">
        <v>158</v>
      </c>
      <c r="R365" t="s">
        <v>86</v>
      </c>
      <c r="S365" t="s">
        <v>82</v>
      </c>
      <c r="T365" t="s">
        <v>82</v>
      </c>
      <c r="U365" t="s">
        <v>82</v>
      </c>
      <c r="W365" t="s">
        <v>82</v>
      </c>
      <c r="X365" t="s">
        <v>82</v>
      </c>
      <c r="Y365" t="s">
        <v>82</v>
      </c>
      <c r="AD365" t="s">
        <v>87</v>
      </c>
      <c r="AE365" t="s">
        <v>82</v>
      </c>
      <c r="AF365" t="s">
        <v>82</v>
      </c>
      <c r="AG365" t="s">
        <v>82</v>
      </c>
      <c r="AH365" t="s">
        <v>82</v>
      </c>
      <c r="AI365" t="s">
        <v>87</v>
      </c>
      <c r="AJ365" t="s">
        <v>82</v>
      </c>
      <c r="AK365" t="s">
        <v>82</v>
      </c>
      <c r="AL365" t="s">
        <v>82</v>
      </c>
      <c r="AM365" t="s">
        <v>82</v>
      </c>
      <c r="BE365" t="s">
        <v>82</v>
      </c>
      <c r="BF365" t="s">
        <v>82</v>
      </c>
      <c r="BG365" t="s">
        <v>82</v>
      </c>
      <c r="BH365" t="s">
        <v>88</v>
      </c>
      <c r="BI365" t="s">
        <v>89</v>
      </c>
      <c r="BM365" t="s">
        <v>82</v>
      </c>
      <c r="BN365" t="s">
        <v>82</v>
      </c>
      <c r="BO365" t="s">
        <v>82</v>
      </c>
      <c r="BP365" t="s">
        <v>82</v>
      </c>
      <c r="BQ365" t="s">
        <v>82</v>
      </c>
      <c r="BR365" t="s">
        <v>82</v>
      </c>
      <c r="BS365" t="s">
        <v>82</v>
      </c>
      <c r="BT365" t="s">
        <v>82</v>
      </c>
    </row>
    <row r="366" spans="1:72" x14ac:dyDescent="0.2">
      <c r="A366">
        <v>3277288</v>
      </c>
      <c r="B366" s="2">
        <v>45626.276484050926</v>
      </c>
      <c r="C366" s="2" t="str">
        <f t="shared" si="5"/>
        <v>november</v>
      </c>
      <c r="D366" s="3">
        <v>45626.276484050926</v>
      </c>
      <c r="E366" s="2">
        <v>45627.264686747687</v>
      </c>
      <c r="F366" s="3">
        <v>45627.264686747687</v>
      </c>
      <c r="G366" t="s">
        <v>79</v>
      </c>
      <c r="H366" t="s">
        <v>80</v>
      </c>
      <c r="I366" s="4">
        <v>198</v>
      </c>
      <c r="K366" t="s">
        <v>82</v>
      </c>
      <c r="L366" t="s">
        <v>763</v>
      </c>
      <c r="M366" t="s">
        <v>82</v>
      </c>
      <c r="O366" t="s">
        <v>97</v>
      </c>
      <c r="P366" t="s">
        <v>293</v>
      </c>
      <c r="Q366" t="s">
        <v>99</v>
      </c>
      <c r="R366" t="s">
        <v>86</v>
      </c>
      <c r="S366" t="s">
        <v>82</v>
      </c>
      <c r="T366" t="s">
        <v>82</v>
      </c>
      <c r="U366" t="s">
        <v>82</v>
      </c>
      <c r="W366" t="s">
        <v>82</v>
      </c>
      <c r="X366" t="s">
        <v>82</v>
      </c>
      <c r="Y366" t="s">
        <v>82</v>
      </c>
      <c r="AD366" t="s">
        <v>82</v>
      </c>
      <c r="AE366" t="s">
        <v>82</v>
      </c>
      <c r="AF366" t="s">
        <v>82</v>
      </c>
      <c r="AG366" t="s">
        <v>82</v>
      </c>
      <c r="AH366" t="s">
        <v>82</v>
      </c>
      <c r="AI366" t="s">
        <v>82</v>
      </c>
      <c r="AJ366" t="s">
        <v>82</v>
      </c>
      <c r="AK366" t="s">
        <v>82</v>
      </c>
      <c r="AL366" t="s">
        <v>82</v>
      </c>
      <c r="AM366" t="s">
        <v>82</v>
      </c>
      <c r="BE366" t="s">
        <v>82</v>
      </c>
      <c r="BF366" t="s">
        <v>82</v>
      </c>
      <c r="BG366" t="s">
        <v>82</v>
      </c>
      <c r="BH366" t="s">
        <v>88</v>
      </c>
      <c r="BI366" t="s">
        <v>89</v>
      </c>
      <c r="BM366" t="s">
        <v>82</v>
      </c>
      <c r="BN366" t="s">
        <v>82</v>
      </c>
      <c r="BO366" t="s">
        <v>82</v>
      </c>
      <c r="BP366" t="s">
        <v>82</v>
      </c>
      <c r="BQ366" t="s">
        <v>82</v>
      </c>
      <c r="BR366" t="s">
        <v>82</v>
      </c>
      <c r="BS366" t="s">
        <v>82</v>
      </c>
      <c r="BT366" t="s">
        <v>82</v>
      </c>
    </row>
    <row r="367" spans="1:72" x14ac:dyDescent="0.2">
      <c r="A367">
        <v>3277440</v>
      </c>
      <c r="B367" s="2">
        <v>45626.445479259259</v>
      </c>
      <c r="C367" s="2" t="str">
        <f t="shared" si="5"/>
        <v>november</v>
      </c>
      <c r="D367" s="3">
        <v>45626.445479259259</v>
      </c>
      <c r="E367" s="2">
        <v>45626.4832990625</v>
      </c>
      <c r="F367" s="3">
        <v>45626.4832990625</v>
      </c>
      <c r="G367" t="s">
        <v>79</v>
      </c>
      <c r="H367" t="s">
        <v>101</v>
      </c>
      <c r="I367" s="4">
        <v>200.9</v>
      </c>
      <c r="K367" t="s">
        <v>82</v>
      </c>
      <c r="L367" t="s">
        <v>764</v>
      </c>
      <c r="M367" t="s">
        <v>82</v>
      </c>
      <c r="O367" t="s">
        <v>92</v>
      </c>
      <c r="P367" t="s">
        <v>114</v>
      </c>
      <c r="Q367" t="s">
        <v>94</v>
      </c>
      <c r="R367" t="s">
        <v>86</v>
      </c>
      <c r="S367" t="s">
        <v>82</v>
      </c>
      <c r="T367" t="s">
        <v>82</v>
      </c>
      <c r="U367" t="s">
        <v>82</v>
      </c>
      <c r="W367" t="s">
        <v>82</v>
      </c>
      <c r="X367" t="s">
        <v>82</v>
      </c>
      <c r="Y367" t="s">
        <v>82</v>
      </c>
      <c r="Z367" s="3">
        <v>45626.449529131947</v>
      </c>
      <c r="AA367" s="3">
        <v>45626.453252789353</v>
      </c>
      <c r="AB367" s="3">
        <v>45626.480057569446</v>
      </c>
      <c r="AD367" t="s">
        <v>87</v>
      </c>
      <c r="AE367" t="s">
        <v>82</v>
      </c>
      <c r="AF367" t="s">
        <v>82</v>
      </c>
      <c r="AG367" t="s">
        <v>82</v>
      </c>
      <c r="AH367" t="s">
        <v>82</v>
      </c>
      <c r="AI367" t="s">
        <v>82</v>
      </c>
      <c r="AJ367" t="s">
        <v>82</v>
      </c>
      <c r="AK367" t="s">
        <v>82</v>
      </c>
      <c r="AL367" t="s">
        <v>82</v>
      </c>
      <c r="AM367" t="s">
        <v>82</v>
      </c>
      <c r="AR367">
        <v>1</v>
      </c>
      <c r="BE367" t="s">
        <v>82</v>
      </c>
      <c r="BF367" t="s">
        <v>82</v>
      </c>
      <c r="BG367" t="s">
        <v>82</v>
      </c>
      <c r="BH367" t="s">
        <v>88</v>
      </c>
      <c r="BI367" t="s">
        <v>89</v>
      </c>
      <c r="BM367" t="s">
        <v>82</v>
      </c>
      <c r="BN367" t="s">
        <v>82</v>
      </c>
      <c r="BO367" t="s">
        <v>82</v>
      </c>
      <c r="BP367" t="s">
        <v>82</v>
      </c>
      <c r="BQ367" t="s">
        <v>87</v>
      </c>
      <c r="BR367" t="s">
        <v>87</v>
      </c>
      <c r="BS367" t="s">
        <v>82</v>
      </c>
      <c r="BT367" t="s">
        <v>82</v>
      </c>
    </row>
    <row r="368" spans="1:72" x14ac:dyDescent="0.2">
      <c r="A368">
        <v>3277538</v>
      </c>
      <c r="B368" s="2">
        <v>45626.51372357639</v>
      </c>
      <c r="C368" s="2" t="str">
        <f t="shared" si="5"/>
        <v>november</v>
      </c>
      <c r="D368" s="3">
        <v>45626.51372357639</v>
      </c>
      <c r="E368" s="2">
        <v>45626.518563344907</v>
      </c>
      <c r="F368" s="3">
        <v>45626.518563344907</v>
      </c>
      <c r="G368" t="s">
        <v>79</v>
      </c>
      <c r="H368" t="s">
        <v>80</v>
      </c>
      <c r="I368" s="4">
        <v>199</v>
      </c>
      <c r="K368" t="s">
        <v>124</v>
      </c>
      <c r="L368" t="s">
        <v>763</v>
      </c>
      <c r="M368" t="s">
        <v>82</v>
      </c>
      <c r="O368" t="s">
        <v>92</v>
      </c>
      <c r="P368" t="s">
        <v>114</v>
      </c>
      <c r="Q368" t="s">
        <v>184</v>
      </c>
      <c r="R368" t="s">
        <v>86</v>
      </c>
      <c r="S368" t="s">
        <v>82</v>
      </c>
      <c r="T368" t="s">
        <v>82</v>
      </c>
      <c r="U368" t="s">
        <v>82</v>
      </c>
      <c r="W368" t="s">
        <v>82</v>
      </c>
      <c r="X368" t="s">
        <v>82</v>
      </c>
      <c r="Y368" t="s">
        <v>82</v>
      </c>
      <c r="AD368" t="s">
        <v>87</v>
      </c>
      <c r="AE368" t="s">
        <v>82</v>
      </c>
      <c r="AF368" t="s">
        <v>82</v>
      </c>
      <c r="AG368" t="s">
        <v>82</v>
      </c>
      <c r="AH368" t="s">
        <v>82</v>
      </c>
      <c r="AI368" t="s">
        <v>82</v>
      </c>
      <c r="AJ368" t="s">
        <v>82</v>
      </c>
      <c r="AK368" t="s">
        <v>82</v>
      </c>
      <c r="AL368" t="s">
        <v>82</v>
      </c>
      <c r="AM368" t="s">
        <v>82</v>
      </c>
      <c r="AQ368">
        <v>1</v>
      </c>
      <c r="BE368" t="s">
        <v>82</v>
      </c>
      <c r="BF368" t="s">
        <v>82</v>
      </c>
      <c r="BG368" t="s">
        <v>82</v>
      </c>
      <c r="BH368" t="s">
        <v>88</v>
      </c>
      <c r="BI368" t="s">
        <v>89</v>
      </c>
      <c r="BM368" t="s">
        <v>82</v>
      </c>
      <c r="BN368" t="s">
        <v>82</v>
      </c>
      <c r="BO368" t="s">
        <v>82</v>
      </c>
      <c r="BP368" t="s">
        <v>82</v>
      </c>
      <c r="BQ368" t="s">
        <v>82</v>
      </c>
      <c r="BR368" t="s">
        <v>82</v>
      </c>
      <c r="BS368" t="s">
        <v>82</v>
      </c>
      <c r="BT368" t="s">
        <v>82</v>
      </c>
    </row>
    <row r="369" spans="1:72" x14ac:dyDescent="0.2">
      <c r="A369">
        <v>3277839</v>
      </c>
      <c r="B369" s="2">
        <v>45626.703464722217</v>
      </c>
      <c r="C369" s="2" t="str">
        <f t="shared" si="5"/>
        <v>november</v>
      </c>
      <c r="D369" s="3">
        <v>45626.703464722217</v>
      </c>
      <c r="E369" s="2">
        <v>45626.728141064814</v>
      </c>
      <c r="F369" s="3">
        <v>45626.728141064814</v>
      </c>
      <c r="G369" t="s">
        <v>712</v>
      </c>
      <c r="H369" t="s">
        <v>101</v>
      </c>
      <c r="I369" s="4">
        <v>197.8</v>
      </c>
      <c r="K369" t="s">
        <v>82</v>
      </c>
      <c r="L369" t="s">
        <v>763</v>
      </c>
      <c r="M369" t="s">
        <v>82</v>
      </c>
      <c r="O369" t="s">
        <v>92</v>
      </c>
      <c r="P369" t="s">
        <v>745</v>
      </c>
      <c r="Q369" t="s">
        <v>132</v>
      </c>
      <c r="R369" t="s">
        <v>86</v>
      </c>
      <c r="S369" t="s">
        <v>82</v>
      </c>
      <c r="T369" t="s">
        <v>82</v>
      </c>
      <c r="U369" t="s">
        <v>82</v>
      </c>
      <c r="W369" t="s">
        <v>82</v>
      </c>
      <c r="X369" t="s">
        <v>87</v>
      </c>
      <c r="Y369" t="s">
        <v>87</v>
      </c>
      <c r="Z369" s="3">
        <v>45626.704865902779</v>
      </c>
      <c r="AA369" s="3">
        <v>45626.70806769676</v>
      </c>
      <c r="AB369" s="3">
        <v>45626.728089560187</v>
      </c>
      <c r="AD369" t="s">
        <v>82</v>
      </c>
      <c r="AE369" t="s">
        <v>82</v>
      </c>
      <c r="AF369" t="s">
        <v>82</v>
      </c>
      <c r="AG369" t="s">
        <v>82</v>
      </c>
      <c r="AH369" t="s">
        <v>82</v>
      </c>
      <c r="AI369" t="s">
        <v>82</v>
      </c>
      <c r="AJ369" t="s">
        <v>82</v>
      </c>
      <c r="AK369" t="s">
        <v>82</v>
      </c>
      <c r="AL369" t="s">
        <v>82</v>
      </c>
      <c r="AM369" t="s">
        <v>82</v>
      </c>
      <c r="AQ369">
        <v>1</v>
      </c>
      <c r="BE369" t="s">
        <v>82</v>
      </c>
      <c r="BF369" t="s">
        <v>82</v>
      </c>
      <c r="BG369" t="s">
        <v>82</v>
      </c>
      <c r="BH369" t="s">
        <v>88</v>
      </c>
      <c r="BI369" t="s">
        <v>89</v>
      </c>
      <c r="BM369" t="s">
        <v>82</v>
      </c>
      <c r="BN369" t="s">
        <v>82</v>
      </c>
      <c r="BO369" t="s">
        <v>82</v>
      </c>
      <c r="BP369" t="s">
        <v>82</v>
      </c>
      <c r="BQ369" t="s">
        <v>82</v>
      </c>
      <c r="BR369" t="s">
        <v>82</v>
      </c>
      <c r="BS369" t="s">
        <v>82</v>
      </c>
      <c r="BT369" t="s">
        <v>82</v>
      </c>
    </row>
    <row r="370" spans="1:72" x14ac:dyDescent="0.2">
      <c r="A370">
        <v>3277964</v>
      </c>
      <c r="B370" s="2">
        <v>45626.833294490745</v>
      </c>
      <c r="C370" s="2" t="str">
        <f t="shared" si="5"/>
        <v>november</v>
      </c>
      <c r="D370" s="3">
        <v>45626.833294490745</v>
      </c>
      <c r="E370" s="2">
        <v>45626.846116851855</v>
      </c>
      <c r="F370" s="3">
        <v>45626.846116851855</v>
      </c>
      <c r="G370" t="s">
        <v>79</v>
      </c>
      <c r="H370" t="s">
        <v>101</v>
      </c>
      <c r="I370" s="4">
        <v>201</v>
      </c>
      <c r="K370" t="s">
        <v>82</v>
      </c>
      <c r="L370" t="s">
        <v>764</v>
      </c>
      <c r="M370" t="s">
        <v>82</v>
      </c>
      <c r="O370" t="s">
        <v>92</v>
      </c>
      <c r="P370" t="s">
        <v>214</v>
      </c>
      <c r="Q370" t="s">
        <v>94</v>
      </c>
      <c r="R370" t="s">
        <v>86</v>
      </c>
      <c r="S370" t="s">
        <v>82</v>
      </c>
      <c r="T370" t="s">
        <v>82</v>
      </c>
      <c r="U370" t="s">
        <v>82</v>
      </c>
      <c r="W370" t="s">
        <v>82</v>
      </c>
      <c r="X370" t="s">
        <v>82</v>
      </c>
      <c r="Y370" t="s">
        <v>82</v>
      </c>
      <c r="Z370" s="3">
        <v>45626.834774212963</v>
      </c>
      <c r="AA370" s="3">
        <v>45626.842292222223</v>
      </c>
      <c r="AB370" s="3">
        <v>45626.846103749995</v>
      </c>
      <c r="AD370" t="s">
        <v>87</v>
      </c>
      <c r="AE370" t="s">
        <v>82</v>
      </c>
      <c r="AF370" t="s">
        <v>82</v>
      </c>
      <c r="AG370" t="s">
        <v>82</v>
      </c>
      <c r="AH370" t="s">
        <v>82</v>
      </c>
      <c r="AI370" t="s">
        <v>82</v>
      </c>
      <c r="AJ370" t="s">
        <v>82</v>
      </c>
      <c r="AK370" t="s">
        <v>82</v>
      </c>
      <c r="AL370" t="s">
        <v>82</v>
      </c>
      <c r="AM370" t="s">
        <v>82</v>
      </c>
      <c r="AQ370">
        <v>1</v>
      </c>
      <c r="BE370" t="s">
        <v>82</v>
      </c>
      <c r="BF370" t="s">
        <v>82</v>
      </c>
      <c r="BG370" t="s">
        <v>82</v>
      </c>
      <c r="BH370" t="s">
        <v>88</v>
      </c>
      <c r="BI370" t="s">
        <v>89</v>
      </c>
      <c r="BM370" t="s">
        <v>82</v>
      </c>
      <c r="BN370" t="s">
        <v>82</v>
      </c>
      <c r="BO370" t="s">
        <v>82</v>
      </c>
      <c r="BP370" t="s">
        <v>82</v>
      </c>
      <c r="BQ370" t="s">
        <v>82</v>
      </c>
      <c r="BR370" t="s">
        <v>82</v>
      </c>
      <c r="BS370" t="s">
        <v>82</v>
      </c>
      <c r="BT370" t="s">
        <v>82</v>
      </c>
    </row>
    <row r="371" spans="1:72" x14ac:dyDescent="0.2">
      <c r="A371">
        <v>3278191</v>
      </c>
      <c r="B371" s="2">
        <v>45627.264986689814</v>
      </c>
      <c r="C371" s="2" t="str">
        <f t="shared" si="5"/>
        <v>december</v>
      </c>
      <c r="D371" s="3">
        <v>45627.264986689814</v>
      </c>
      <c r="E371" s="2">
        <v>45628.27155769676</v>
      </c>
      <c r="F371" s="3">
        <v>45628.27155769676</v>
      </c>
      <c r="G371" t="s">
        <v>79</v>
      </c>
      <c r="H371" t="s">
        <v>80</v>
      </c>
      <c r="I371" s="4">
        <v>198</v>
      </c>
      <c r="K371" t="s">
        <v>82</v>
      </c>
      <c r="L371" t="s">
        <v>763</v>
      </c>
      <c r="M371" t="s">
        <v>82</v>
      </c>
      <c r="O371" t="s">
        <v>97</v>
      </c>
      <c r="P371" t="s">
        <v>122</v>
      </c>
      <c r="Q371" t="s">
        <v>99</v>
      </c>
      <c r="R371" t="s">
        <v>86</v>
      </c>
      <c r="S371" t="s">
        <v>82</v>
      </c>
      <c r="T371" t="s">
        <v>82</v>
      </c>
      <c r="U371" t="s">
        <v>82</v>
      </c>
      <c r="W371" t="s">
        <v>82</v>
      </c>
      <c r="X371" t="s">
        <v>82</v>
      </c>
      <c r="Y371" t="s">
        <v>82</v>
      </c>
      <c r="AD371" t="s">
        <v>82</v>
      </c>
      <c r="AE371" t="s">
        <v>82</v>
      </c>
      <c r="AF371" t="s">
        <v>82</v>
      </c>
      <c r="AG371" t="s">
        <v>82</v>
      </c>
      <c r="AH371" t="s">
        <v>82</v>
      </c>
      <c r="AI371" t="s">
        <v>82</v>
      </c>
      <c r="AJ371" t="s">
        <v>82</v>
      </c>
      <c r="AK371" t="s">
        <v>82</v>
      </c>
      <c r="AL371" t="s">
        <v>82</v>
      </c>
      <c r="AM371" t="s">
        <v>82</v>
      </c>
      <c r="BE371" t="s">
        <v>82</v>
      </c>
      <c r="BF371" t="s">
        <v>82</v>
      </c>
      <c r="BG371" t="s">
        <v>82</v>
      </c>
      <c r="BH371" t="s">
        <v>88</v>
      </c>
      <c r="BI371" t="s">
        <v>89</v>
      </c>
      <c r="BM371" t="s">
        <v>82</v>
      </c>
      <c r="BN371" t="s">
        <v>82</v>
      </c>
      <c r="BO371" t="s">
        <v>82</v>
      </c>
      <c r="BP371" t="s">
        <v>82</v>
      </c>
      <c r="BQ371" t="s">
        <v>82</v>
      </c>
      <c r="BR371" t="s">
        <v>82</v>
      </c>
      <c r="BS371" t="s">
        <v>82</v>
      </c>
      <c r="BT371" t="s">
        <v>82</v>
      </c>
    </row>
    <row r="372" spans="1:72" x14ac:dyDescent="0.2">
      <c r="A372">
        <v>3278889</v>
      </c>
      <c r="B372" s="2">
        <v>45628.271605937502</v>
      </c>
      <c r="C372" s="2" t="str">
        <f t="shared" si="5"/>
        <v>december</v>
      </c>
      <c r="D372" s="3">
        <v>45628.271605937502</v>
      </c>
      <c r="E372" s="2">
        <v>45629.270322326389</v>
      </c>
      <c r="F372" s="3">
        <v>45629.270322326389</v>
      </c>
      <c r="G372" t="s">
        <v>79</v>
      </c>
      <c r="H372" t="s">
        <v>80</v>
      </c>
      <c r="I372" s="4">
        <v>198</v>
      </c>
      <c r="K372" t="s">
        <v>82</v>
      </c>
      <c r="L372" t="s">
        <v>763</v>
      </c>
      <c r="M372" t="s">
        <v>82</v>
      </c>
      <c r="O372" t="s">
        <v>97</v>
      </c>
      <c r="P372" t="s">
        <v>447</v>
      </c>
      <c r="Q372" t="s">
        <v>99</v>
      </c>
      <c r="R372" t="s">
        <v>86</v>
      </c>
      <c r="S372" t="s">
        <v>82</v>
      </c>
      <c r="T372" t="s">
        <v>82</v>
      </c>
      <c r="U372" t="s">
        <v>82</v>
      </c>
      <c r="W372" t="s">
        <v>82</v>
      </c>
      <c r="X372" t="s">
        <v>82</v>
      </c>
      <c r="Y372" t="s">
        <v>82</v>
      </c>
      <c r="AD372" t="s">
        <v>82</v>
      </c>
      <c r="AE372" t="s">
        <v>82</v>
      </c>
      <c r="AF372" t="s">
        <v>82</v>
      </c>
      <c r="AG372" t="s">
        <v>82</v>
      </c>
      <c r="AH372" t="s">
        <v>82</v>
      </c>
      <c r="AI372" t="s">
        <v>82</v>
      </c>
      <c r="AJ372" t="s">
        <v>82</v>
      </c>
      <c r="AK372" t="s">
        <v>82</v>
      </c>
      <c r="AL372" t="s">
        <v>82</v>
      </c>
      <c r="AM372" t="s">
        <v>82</v>
      </c>
      <c r="BE372" t="s">
        <v>82</v>
      </c>
      <c r="BF372" t="s">
        <v>82</v>
      </c>
      <c r="BG372" t="s">
        <v>82</v>
      </c>
      <c r="BH372" t="s">
        <v>88</v>
      </c>
      <c r="BI372" t="s">
        <v>89</v>
      </c>
      <c r="BM372" t="s">
        <v>82</v>
      </c>
      <c r="BN372" t="s">
        <v>82</v>
      </c>
      <c r="BO372" t="s">
        <v>82</v>
      </c>
      <c r="BP372" t="s">
        <v>82</v>
      </c>
      <c r="BQ372" t="s">
        <v>82</v>
      </c>
      <c r="BR372" t="s">
        <v>82</v>
      </c>
      <c r="BS372" t="s">
        <v>82</v>
      </c>
      <c r="BT372" t="s">
        <v>82</v>
      </c>
    </row>
    <row r="373" spans="1:72" x14ac:dyDescent="0.2">
      <c r="A373">
        <v>3279225</v>
      </c>
      <c r="B373" s="2">
        <v>45628.418755787032</v>
      </c>
      <c r="C373" s="2" t="str">
        <f t="shared" si="5"/>
        <v>december</v>
      </c>
      <c r="D373" s="3">
        <v>45628.418755787032</v>
      </c>
      <c r="E373" s="2">
        <v>45628.441666655097</v>
      </c>
      <c r="F373" s="3">
        <v>45628.441666655097</v>
      </c>
      <c r="G373" t="s">
        <v>712</v>
      </c>
      <c r="H373" t="s">
        <v>101</v>
      </c>
      <c r="I373" s="4">
        <v>194.1</v>
      </c>
      <c r="K373" t="s">
        <v>82</v>
      </c>
      <c r="L373" t="s">
        <v>764</v>
      </c>
      <c r="M373" t="s">
        <v>717</v>
      </c>
      <c r="O373" t="s">
        <v>83</v>
      </c>
      <c r="P373" t="s">
        <v>746</v>
      </c>
      <c r="Q373" t="s">
        <v>160</v>
      </c>
      <c r="R373" t="s">
        <v>86</v>
      </c>
      <c r="S373" t="s">
        <v>82</v>
      </c>
      <c r="T373" t="s">
        <v>82</v>
      </c>
      <c r="U373" t="s">
        <v>82</v>
      </c>
      <c r="W373" t="s">
        <v>82</v>
      </c>
      <c r="X373" t="s">
        <v>82</v>
      </c>
      <c r="Y373" t="s">
        <v>82</v>
      </c>
      <c r="Z373" s="3">
        <v>45628.420581435188</v>
      </c>
      <c r="AA373" s="3">
        <v>45628.426754212967</v>
      </c>
      <c r="AB373" s="3">
        <v>45628.441847048613</v>
      </c>
      <c r="AD373" t="s">
        <v>82</v>
      </c>
      <c r="AE373" t="s">
        <v>82</v>
      </c>
      <c r="AF373" t="s">
        <v>82</v>
      </c>
      <c r="AG373" t="s">
        <v>82</v>
      </c>
      <c r="AH373" t="s">
        <v>82</v>
      </c>
      <c r="AI373" t="s">
        <v>82</v>
      </c>
      <c r="AJ373" t="s">
        <v>82</v>
      </c>
      <c r="AK373" t="s">
        <v>82</v>
      </c>
      <c r="AL373" t="s">
        <v>82</v>
      </c>
      <c r="AM373" t="s">
        <v>82</v>
      </c>
      <c r="BE373" t="s">
        <v>82</v>
      </c>
      <c r="BF373" t="s">
        <v>82</v>
      </c>
      <c r="BG373" t="s">
        <v>82</v>
      </c>
      <c r="BH373" t="s">
        <v>88</v>
      </c>
      <c r="BI373" t="s">
        <v>89</v>
      </c>
      <c r="BM373" t="s">
        <v>82</v>
      </c>
      <c r="BN373" t="s">
        <v>82</v>
      </c>
      <c r="BO373" t="s">
        <v>82</v>
      </c>
      <c r="BP373" t="s">
        <v>82</v>
      </c>
      <c r="BQ373" t="s">
        <v>82</v>
      </c>
      <c r="BR373" t="s">
        <v>82</v>
      </c>
      <c r="BS373" t="s">
        <v>82</v>
      </c>
      <c r="BT373" t="s">
        <v>82</v>
      </c>
    </row>
    <row r="374" spans="1:72" x14ac:dyDescent="0.2">
      <c r="A374">
        <v>3279785</v>
      </c>
      <c r="B374" s="2">
        <v>45628.725151886574</v>
      </c>
      <c r="C374" s="2" t="str">
        <f t="shared" si="5"/>
        <v>december</v>
      </c>
      <c r="D374" s="3">
        <v>45628.725151886574</v>
      </c>
      <c r="E374" s="2">
        <v>45628.885826469908</v>
      </c>
      <c r="F374" s="3">
        <v>45628.885826469908</v>
      </c>
      <c r="G374" t="s">
        <v>79</v>
      </c>
      <c r="H374" t="s">
        <v>101</v>
      </c>
      <c r="I374" s="4">
        <v>196.4</v>
      </c>
      <c r="K374" t="s">
        <v>81</v>
      </c>
      <c r="L374" t="s">
        <v>764</v>
      </c>
      <c r="M374" t="s">
        <v>82</v>
      </c>
      <c r="O374" t="s">
        <v>97</v>
      </c>
      <c r="P374" t="s">
        <v>448</v>
      </c>
      <c r="Q374" t="s">
        <v>160</v>
      </c>
      <c r="R374" t="s">
        <v>86</v>
      </c>
      <c r="S374" t="s">
        <v>82</v>
      </c>
      <c r="T374" t="s">
        <v>82</v>
      </c>
      <c r="U374" t="s">
        <v>82</v>
      </c>
      <c r="W374" t="s">
        <v>82</v>
      </c>
      <c r="X374" t="s">
        <v>82</v>
      </c>
      <c r="Y374" t="s">
        <v>82</v>
      </c>
      <c r="Z374" s="3">
        <v>45628.725959247684</v>
      </c>
      <c r="AA374" s="3">
        <v>45628.726054004626</v>
      </c>
      <c r="AB374" s="3">
        <v>45628.739896122686</v>
      </c>
      <c r="AD374" t="s">
        <v>82</v>
      </c>
      <c r="AE374" t="s">
        <v>82</v>
      </c>
      <c r="AF374" t="s">
        <v>82</v>
      </c>
      <c r="AG374" t="s">
        <v>82</v>
      </c>
      <c r="AH374" t="s">
        <v>82</v>
      </c>
      <c r="AI374" t="s">
        <v>82</v>
      </c>
      <c r="AJ374" t="s">
        <v>82</v>
      </c>
      <c r="AK374" t="s">
        <v>82</v>
      </c>
      <c r="AL374" t="s">
        <v>82</v>
      </c>
      <c r="AM374" t="s">
        <v>82</v>
      </c>
      <c r="BE374" t="s">
        <v>82</v>
      </c>
      <c r="BF374" t="s">
        <v>82</v>
      </c>
      <c r="BG374" t="s">
        <v>82</v>
      </c>
      <c r="BH374" t="s">
        <v>88</v>
      </c>
      <c r="BI374" t="s">
        <v>89</v>
      </c>
      <c r="BM374" t="s">
        <v>82</v>
      </c>
      <c r="BN374" t="s">
        <v>82</v>
      </c>
      <c r="BO374" t="s">
        <v>82</v>
      </c>
      <c r="BP374" t="s">
        <v>82</v>
      </c>
      <c r="BQ374" t="s">
        <v>82</v>
      </c>
      <c r="BR374" t="s">
        <v>82</v>
      </c>
      <c r="BS374" t="s">
        <v>82</v>
      </c>
      <c r="BT374" t="s">
        <v>82</v>
      </c>
    </row>
    <row r="375" spans="1:72" x14ac:dyDescent="0.2">
      <c r="A375">
        <v>3279885</v>
      </c>
      <c r="B375" s="2">
        <v>45628.76517564815</v>
      </c>
      <c r="C375" s="2" t="str">
        <f t="shared" si="5"/>
        <v>december</v>
      </c>
      <c r="D375" s="3">
        <v>45628.76517564815</v>
      </c>
      <c r="E375" s="2">
        <v>45628.790816620371</v>
      </c>
      <c r="F375" s="3">
        <v>45628.790816620371</v>
      </c>
      <c r="G375" t="s">
        <v>79</v>
      </c>
      <c r="H375" t="s">
        <v>80</v>
      </c>
      <c r="I375" s="4">
        <v>200.6</v>
      </c>
      <c r="K375" t="s">
        <v>82</v>
      </c>
      <c r="L375" t="s">
        <v>764</v>
      </c>
      <c r="M375" t="s">
        <v>82</v>
      </c>
      <c r="O375" t="s">
        <v>92</v>
      </c>
      <c r="P375" t="s">
        <v>449</v>
      </c>
      <c r="Q375" t="s">
        <v>94</v>
      </c>
      <c r="R375" t="s">
        <v>86</v>
      </c>
      <c r="S375" t="s">
        <v>82</v>
      </c>
      <c r="T375" t="s">
        <v>82</v>
      </c>
      <c r="U375" t="s">
        <v>82</v>
      </c>
      <c r="W375" t="s">
        <v>82</v>
      </c>
      <c r="X375" t="s">
        <v>87</v>
      </c>
      <c r="Y375" t="s">
        <v>82</v>
      </c>
      <c r="Z375" s="3">
        <v>45628.766534583337</v>
      </c>
      <c r="AA375" s="3">
        <v>45628.790463530095</v>
      </c>
      <c r="AB375" s="3">
        <v>45628.790962164348</v>
      </c>
      <c r="AD375" t="s">
        <v>87</v>
      </c>
      <c r="AE375" t="s">
        <v>82</v>
      </c>
      <c r="AF375" t="s">
        <v>82</v>
      </c>
      <c r="AG375" t="s">
        <v>82</v>
      </c>
      <c r="AH375" t="s">
        <v>82</v>
      </c>
      <c r="AI375" t="s">
        <v>82</v>
      </c>
      <c r="AJ375" t="s">
        <v>82</v>
      </c>
      <c r="AK375" t="s">
        <v>82</v>
      </c>
      <c r="AL375" t="s">
        <v>82</v>
      </c>
      <c r="AM375" t="s">
        <v>82</v>
      </c>
      <c r="AR375">
        <v>1</v>
      </c>
      <c r="BE375" t="s">
        <v>82</v>
      </c>
      <c r="BF375" t="s">
        <v>82</v>
      </c>
      <c r="BG375" t="s">
        <v>82</v>
      </c>
      <c r="BH375" t="s">
        <v>88</v>
      </c>
      <c r="BI375" t="s">
        <v>89</v>
      </c>
      <c r="BM375" t="s">
        <v>82</v>
      </c>
      <c r="BN375" t="s">
        <v>82</v>
      </c>
      <c r="BO375" t="s">
        <v>82</v>
      </c>
      <c r="BP375" t="s">
        <v>82</v>
      </c>
      <c r="BQ375" t="s">
        <v>82</v>
      </c>
      <c r="BR375" t="s">
        <v>82</v>
      </c>
      <c r="BS375" t="s">
        <v>82</v>
      </c>
      <c r="BT375" t="s">
        <v>82</v>
      </c>
    </row>
    <row r="376" spans="1:72" x14ac:dyDescent="0.2">
      <c r="A376">
        <v>3280009</v>
      </c>
      <c r="B376" s="2">
        <v>45628.846982268515</v>
      </c>
      <c r="C376" s="2" t="str">
        <f t="shared" si="5"/>
        <v>december</v>
      </c>
      <c r="D376" s="3">
        <v>45628.846982268515</v>
      </c>
      <c r="E376" s="2">
        <v>45628.851905706018</v>
      </c>
      <c r="F376" s="3">
        <v>45628.851905706018</v>
      </c>
      <c r="G376" t="s">
        <v>79</v>
      </c>
      <c r="H376" t="s">
        <v>80</v>
      </c>
      <c r="I376" s="4">
        <v>196.7</v>
      </c>
      <c r="K376" t="s">
        <v>82</v>
      </c>
      <c r="L376" t="s">
        <v>764</v>
      </c>
      <c r="M376" t="s">
        <v>82</v>
      </c>
      <c r="O376" t="s">
        <v>130</v>
      </c>
      <c r="P376" t="s">
        <v>172</v>
      </c>
      <c r="Q376" t="s">
        <v>160</v>
      </c>
      <c r="R376" t="s">
        <v>86</v>
      </c>
      <c r="S376" t="s">
        <v>82</v>
      </c>
      <c r="T376" t="s">
        <v>82</v>
      </c>
      <c r="U376" t="s">
        <v>82</v>
      </c>
      <c r="W376" t="s">
        <v>82</v>
      </c>
      <c r="X376" t="s">
        <v>82</v>
      </c>
      <c r="Y376" t="s">
        <v>82</v>
      </c>
      <c r="Z376" s="3">
        <v>45628.848162685186</v>
      </c>
      <c r="AA376" s="3">
        <v>45628.848148634264</v>
      </c>
      <c r="AB376" s="3">
        <v>45628.851894594904</v>
      </c>
      <c r="AD376" t="s">
        <v>82</v>
      </c>
      <c r="AE376" t="s">
        <v>82</v>
      </c>
      <c r="AF376" t="s">
        <v>82</v>
      </c>
      <c r="AG376" t="s">
        <v>82</v>
      </c>
      <c r="AH376" t="s">
        <v>82</v>
      </c>
      <c r="AI376" t="s">
        <v>82</v>
      </c>
      <c r="AJ376" t="s">
        <v>82</v>
      </c>
      <c r="AK376" t="s">
        <v>82</v>
      </c>
      <c r="AL376" t="s">
        <v>82</v>
      </c>
      <c r="AM376" t="s">
        <v>82</v>
      </c>
      <c r="BE376" t="s">
        <v>82</v>
      </c>
      <c r="BF376" t="s">
        <v>82</v>
      </c>
      <c r="BG376" t="s">
        <v>82</v>
      </c>
      <c r="BH376" t="s">
        <v>88</v>
      </c>
      <c r="BI376" t="s">
        <v>89</v>
      </c>
      <c r="BM376" t="s">
        <v>82</v>
      </c>
      <c r="BN376" t="s">
        <v>82</v>
      </c>
      <c r="BO376" t="s">
        <v>82</v>
      </c>
      <c r="BP376" t="s">
        <v>82</v>
      </c>
      <c r="BQ376" t="s">
        <v>82</v>
      </c>
      <c r="BR376" t="s">
        <v>82</v>
      </c>
      <c r="BS376" t="s">
        <v>82</v>
      </c>
      <c r="BT376" t="s">
        <v>82</v>
      </c>
    </row>
    <row r="377" spans="1:72" x14ac:dyDescent="0.2">
      <c r="A377">
        <v>3280109</v>
      </c>
      <c r="B377" s="2">
        <v>45628.964965636573</v>
      </c>
      <c r="C377" s="2" t="str">
        <f t="shared" si="5"/>
        <v>december</v>
      </c>
      <c r="D377" s="3">
        <v>45628.964965636573</v>
      </c>
      <c r="E377" s="2">
        <v>45628.972037245374</v>
      </c>
      <c r="F377" s="3">
        <v>45628.972037245374</v>
      </c>
      <c r="G377" t="s">
        <v>79</v>
      </c>
      <c r="H377" t="s">
        <v>80</v>
      </c>
      <c r="I377" s="4">
        <v>196.3</v>
      </c>
      <c r="K377" t="s">
        <v>113</v>
      </c>
      <c r="L377" t="s">
        <v>764</v>
      </c>
      <c r="M377" t="s">
        <v>82</v>
      </c>
      <c r="O377" t="s">
        <v>97</v>
      </c>
      <c r="P377" t="s">
        <v>450</v>
      </c>
      <c r="Q377" t="s">
        <v>94</v>
      </c>
      <c r="R377" t="s">
        <v>86</v>
      </c>
      <c r="S377" t="s">
        <v>82</v>
      </c>
      <c r="T377" t="s">
        <v>82</v>
      </c>
      <c r="U377" t="s">
        <v>82</v>
      </c>
      <c r="W377" t="s">
        <v>82</v>
      </c>
      <c r="X377" t="s">
        <v>82</v>
      </c>
      <c r="Y377" t="s">
        <v>82</v>
      </c>
      <c r="AD377" t="s">
        <v>82</v>
      </c>
      <c r="AE377" t="s">
        <v>82</v>
      </c>
      <c r="AF377" t="s">
        <v>82</v>
      </c>
      <c r="AG377" t="s">
        <v>82</v>
      </c>
      <c r="AH377" t="s">
        <v>82</v>
      </c>
      <c r="AI377" t="s">
        <v>82</v>
      </c>
      <c r="AJ377" t="s">
        <v>82</v>
      </c>
      <c r="AK377" t="s">
        <v>82</v>
      </c>
      <c r="AL377" t="s">
        <v>82</v>
      </c>
      <c r="AM377" t="s">
        <v>82</v>
      </c>
      <c r="BE377" t="s">
        <v>82</v>
      </c>
      <c r="BF377" t="s">
        <v>82</v>
      </c>
      <c r="BG377" t="s">
        <v>82</v>
      </c>
      <c r="BH377" t="s">
        <v>88</v>
      </c>
      <c r="BI377" t="s">
        <v>89</v>
      </c>
      <c r="BM377" t="s">
        <v>82</v>
      </c>
      <c r="BN377" t="s">
        <v>82</v>
      </c>
      <c r="BO377" t="s">
        <v>82</v>
      </c>
      <c r="BP377" t="s">
        <v>82</v>
      </c>
      <c r="BQ377" t="s">
        <v>82</v>
      </c>
      <c r="BR377" t="s">
        <v>82</v>
      </c>
      <c r="BS377" t="s">
        <v>82</v>
      </c>
      <c r="BT377" t="s">
        <v>82</v>
      </c>
    </row>
    <row r="378" spans="1:72" x14ac:dyDescent="0.2">
      <c r="A378">
        <v>3280195</v>
      </c>
      <c r="B378" s="2">
        <v>45629.27072429398</v>
      </c>
      <c r="C378" s="2" t="str">
        <f t="shared" si="5"/>
        <v>december</v>
      </c>
      <c r="D378" s="3">
        <v>45629.27072429398</v>
      </c>
      <c r="E378" s="2">
        <v>45630.268357407404</v>
      </c>
      <c r="F378" s="3">
        <v>45630.268357407404</v>
      </c>
      <c r="G378" t="s">
        <v>79</v>
      </c>
      <c r="H378" t="s">
        <v>80</v>
      </c>
      <c r="I378" s="4">
        <v>198</v>
      </c>
      <c r="K378" t="s">
        <v>82</v>
      </c>
      <c r="L378" t="s">
        <v>763</v>
      </c>
      <c r="M378" t="s">
        <v>82</v>
      </c>
      <c r="O378" t="s">
        <v>97</v>
      </c>
      <c r="P378" t="s">
        <v>451</v>
      </c>
      <c r="Q378" t="s">
        <v>99</v>
      </c>
      <c r="R378" t="s">
        <v>86</v>
      </c>
      <c r="S378" t="s">
        <v>82</v>
      </c>
      <c r="T378" t="s">
        <v>82</v>
      </c>
      <c r="U378" t="s">
        <v>82</v>
      </c>
      <c r="W378" t="s">
        <v>82</v>
      </c>
      <c r="X378" t="s">
        <v>82</v>
      </c>
      <c r="Y378" t="s">
        <v>82</v>
      </c>
      <c r="AD378" t="s">
        <v>82</v>
      </c>
      <c r="AE378" t="s">
        <v>82</v>
      </c>
      <c r="AF378" t="s">
        <v>82</v>
      </c>
      <c r="AG378" t="s">
        <v>82</v>
      </c>
      <c r="AH378" t="s">
        <v>82</v>
      </c>
      <c r="AI378" t="s">
        <v>82</v>
      </c>
      <c r="AJ378" t="s">
        <v>82</v>
      </c>
      <c r="AK378" t="s">
        <v>82</v>
      </c>
      <c r="AL378" t="s">
        <v>82</v>
      </c>
      <c r="AM378" t="s">
        <v>82</v>
      </c>
      <c r="BE378" t="s">
        <v>82</v>
      </c>
      <c r="BF378" t="s">
        <v>82</v>
      </c>
      <c r="BG378" t="s">
        <v>82</v>
      </c>
      <c r="BH378" t="s">
        <v>88</v>
      </c>
      <c r="BI378" t="s">
        <v>89</v>
      </c>
      <c r="BM378" t="s">
        <v>82</v>
      </c>
      <c r="BN378" t="s">
        <v>82</v>
      </c>
      <c r="BO378" t="s">
        <v>82</v>
      </c>
      <c r="BP378" t="s">
        <v>82</v>
      </c>
      <c r="BQ378" t="s">
        <v>82</v>
      </c>
      <c r="BR378" t="s">
        <v>82</v>
      </c>
      <c r="BS378" t="s">
        <v>82</v>
      </c>
      <c r="BT378" t="s">
        <v>82</v>
      </c>
    </row>
    <row r="379" spans="1:72" x14ac:dyDescent="0.2">
      <c r="A379">
        <v>3281253</v>
      </c>
      <c r="B379" s="2">
        <v>45629.772747962961</v>
      </c>
      <c r="C379" s="2" t="str">
        <f t="shared" si="5"/>
        <v>december</v>
      </c>
      <c r="D379" s="3">
        <v>45629.772747962961</v>
      </c>
      <c r="E379" s="2">
        <v>45629.80505221065</v>
      </c>
      <c r="F379" s="3">
        <v>45629.80505221065</v>
      </c>
      <c r="G379" t="s">
        <v>712</v>
      </c>
      <c r="H379" t="s">
        <v>101</v>
      </c>
      <c r="I379" s="4">
        <v>198.5</v>
      </c>
      <c r="K379" t="s">
        <v>134</v>
      </c>
      <c r="L379" t="s">
        <v>763</v>
      </c>
      <c r="M379" t="s">
        <v>82</v>
      </c>
      <c r="O379" t="s">
        <v>92</v>
      </c>
      <c r="P379" t="s">
        <v>747</v>
      </c>
      <c r="Q379" t="s">
        <v>99</v>
      </c>
      <c r="R379" t="s">
        <v>86</v>
      </c>
      <c r="S379" t="s">
        <v>82</v>
      </c>
      <c r="T379" t="s">
        <v>82</v>
      </c>
      <c r="U379" t="s">
        <v>82</v>
      </c>
      <c r="W379" t="s">
        <v>82</v>
      </c>
      <c r="X379" t="s">
        <v>82</v>
      </c>
      <c r="Y379" t="s">
        <v>82</v>
      </c>
      <c r="Z379" s="3">
        <v>45629.778562777778</v>
      </c>
      <c r="AA379" s="3">
        <v>45629.785891770836</v>
      </c>
      <c r="AB379" s="3">
        <v>45629.804042615739</v>
      </c>
      <c r="AD379" t="s">
        <v>87</v>
      </c>
      <c r="AE379" t="s">
        <v>82</v>
      </c>
      <c r="AF379" t="s">
        <v>82</v>
      </c>
      <c r="AG379" t="s">
        <v>82</v>
      </c>
      <c r="AH379" t="s">
        <v>82</v>
      </c>
      <c r="AI379" t="s">
        <v>82</v>
      </c>
      <c r="AJ379" t="s">
        <v>82</v>
      </c>
      <c r="AK379" t="s">
        <v>82</v>
      </c>
      <c r="AL379" t="s">
        <v>82</v>
      </c>
      <c r="AM379" t="s">
        <v>82</v>
      </c>
      <c r="AQ379">
        <v>1</v>
      </c>
      <c r="BE379" t="s">
        <v>82</v>
      </c>
      <c r="BF379" t="s">
        <v>82</v>
      </c>
      <c r="BG379" t="s">
        <v>82</v>
      </c>
      <c r="BH379" t="s">
        <v>88</v>
      </c>
      <c r="BI379" t="s">
        <v>89</v>
      </c>
      <c r="BM379" t="s">
        <v>82</v>
      </c>
      <c r="BN379" t="s">
        <v>82</v>
      </c>
      <c r="BO379" t="s">
        <v>82</v>
      </c>
      <c r="BP379" t="s">
        <v>82</v>
      </c>
      <c r="BQ379" t="s">
        <v>82</v>
      </c>
      <c r="BR379" t="s">
        <v>82</v>
      </c>
      <c r="BS379" t="s">
        <v>82</v>
      </c>
      <c r="BT379" t="s">
        <v>82</v>
      </c>
    </row>
    <row r="380" spans="1:72" x14ac:dyDescent="0.2">
      <c r="A380">
        <v>3281557</v>
      </c>
      <c r="B380" s="2">
        <v>45630.271916655096</v>
      </c>
      <c r="C380" s="2" t="str">
        <f t="shared" si="5"/>
        <v>december</v>
      </c>
      <c r="D380" s="3">
        <v>45630.271916655096</v>
      </c>
      <c r="E380" s="2">
        <v>45631.601086493058</v>
      </c>
      <c r="F380" s="3">
        <v>45631.601086493058</v>
      </c>
      <c r="G380" t="s">
        <v>79</v>
      </c>
      <c r="H380" t="s">
        <v>80</v>
      </c>
      <c r="I380" s="4">
        <v>198</v>
      </c>
      <c r="K380" t="s">
        <v>82</v>
      </c>
      <c r="L380" t="s">
        <v>763</v>
      </c>
      <c r="M380" t="s">
        <v>82</v>
      </c>
      <c r="O380" t="s">
        <v>97</v>
      </c>
      <c r="P380" t="s">
        <v>452</v>
      </c>
      <c r="Q380" t="s">
        <v>99</v>
      </c>
      <c r="R380" t="s">
        <v>86</v>
      </c>
      <c r="S380" t="s">
        <v>82</v>
      </c>
      <c r="T380" t="s">
        <v>82</v>
      </c>
      <c r="U380" t="s">
        <v>82</v>
      </c>
      <c r="W380" t="s">
        <v>82</v>
      </c>
      <c r="X380" t="s">
        <v>82</v>
      </c>
      <c r="Y380" t="s">
        <v>82</v>
      </c>
      <c r="AD380" t="s">
        <v>82</v>
      </c>
      <c r="AE380" t="s">
        <v>82</v>
      </c>
      <c r="AF380" t="s">
        <v>82</v>
      </c>
      <c r="AG380" t="s">
        <v>82</v>
      </c>
      <c r="AH380" t="s">
        <v>82</v>
      </c>
      <c r="AI380" t="s">
        <v>82</v>
      </c>
      <c r="AJ380" t="s">
        <v>82</v>
      </c>
      <c r="AK380" t="s">
        <v>82</v>
      </c>
      <c r="AL380" t="s">
        <v>82</v>
      </c>
      <c r="AM380" t="s">
        <v>82</v>
      </c>
      <c r="BE380" t="s">
        <v>82</v>
      </c>
      <c r="BF380" t="s">
        <v>82</v>
      </c>
      <c r="BG380" t="s">
        <v>82</v>
      </c>
      <c r="BH380" t="s">
        <v>88</v>
      </c>
      <c r="BI380" t="s">
        <v>89</v>
      </c>
      <c r="BM380" t="s">
        <v>82</v>
      </c>
      <c r="BN380" t="s">
        <v>82</v>
      </c>
      <c r="BO380" t="s">
        <v>82</v>
      </c>
      <c r="BP380" t="s">
        <v>82</v>
      </c>
      <c r="BQ380" t="s">
        <v>82</v>
      </c>
      <c r="BR380" t="s">
        <v>82</v>
      </c>
      <c r="BS380" t="s">
        <v>82</v>
      </c>
      <c r="BT380" t="s">
        <v>82</v>
      </c>
    </row>
    <row r="381" spans="1:72" x14ac:dyDescent="0.2">
      <c r="A381">
        <v>3282835</v>
      </c>
      <c r="B381" s="2">
        <v>45631.334454872689</v>
      </c>
      <c r="C381" s="2" t="str">
        <f t="shared" si="5"/>
        <v>december</v>
      </c>
      <c r="D381" s="3">
        <v>45631.334454872689</v>
      </c>
      <c r="E381" s="2">
        <v>45631.341907962968</v>
      </c>
      <c r="F381" s="3">
        <v>45631.341907962968</v>
      </c>
      <c r="G381" t="s">
        <v>79</v>
      </c>
      <c r="H381" t="s">
        <v>80</v>
      </c>
      <c r="I381" s="4">
        <v>196.7</v>
      </c>
      <c r="K381" t="s">
        <v>82</v>
      </c>
      <c r="L381" t="s">
        <v>764</v>
      </c>
      <c r="M381" t="s">
        <v>82</v>
      </c>
      <c r="O381" t="s">
        <v>130</v>
      </c>
      <c r="P381" t="s">
        <v>172</v>
      </c>
      <c r="Q381" t="s">
        <v>94</v>
      </c>
      <c r="R381" t="s">
        <v>86</v>
      </c>
      <c r="S381" t="s">
        <v>82</v>
      </c>
      <c r="T381" t="s">
        <v>82</v>
      </c>
      <c r="U381" t="s">
        <v>82</v>
      </c>
      <c r="W381" t="s">
        <v>82</v>
      </c>
      <c r="X381" t="s">
        <v>82</v>
      </c>
      <c r="Y381" t="s">
        <v>82</v>
      </c>
      <c r="Z381" s="3">
        <v>45631.336964467591</v>
      </c>
      <c r="AA381" s="3">
        <v>45631.340591817134</v>
      </c>
      <c r="AB381" s="3">
        <v>45631.341889062503</v>
      </c>
      <c r="AD381" t="s">
        <v>82</v>
      </c>
      <c r="AE381" t="s">
        <v>82</v>
      </c>
      <c r="AF381" t="s">
        <v>82</v>
      </c>
      <c r="AG381" t="s">
        <v>82</v>
      </c>
      <c r="AH381" t="s">
        <v>82</v>
      </c>
      <c r="AI381" t="s">
        <v>82</v>
      </c>
      <c r="AJ381" t="s">
        <v>82</v>
      </c>
      <c r="AK381" t="s">
        <v>82</v>
      </c>
      <c r="AL381" t="s">
        <v>82</v>
      </c>
      <c r="AM381" t="s">
        <v>82</v>
      </c>
      <c r="BE381" t="s">
        <v>82</v>
      </c>
      <c r="BF381" t="s">
        <v>82</v>
      </c>
      <c r="BG381" t="s">
        <v>82</v>
      </c>
      <c r="BH381" t="s">
        <v>88</v>
      </c>
      <c r="BI381" t="s">
        <v>89</v>
      </c>
      <c r="BM381" t="s">
        <v>82</v>
      </c>
      <c r="BN381" t="s">
        <v>82</v>
      </c>
      <c r="BO381" t="s">
        <v>82</v>
      </c>
      <c r="BP381" t="s">
        <v>82</v>
      </c>
      <c r="BQ381" t="s">
        <v>82</v>
      </c>
      <c r="BR381" t="s">
        <v>82</v>
      </c>
      <c r="BS381" t="s">
        <v>82</v>
      </c>
      <c r="BT381" t="s">
        <v>82</v>
      </c>
    </row>
    <row r="382" spans="1:72" x14ac:dyDescent="0.2">
      <c r="A382">
        <v>3283342</v>
      </c>
      <c r="B382" s="2">
        <v>45631.601149097223</v>
      </c>
      <c r="C382" s="2" t="str">
        <f t="shared" si="5"/>
        <v>december</v>
      </c>
      <c r="D382" s="3">
        <v>45631.601149097223</v>
      </c>
      <c r="E382" s="2">
        <v>45632.263526053241</v>
      </c>
      <c r="F382" s="3">
        <v>45632.263526053241</v>
      </c>
      <c r="G382" t="s">
        <v>79</v>
      </c>
      <c r="H382" t="s">
        <v>80</v>
      </c>
      <c r="I382" s="4">
        <v>198</v>
      </c>
      <c r="K382" t="s">
        <v>82</v>
      </c>
      <c r="L382" t="s">
        <v>763</v>
      </c>
      <c r="M382" t="s">
        <v>82</v>
      </c>
      <c r="O382" t="s">
        <v>97</v>
      </c>
      <c r="P382" t="s">
        <v>456</v>
      </c>
      <c r="Q382" t="s">
        <v>99</v>
      </c>
      <c r="R382" t="s">
        <v>86</v>
      </c>
      <c r="S382" t="s">
        <v>82</v>
      </c>
      <c r="T382" t="s">
        <v>82</v>
      </c>
      <c r="U382" t="s">
        <v>82</v>
      </c>
      <c r="W382" t="s">
        <v>82</v>
      </c>
      <c r="X382" t="s">
        <v>82</v>
      </c>
      <c r="Y382" t="s">
        <v>82</v>
      </c>
      <c r="AD382" t="s">
        <v>82</v>
      </c>
      <c r="AE382" t="s">
        <v>82</v>
      </c>
      <c r="AF382" t="s">
        <v>82</v>
      </c>
      <c r="AG382" t="s">
        <v>82</v>
      </c>
      <c r="AH382" t="s">
        <v>82</v>
      </c>
      <c r="AI382" t="s">
        <v>82</v>
      </c>
      <c r="AJ382" t="s">
        <v>82</v>
      </c>
      <c r="AK382" t="s">
        <v>82</v>
      </c>
      <c r="AL382" t="s">
        <v>82</v>
      </c>
      <c r="AM382" t="s">
        <v>82</v>
      </c>
      <c r="BE382" t="s">
        <v>82</v>
      </c>
      <c r="BF382" t="s">
        <v>82</v>
      </c>
      <c r="BG382" t="s">
        <v>82</v>
      </c>
      <c r="BH382" t="s">
        <v>88</v>
      </c>
      <c r="BI382" t="s">
        <v>89</v>
      </c>
      <c r="BM382" t="s">
        <v>82</v>
      </c>
      <c r="BN382" t="s">
        <v>82</v>
      </c>
      <c r="BO382" t="s">
        <v>82</v>
      </c>
      <c r="BP382" t="s">
        <v>82</v>
      </c>
      <c r="BQ382" t="s">
        <v>82</v>
      </c>
      <c r="BR382" t="s">
        <v>82</v>
      </c>
      <c r="BS382" t="s">
        <v>82</v>
      </c>
      <c r="BT382" t="s">
        <v>82</v>
      </c>
    </row>
    <row r="383" spans="1:72" x14ac:dyDescent="0.2">
      <c r="A383">
        <v>3283540</v>
      </c>
      <c r="B383" s="2">
        <v>45631.681114780091</v>
      </c>
      <c r="C383" s="2" t="str">
        <f t="shared" si="5"/>
        <v>december</v>
      </c>
      <c r="D383" s="3">
        <v>45631.681114780091</v>
      </c>
      <c r="E383" s="2">
        <v>45631.716191030093</v>
      </c>
      <c r="F383" s="3">
        <v>45631.716191030093</v>
      </c>
      <c r="G383" t="s">
        <v>712</v>
      </c>
      <c r="H383" t="s">
        <v>80</v>
      </c>
      <c r="I383" s="4">
        <v>194.5</v>
      </c>
      <c r="K383" t="s">
        <v>82</v>
      </c>
      <c r="L383" t="s">
        <v>764</v>
      </c>
      <c r="M383" t="s">
        <v>82</v>
      </c>
      <c r="O383" t="s">
        <v>92</v>
      </c>
      <c r="P383" t="s">
        <v>748</v>
      </c>
      <c r="Q383" t="s">
        <v>184</v>
      </c>
      <c r="R383" t="s">
        <v>86</v>
      </c>
      <c r="S383" t="s">
        <v>82</v>
      </c>
      <c r="T383" t="s">
        <v>82</v>
      </c>
      <c r="U383" t="s">
        <v>82</v>
      </c>
      <c r="W383" t="s">
        <v>82</v>
      </c>
      <c r="X383" t="s">
        <v>82</v>
      </c>
      <c r="Y383" t="s">
        <v>82</v>
      </c>
      <c r="AD383" t="s">
        <v>82</v>
      </c>
      <c r="AE383" t="s">
        <v>82</v>
      </c>
      <c r="AF383" t="s">
        <v>82</v>
      </c>
      <c r="AG383" t="s">
        <v>82</v>
      </c>
      <c r="AH383" t="s">
        <v>82</v>
      </c>
      <c r="AI383" t="s">
        <v>82</v>
      </c>
      <c r="AJ383" t="s">
        <v>82</v>
      </c>
      <c r="AK383" t="s">
        <v>82</v>
      </c>
      <c r="AL383" t="s">
        <v>82</v>
      </c>
      <c r="AM383" t="s">
        <v>82</v>
      </c>
      <c r="BE383" t="s">
        <v>82</v>
      </c>
      <c r="BF383" t="s">
        <v>82</v>
      </c>
      <c r="BG383" t="s">
        <v>82</v>
      </c>
      <c r="BH383" t="s">
        <v>88</v>
      </c>
      <c r="BI383" t="s">
        <v>89</v>
      </c>
      <c r="BM383" t="s">
        <v>82</v>
      </c>
      <c r="BN383" t="s">
        <v>82</v>
      </c>
      <c r="BO383" t="s">
        <v>82</v>
      </c>
      <c r="BP383" t="s">
        <v>82</v>
      </c>
      <c r="BQ383" t="s">
        <v>82</v>
      </c>
      <c r="BR383" t="s">
        <v>82</v>
      </c>
      <c r="BS383" t="s">
        <v>82</v>
      </c>
      <c r="BT383" t="s">
        <v>82</v>
      </c>
    </row>
    <row r="384" spans="1:72" x14ac:dyDescent="0.2">
      <c r="A384">
        <v>3284172</v>
      </c>
      <c r="B384" s="2">
        <v>45632.267022094908</v>
      </c>
      <c r="C384" s="2" t="str">
        <f t="shared" si="5"/>
        <v>december</v>
      </c>
      <c r="D384" s="3">
        <v>45632.267022094908</v>
      </c>
      <c r="E384" s="2">
        <v>45633.270930659724</v>
      </c>
      <c r="F384" s="3">
        <v>45633.270930659724</v>
      </c>
      <c r="G384" t="s">
        <v>79</v>
      </c>
      <c r="H384" t="s">
        <v>80</v>
      </c>
      <c r="I384" s="4">
        <v>198</v>
      </c>
      <c r="K384" t="s">
        <v>82</v>
      </c>
      <c r="L384" t="s">
        <v>763</v>
      </c>
      <c r="M384" t="s">
        <v>82</v>
      </c>
      <c r="O384" t="s">
        <v>97</v>
      </c>
      <c r="P384" t="s">
        <v>456</v>
      </c>
      <c r="Q384" t="s">
        <v>99</v>
      </c>
      <c r="R384" t="s">
        <v>86</v>
      </c>
      <c r="S384" t="s">
        <v>82</v>
      </c>
      <c r="T384" t="s">
        <v>82</v>
      </c>
      <c r="U384" t="s">
        <v>82</v>
      </c>
      <c r="W384" t="s">
        <v>82</v>
      </c>
      <c r="X384" t="s">
        <v>82</v>
      </c>
      <c r="Y384" t="s">
        <v>82</v>
      </c>
      <c r="AD384" t="s">
        <v>82</v>
      </c>
      <c r="AE384" t="s">
        <v>82</v>
      </c>
      <c r="AF384" t="s">
        <v>82</v>
      </c>
      <c r="AG384" t="s">
        <v>82</v>
      </c>
      <c r="AH384" t="s">
        <v>82</v>
      </c>
      <c r="AI384" t="s">
        <v>82</v>
      </c>
      <c r="AJ384" t="s">
        <v>82</v>
      </c>
      <c r="AK384" t="s">
        <v>82</v>
      </c>
      <c r="AL384" t="s">
        <v>82</v>
      </c>
      <c r="AM384" t="s">
        <v>82</v>
      </c>
      <c r="BE384" t="s">
        <v>82</v>
      </c>
      <c r="BF384" t="s">
        <v>82</v>
      </c>
      <c r="BG384" t="s">
        <v>82</v>
      </c>
      <c r="BH384" t="s">
        <v>88</v>
      </c>
      <c r="BI384" t="s">
        <v>89</v>
      </c>
      <c r="BM384" t="s">
        <v>82</v>
      </c>
      <c r="BN384" t="s">
        <v>82</v>
      </c>
      <c r="BO384" t="s">
        <v>82</v>
      </c>
      <c r="BP384" t="s">
        <v>82</v>
      </c>
      <c r="BQ384" t="s">
        <v>82</v>
      </c>
      <c r="BR384" t="s">
        <v>82</v>
      </c>
      <c r="BS384" t="s">
        <v>82</v>
      </c>
      <c r="BT384" t="s">
        <v>82</v>
      </c>
    </row>
    <row r="385" spans="1:72" x14ac:dyDescent="0.2">
      <c r="A385">
        <v>3285669</v>
      </c>
      <c r="B385" s="2">
        <v>45633.271066516201</v>
      </c>
      <c r="C385" s="2" t="str">
        <f t="shared" si="5"/>
        <v>december</v>
      </c>
      <c r="D385" s="3">
        <v>45633.271066516201</v>
      </c>
      <c r="E385" s="2">
        <v>45634.259981886571</v>
      </c>
      <c r="F385" s="3">
        <v>45634.259981886571</v>
      </c>
      <c r="G385" t="s">
        <v>79</v>
      </c>
      <c r="H385" t="s">
        <v>80</v>
      </c>
      <c r="I385" s="4">
        <v>198</v>
      </c>
      <c r="K385" t="s">
        <v>82</v>
      </c>
      <c r="L385" t="s">
        <v>763</v>
      </c>
      <c r="M385" t="s">
        <v>82</v>
      </c>
      <c r="O385" t="s">
        <v>97</v>
      </c>
      <c r="P385" t="s">
        <v>456</v>
      </c>
      <c r="Q385" t="s">
        <v>99</v>
      </c>
      <c r="R385" t="s">
        <v>86</v>
      </c>
      <c r="S385" t="s">
        <v>82</v>
      </c>
      <c r="T385" t="s">
        <v>82</v>
      </c>
      <c r="U385" t="s">
        <v>82</v>
      </c>
      <c r="W385" t="s">
        <v>82</v>
      </c>
      <c r="X385" t="s">
        <v>82</v>
      </c>
      <c r="Y385" t="s">
        <v>82</v>
      </c>
      <c r="AD385" t="s">
        <v>82</v>
      </c>
      <c r="AE385" t="s">
        <v>82</v>
      </c>
      <c r="AF385" t="s">
        <v>82</v>
      </c>
      <c r="AG385" t="s">
        <v>82</v>
      </c>
      <c r="AH385" t="s">
        <v>82</v>
      </c>
      <c r="AI385" t="s">
        <v>82</v>
      </c>
      <c r="AJ385" t="s">
        <v>82</v>
      </c>
      <c r="AK385" t="s">
        <v>82</v>
      </c>
      <c r="AL385" t="s">
        <v>82</v>
      </c>
      <c r="AM385" t="s">
        <v>82</v>
      </c>
      <c r="BE385" t="s">
        <v>82</v>
      </c>
      <c r="BF385" t="s">
        <v>82</v>
      </c>
      <c r="BG385" t="s">
        <v>82</v>
      </c>
      <c r="BH385" t="s">
        <v>88</v>
      </c>
      <c r="BI385" t="s">
        <v>89</v>
      </c>
      <c r="BM385" t="s">
        <v>82</v>
      </c>
      <c r="BN385" t="s">
        <v>82</v>
      </c>
      <c r="BO385" t="s">
        <v>82</v>
      </c>
      <c r="BP385" t="s">
        <v>82</v>
      </c>
      <c r="BQ385" t="s">
        <v>82</v>
      </c>
      <c r="BR385" t="s">
        <v>82</v>
      </c>
      <c r="BS385" t="s">
        <v>82</v>
      </c>
      <c r="BT385" t="s">
        <v>82</v>
      </c>
    </row>
    <row r="386" spans="1:72" x14ac:dyDescent="0.2">
      <c r="A386">
        <v>3285804</v>
      </c>
      <c r="B386" s="2">
        <v>45633.438583738425</v>
      </c>
      <c r="C386" s="2" t="str">
        <f t="shared" si="5"/>
        <v>december</v>
      </c>
      <c r="D386" s="3">
        <v>45633.438583738425</v>
      </c>
      <c r="E386" s="2">
        <v>45633.467072569445</v>
      </c>
      <c r="F386" s="3">
        <v>45633.467072569445</v>
      </c>
      <c r="G386" t="s">
        <v>79</v>
      </c>
      <c r="H386" t="s">
        <v>461</v>
      </c>
      <c r="I386" s="4">
        <v>194</v>
      </c>
      <c r="J386" s="4">
        <v>195</v>
      </c>
      <c r="K386" t="s">
        <v>82</v>
      </c>
      <c r="L386" t="s">
        <v>764</v>
      </c>
      <c r="M386" t="s">
        <v>82</v>
      </c>
      <c r="O386" t="s">
        <v>116</v>
      </c>
      <c r="P386" t="s">
        <v>462</v>
      </c>
      <c r="Q386" t="s">
        <v>94</v>
      </c>
      <c r="R386" t="s">
        <v>82</v>
      </c>
      <c r="S386" t="s">
        <v>82</v>
      </c>
      <c r="T386" t="s">
        <v>82</v>
      </c>
      <c r="U386" t="s">
        <v>82</v>
      </c>
      <c r="W386" t="s">
        <v>82</v>
      </c>
      <c r="X386" t="s">
        <v>82</v>
      </c>
      <c r="Y386" t="s">
        <v>82</v>
      </c>
      <c r="Z386" s="3">
        <v>45633.439061863421</v>
      </c>
      <c r="AA386" s="3">
        <v>45633.453195798611</v>
      </c>
      <c r="AB386" s="3">
        <v>45633.467050648149</v>
      </c>
      <c r="AD386" t="s">
        <v>82</v>
      </c>
      <c r="AE386" t="s">
        <v>82</v>
      </c>
      <c r="AF386" t="s">
        <v>82</v>
      </c>
      <c r="AG386" t="s">
        <v>82</v>
      </c>
      <c r="AH386" t="s">
        <v>82</v>
      </c>
      <c r="AI386" t="s">
        <v>82</v>
      </c>
      <c r="AJ386" t="s">
        <v>82</v>
      </c>
      <c r="AK386" t="s">
        <v>82</v>
      </c>
      <c r="AL386" t="s">
        <v>82</v>
      </c>
      <c r="AM386" t="s">
        <v>82</v>
      </c>
      <c r="BE386" t="s">
        <v>82</v>
      </c>
      <c r="BF386" t="s">
        <v>82</v>
      </c>
      <c r="BG386" t="s">
        <v>82</v>
      </c>
      <c r="BH386" t="s">
        <v>88</v>
      </c>
      <c r="BI386" t="s">
        <v>89</v>
      </c>
      <c r="BM386" t="s">
        <v>82</v>
      </c>
      <c r="BN386" t="s">
        <v>82</v>
      </c>
      <c r="BO386" t="s">
        <v>82</v>
      </c>
      <c r="BP386" t="s">
        <v>82</v>
      </c>
      <c r="BQ386" t="s">
        <v>82</v>
      </c>
      <c r="BR386" t="s">
        <v>82</v>
      </c>
      <c r="BS386" t="s">
        <v>82</v>
      </c>
      <c r="BT386" t="s">
        <v>82</v>
      </c>
    </row>
    <row r="387" spans="1:72" x14ac:dyDescent="0.2">
      <c r="A387">
        <v>3285806</v>
      </c>
      <c r="B387" s="2">
        <v>45633.441508773147</v>
      </c>
      <c r="C387" s="2" t="str">
        <f t="shared" si="5"/>
        <v>december</v>
      </c>
      <c r="D387" s="3">
        <v>45633.441508773147</v>
      </c>
      <c r="E387" s="2">
        <v>45633.476308900463</v>
      </c>
      <c r="F387" s="3">
        <v>45633.476308900463</v>
      </c>
      <c r="G387" t="s">
        <v>79</v>
      </c>
      <c r="H387" t="s">
        <v>80</v>
      </c>
      <c r="I387" s="4">
        <v>197.6</v>
      </c>
      <c r="K387" t="s">
        <v>401</v>
      </c>
      <c r="L387" t="s">
        <v>763</v>
      </c>
      <c r="M387" t="s">
        <v>82</v>
      </c>
      <c r="O387" t="s">
        <v>116</v>
      </c>
      <c r="P387" t="s">
        <v>298</v>
      </c>
      <c r="Q387" t="s">
        <v>132</v>
      </c>
      <c r="R387" t="s">
        <v>86</v>
      </c>
      <c r="S387" t="s">
        <v>82</v>
      </c>
      <c r="T387" t="s">
        <v>82</v>
      </c>
      <c r="U387" t="s">
        <v>82</v>
      </c>
      <c r="W387" t="s">
        <v>82</v>
      </c>
      <c r="X387" t="s">
        <v>82</v>
      </c>
      <c r="Y387" t="s">
        <v>82</v>
      </c>
      <c r="Z387" s="3">
        <v>45633.476275000001</v>
      </c>
      <c r="AB387" s="3">
        <v>45633.476288912032</v>
      </c>
      <c r="AD387" t="s">
        <v>82</v>
      </c>
      <c r="AE387" t="s">
        <v>82</v>
      </c>
      <c r="AF387" t="s">
        <v>82</v>
      </c>
      <c r="AG387" t="s">
        <v>82</v>
      </c>
      <c r="AH387" t="s">
        <v>82</v>
      </c>
      <c r="AI387" t="s">
        <v>82</v>
      </c>
      <c r="AJ387" t="s">
        <v>82</v>
      </c>
      <c r="AK387" t="s">
        <v>82</v>
      </c>
      <c r="AL387" t="s">
        <v>82</v>
      </c>
      <c r="AM387" t="s">
        <v>82</v>
      </c>
      <c r="BE387" t="s">
        <v>82</v>
      </c>
      <c r="BF387" t="s">
        <v>82</v>
      </c>
      <c r="BG387" t="s">
        <v>82</v>
      </c>
      <c r="BH387" t="s">
        <v>88</v>
      </c>
      <c r="BI387" t="s">
        <v>89</v>
      </c>
      <c r="BM387" t="s">
        <v>82</v>
      </c>
      <c r="BN387" t="s">
        <v>82</v>
      </c>
      <c r="BO387" t="s">
        <v>82</v>
      </c>
      <c r="BP387" t="s">
        <v>82</v>
      </c>
      <c r="BQ387" t="s">
        <v>82</v>
      </c>
      <c r="BR387" t="s">
        <v>82</v>
      </c>
      <c r="BS387" t="s">
        <v>82</v>
      </c>
      <c r="BT387" t="s">
        <v>82</v>
      </c>
    </row>
    <row r="388" spans="1:72" x14ac:dyDescent="0.2">
      <c r="A388">
        <v>3286724</v>
      </c>
      <c r="B388" s="2">
        <v>45634.26943763889</v>
      </c>
      <c r="C388" s="2" t="str">
        <f t="shared" ref="C388:C451" si="6">TEXT(B388,"mmmm")</f>
        <v>december</v>
      </c>
      <c r="D388" s="3">
        <v>45634.26943763889</v>
      </c>
      <c r="E388" s="2">
        <v>45635.263373935188</v>
      </c>
      <c r="F388" s="3">
        <v>45635.263373935188</v>
      </c>
      <c r="G388" t="s">
        <v>79</v>
      </c>
      <c r="H388" t="s">
        <v>80</v>
      </c>
      <c r="I388" s="4">
        <v>198</v>
      </c>
      <c r="K388" t="s">
        <v>82</v>
      </c>
      <c r="L388" t="s">
        <v>763</v>
      </c>
      <c r="M388" t="s">
        <v>82</v>
      </c>
      <c r="O388" t="s">
        <v>97</v>
      </c>
      <c r="P388" t="s">
        <v>463</v>
      </c>
      <c r="Q388" t="s">
        <v>99</v>
      </c>
      <c r="R388" t="s">
        <v>86</v>
      </c>
      <c r="S388" t="s">
        <v>82</v>
      </c>
      <c r="T388" t="s">
        <v>82</v>
      </c>
      <c r="U388" t="s">
        <v>82</v>
      </c>
      <c r="W388" t="s">
        <v>82</v>
      </c>
      <c r="X388" t="s">
        <v>82</v>
      </c>
      <c r="Y388" t="s">
        <v>82</v>
      </c>
      <c r="AD388" t="s">
        <v>82</v>
      </c>
      <c r="AE388" t="s">
        <v>82</v>
      </c>
      <c r="AF388" t="s">
        <v>82</v>
      </c>
      <c r="AG388" t="s">
        <v>82</v>
      </c>
      <c r="AH388" t="s">
        <v>82</v>
      </c>
      <c r="AI388" t="s">
        <v>82</v>
      </c>
      <c r="AJ388" t="s">
        <v>82</v>
      </c>
      <c r="AK388" t="s">
        <v>82</v>
      </c>
      <c r="AL388" t="s">
        <v>82</v>
      </c>
      <c r="AM388" t="s">
        <v>82</v>
      </c>
      <c r="BE388" t="s">
        <v>82</v>
      </c>
      <c r="BF388" t="s">
        <v>82</v>
      </c>
      <c r="BG388" t="s">
        <v>82</v>
      </c>
      <c r="BH388" t="s">
        <v>88</v>
      </c>
      <c r="BI388" t="s">
        <v>89</v>
      </c>
      <c r="BM388" t="s">
        <v>82</v>
      </c>
      <c r="BN388" t="s">
        <v>82</v>
      </c>
      <c r="BO388" t="s">
        <v>82</v>
      </c>
      <c r="BP388" t="s">
        <v>82</v>
      </c>
      <c r="BQ388" t="s">
        <v>82</v>
      </c>
      <c r="BR388" t="s">
        <v>82</v>
      </c>
      <c r="BS388" t="s">
        <v>82</v>
      </c>
      <c r="BT388" t="s">
        <v>82</v>
      </c>
    </row>
    <row r="389" spans="1:72" x14ac:dyDescent="0.2">
      <c r="A389">
        <v>3286881</v>
      </c>
      <c r="B389" s="2">
        <v>45634.486145891206</v>
      </c>
      <c r="C389" s="2" t="str">
        <f t="shared" si="6"/>
        <v>december</v>
      </c>
      <c r="D389" s="3">
        <v>45634.486145891206</v>
      </c>
      <c r="E389" s="2">
        <v>45634.501971724538</v>
      </c>
      <c r="F389" s="3">
        <v>45634.501971724538</v>
      </c>
      <c r="G389" t="s">
        <v>79</v>
      </c>
      <c r="H389" t="s">
        <v>80</v>
      </c>
      <c r="I389" s="4">
        <v>199.1</v>
      </c>
      <c r="K389" t="s">
        <v>124</v>
      </c>
      <c r="L389" t="s">
        <v>763</v>
      </c>
      <c r="M389" t="s">
        <v>82</v>
      </c>
      <c r="O389" t="s">
        <v>92</v>
      </c>
      <c r="P389" t="s">
        <v>163</v>
      </c>
      <c r="Q389" t="s">
        <v>132</v>
      </c>
      <c r="R389" t="s">
        <v>86</v>
      </c>
      <c r="S389" t="s">
        <v>82</v>
      </c>
      <c r="T389" t="s">
        <v>82</v>
      </c>
      <c r="U389" t="s">
        <v>82</v>
      </c>
      <c r="W389" t="s">
        <v>82</v>
      </c>
      <c r="X389" t="s">
        <v>82</v>
      </c>
      <c r="Y389" t="s">
        <v>82</v>
      </c>
      <c r="Z389" s="3">
        <v>45634.487105046297</v>
      </c>
      <c r="AA389" s="3">
        <v>45634.498484305557</v>
      </c>
      <c r="AB389" s="3">
        <v>45634.500888738425</v>
      </c>
      <c r="AD389" t="s">
        <v>87</v>
      </c>
      <c r="AE389" t="s">
        <v>82</v>
      </c>
      <c r="AF389" t="s">
        <v>82</v>
      </c>
      <c r="AG389" t="s">
        <v>82</v>
      </c>
      <c r="AH389" t="s">
        <v>82</v>
      </c>
      <c r="AI389" t="s">
        <v>82</v>
      </c>
      <c r="AJ389" t="s">
        <v>82</v>
      </c>
      <c r="AK389" t="s">
        <v>82</v>
      </c>
      <c r="AL389" t="s">
        <v>82</v>
      </c>
      <c r="AM389" t="s">
        <v>82</v>
      </c>
      <c r="AQ389">
        <v>2</v>
      </c>
      <c r="BE389" t="s">
        <v>82</v>
      </c>
      <c r="BF389" t="s">
        <v>82</v>
      </c>
      <c r="BG389" t="s">
        <v>82</v>
      </c>
      <c r="BH389" t="s">
        <v>88</v>
      </c>
      <c r="BI389" t="s">
        <v>89</v>
      </c>
      <c r="BM389" t="s">
        <v>82</v>
      </c>
      <c r="BN389" t="s">
        <v>82</v>
      </c>
      <c r="BO389" t="s">
        <v>82</v>
      </c>
      <c r="BP389" t="s">
        <v>82</v>
      </c>
      <c r="BQ389" t="s">
        <v>82</v>
      </c>
      <c r="BR389" t="s">
        <v>82</v>
      </c>
      <c r="BS389" t="s">
        <v>82</v>
      </c>
      <c r="BT389" t="s">
        <v>82</v>
      </c>
    </row>
    <row r="390" spans="1:72" x14ac:dyDescent="0.2">
      <c r="A390">
        <v>3287078</v>
      </c>
      <c r="B390" s="2">
        <v>45634.658722754626</v>
      </c>
      <c r="C390" s="2" t="str">
        <f t="shared" si="6"/>
        <v>december</v>
      </c>
      <c r="D390" s="3">
        <v>45634.658722754626</v>
      </c>
      <c r="E390" s="2">
        <v>45634.660025104167</v>
      </c>
      <c r="F390" s="3">
        <v>45634.660025104167</v>
      </c>
      <c r="G390" t="s">
        <v>79</v>
      </c>
      <c r="H390" t="s">
        <v>80</v>
      </c>
      <c r="I390" s="4">
        <v>197.6</v>
      </c>
      <c r="K390" t="s">
        <v>82</v>
      </c>
      <c r="L390" t="s">
        <v>763</v>
      </c>
      <c r="M390" t="s">
        <v>82</v>
      </c>
      <c r="O390" t="s">
        <v>130</v>
      </c>
      <c r="P390" t="s">
        <v>172</v>
      </c>
      <c r="Q390" t="s">
        <v>99</v>
      </c>
      <c r="R390" t="s">
        <v>86</v>
      </c>
      <c r="S390" t="s">
        <v>82</v>
      </c>
      <c r="T390" t="s">
        <v>82</v>
      </c>
      <c r="U390" t="s">
        <v>82</v>
      </c>
      <c r="W390" t="s">
        <v>82</v>
      </c>
      <c r="X390" t="s">
        <v>82</v>
      </c>
      <c r="Y390" t="s">
        <v>82</v>
      </c>
      <c r="AD390" t="s">
        <v>82</v>
      </c>
      <c r="AE390" t="s">
        <v>82</v>
      </c>
      <c r="AF390" t="s">
        <v>82</v>
      </c>
      <c r="AG390" t="s">
        <v>82</v>
      </c>
      <c r="AH390" t="s">
        <v>82</v>
      </c>
      <c r="AI390" t="s">
        <v>82</v>
      </c>
      <c r="AJ390" t="s">
        <v>82</v>
      </c>
      <c r="AK390" t="s">
        <v>82</v>
      </c>
      <c r="AL390" t="s">
        <v>82</v>
      </c>
      <c r="AM390" t="s">
        <v>82</v>
      </c>
      <c r="BE390" t="s">
        <v>82</v>
      </c>
      <c r="BF390" t="s">
        <v>82</v>
      </c>
      <c r="BG390" t="s">
        <v>82</v>
      </c>
      <c r="BH390" t="s">
        <v>88</v>
      </c>
      <c r="BI390" t="s">
        <v>89</v>
      </c>
      <c r="BM390" t="s">
        <v>82</v>
      </c>
      <c r="BN390" t="s">
        <v>82</v>
      </c>
      <c r="BO390" t="s">
        <v>82</v>
      </c>
      <c r="BP390" t="s">
        <v>82</v>
      </c>
      <c r="BQ390" t="s">
        <v>82</v>
      </c>
      <c r="BR390" t="s">
        <v>82</v>
      </c>
      <c r="BS390" t="s">
        <v>82</v>
      </c>
      <c r="BT390" t="s">
        <v>82</v>
      </c>
    </row>
    <row r="391" spans="1:72" x14ac:dyDescent="0.2">
      <c r="A391">
        <v>3287504</v>
      </c>
      <c r="B391" s="2">
        <v>45635.304226828703</v>
      </c>
      <c r="C391" s="2" t="str">
        <f t="shared" si="6"/>
        <v>december</v>
      </c>
      <c r="D391" s="3">
        <v>45635.304226828703</v>
      </c>
      <c r="E391" s="2">
        <v>45636.264772210649</v>
      </c>
      <c r="F391" s="3">
        <v>45636.264772210649</v>
      </c>
      <c r="G391" t="s">
        <v>79</v>
      </c>
      <c r="H391" t="s">
        <v>80</v>
      </c>
      <c r="I391" s="4">
        <v>198</v>
      </c>
      <c r="K391" t="s">
        <v>82</v>
      </c>
      <c r="L391" t="s">
        <v>763</v>
      </c>
      <c r="M391" t="s">
        <v>82</v>
      </c>
      <c r="O391" t="s">
        <v>97</v>
      </c>
      <c r="P391" t="s">
        <v>122</v>
      </c>
      <c r="Q391" t="s">
        <v>99</v>
      </c>
      <c r="R391" t="s">
        <v>86</v>
      </c>
      <c r="S391" t="s">
        <v>82</v>
      </c>
      <c r="T391" t="s">
        <v>82</v>
      </c>
      <c r="U391" t="s">
        <v>82</v>
      </c>
      <c r="W391" t="s">
        <v>82</v>
      </c>
      <c r="X391" t="s">
        <v>82</v>
      </c>
      <c r="Y391" t="s">
        <v>82</v>
      </c>
      <c r="AD391" t="s">
        <v>82</v>
      </c>
      <c r="AE391" t="s">
        <v>82</v>
      </c>
      <c r="AF391" t="s">
        <v>82</v>
      </c>
      <c r="AG391" t="s">
        <v>82</v>
      </c>
      <c r="AH391" t="s">
        <v>82</v>
      </c>
      <c r="AI391" t="s">
        <v>82</v>
      </c>
      <c r="AJ391" t="s">
        <v>82</v>
      </c>
      <c r="AK391" t="s">
        <v>82</v>
      </c>
      <c r="AL391" t="s">
        <v>82</v>
      </c>
      <c r="AM391" t="s">
        <v>82</v>
      </c>
      <c r="BE391" t="s">
        <v>82</v>
      </c>
      <c r="BF391" t="s">
        <v>82</v>
      </c>
      <c r="BG391" t="s">
        <v>82</v>
      </c>
      <c r="BH391" t="s">
        <v>88</v>
      </c>
      <c r="BI391" t="s">
        <v>89</v>
      </c>
      <c r="BM391" t="s">
        <v>82</v>
      </c>
      <c r="BN391" t="s">
        <v>82</v>
      </c>
      <c r="BO391" t="s">
        <v>82</v>
      </c>
      <c r="BP391" t="s">
        <v>82</v>
      </c>
      <c r="BQ391" t="s">
        <v>82</v>
      </c>
      <c r="BR391" t="s">
        <v>82</v>
      </c>
      <c r="BS391" t="s">
        <v>82</v>
      </c>
      <c r="BT391" t="s">
        <v>82</v>
      </c>
    </row>
    <row r="392" spans="1:72" x14ac:dyDescent="0.2">
      <c r="A392">
        <v>3287670</v>
      </c>
      <c r="B392" s="2">
        <v>45635.378153576385</v>
      </c>
      <c r="C392" s="2" t="str">
        <f t="shared" si="6"/>
        <v>december</v>
      </c>
      <c r="D392" s="3">
        <v>45635.378153576385</v>
      </c>
      <c r="E392" s="2">
        <v>45635.403217118059</v>
      </c>
      <c r="F392" s="3">
        <v>45635.403217118059</v>
      </c>
      <c r="G392" t="s">
        <v>79</v>
      </c>
      <c r="H392" t="s">
        <v>348</v>
      </c>
      <c r="I392" s="4">
        <v>194.8</v>
      </c>
      <c r="K392" t="s">
        <v>82</v>
      </c>
      <c r="L392" t="s">
        <v>764</v>
      </c>
      <c r="M392" t="s">
        <v>82</v>
      </c>
      <c r="O392" t="s">
        <v>104</v>
      </c>
      <c r="P392" t="s">
        <v>464</v>
      </c>
      <c r="Q392" t="s">
        <v>94</v>
      </c>
      <c r="R392" t="s">
        <v>82</v>
      </c>
      <c r="S392" t="s">
        <v>82</v>
      </c>
      <c r="T392" t="s">
        <v>82</v>
      </c>
      <c r="U392" t="s">
        <v>87</v>
      </c>
      <c r="W392" t="s">
        <v>82</v>
      </c>
      <c r="X392" t="s">
        <v>87</v>
      </c>
      <c r="Y392" t="s">
        <v>82</v>
      </c>
      <c r="Z392" s="3">
        <v>45635.378709988421</v>
      </c>
      <c r="AA392" s="3">
        <v>45635.381587951386</v>
      </c>
      <c r="AB392" s="3">
        <v>45635.40315731481</v>
      </c>
      <c r="AD392" t="s">
        <v>87</v>
      </c>
      <c r="AE392" t="s">
        <v>82</v>
      </c>
      <c r="AF392" t="s">
        <v>82</v>
      </c>
      <c r="AG392" t="s">
        <v>82</v>
      </c>
      <c r="AH392" t="s">
        <v>82</v>
      </c>
      <c r="AI392" t="s">
        <v>82</v>
      </c>
      <c r="AJ392" t="s">
        <v>82</v>
      </c>
      <c r="AK392" t="s">
        <v>82</v>
      </c>
      <c r="AL392" t="s">
        <v>82</v>
      </c>
      <c r="AM392" t="s">
        <v>82</v>
      </c>
      <c r="AQ392">
        <v>1</v>
      </c>
      <c r="BE392" t="s">
        <v>82</v>
      </c>
      <c r="BF392" t="s">
        <v>82</v>
      </c>
      <c r="BG392" t="s">
        <v>82</v>
      </c>
      <c r="BH392" t="s">
        <v>88</v>
      </c>
      <c r="BI392" t="s">
        <v>89</v>
      </c>
      <c r="BM392" t="s">
        <v>82</v>
      </c>
      <c r="BN392" t="s">
        <v>82</v>
      </c>
      <c r="BO392" t="s">
        <v>82</v>
      </c>
      <c r="BP392" t="s">
        <v>82</v>
      </c>
      <c r="BQ392" t="s">
        <v>82</v>
      </c>
      <c r="BR392" t="s">
        <v>82</v>
      </c>
      <c r="BS392" t="s">
        <v>82</v>
      </c>
      <c r="BT392" t="s">
        <v>82</v>
      </c>
    </row>
    <row r="393" spans="1:72" x14ac:dyDescent="0.2">
      <c r="A393">
        <v>3287714</v>
      </c>
      <c r="B393" s="2">
        <v>45635.407628900459</v>
      </c>
      <c r="C393" s="2" t="str">
        <f t="shared" si="6"/>
        <v>december</v>
      </c>
      <c r="D393" s="3">
        <v>45635.407628900459</v>
      </c>
      <c r="E393" s="2">
        <v>45635.411968877313</v>
      </c>
      <c r="F393" s="3">
        <v>45635.411968877313</v>
      </c>
      <c r="G393" t="s">
        <v>79</v>
      </c>
      <c r="H393" t="s">
        <v>80</v>
      </c>
      <c r="I393" s="4">
        <v>200.8</v>
      </c>
      <c r="K393" t="s">
        <v>151</v>
      </c>
      <c r="L393" t="s">
        <v>764</v>
      </c>
      <c r="M393" t="s">
        <v>82</v>
      </c>
      <c r="O393" t="s">
        <v>130</v>
      </c>
      <c r="P393" t="s">
        <v>465</v>
      </c>
      <c r="Q393" t="s">
        <v>160</v>
      </c>
      <c r="R393" t="s">
        <v>86</v>
      </c>
      <c r="S393" t="s">
        <v>82</v>
      </c>
      <c r="T393" t="s">
        <v>82</v>
      </c>
      <c r="U393" t="s">
        <v>82</v>
      </c>
      <c r="W393" t="s">
        <v>82</v>
      </c>
      <c r="X393" t="s">
        <v>82</v>
      </c>
      <c r="Y393" t="s">
        <v>82</v>
      </c>
      <c r="Z393" s="3">
        <v>45635.409134305555</v>
      </c>
      <c r="AA393" s="3">
        <v>45635.407155312496</v>
      </c>
      <c r="AB393" s="3">
        <v>45635.411956388889</v>
      </c>
      <c r="AD393" t="s">
        <v>87</v>
      </c>
      <c r="AE393" t="s">
        <v>82</v>
      </c>
      <c r="AF393" t="s">
        <v>82</v>
      </c>
      <c r="AG393" t="s">
        <v>82</v>
      </c>
      <c r="AH393" t="s">
        <v>82</v>
      </c>
      <c r="AI393" t="s">
        <v>82</v>
      </c>
      <c r="AJ393" t="s">
        <v>82</v>
      </c>
      <c r="AK393" t="s">
        <v>82</v>
      </c>
      <c r="AL393" t="s">
        <v>82</v>
      </c>
      <c r="AM393" t="s">
        <v>82</v>
      </c>
      <c r="BE393" t="s">
        <v>82</v>
      </c>
      <c r="BF393" t="s">
        <v>82</v>
      </c>
      <c r="BG393" t="s">
        <v>82</v>
      </c>
      <c r="BH393" t="s">
        <v>88</v>
      </c>
      <c r="BI393" t="s">
        <v>89</v>
      </c>
      <c r="BM393" t="s">
        <v>82</v>
      </c>
      <c r="BN393" t="s">
        <v>82</v>
      </c>
      <c r="BO393" t="s">
        <v>82</v>
      </c>
      <c r="BP393" t="s">
        <v>82</v>
      </c>
      <c r="BQ393" t="s">
        <v>82</v>
      </c>
      <c r="BR393" t="s">
        <v>82</v>
      </c>
      <c r="BS393" t="s">
        <v>82</v>
      </c>
      <c r="BT393" t="s">
        <v>82</v>
      </c>
    </row>
    <row r="394" spans="1:72" x14ac:dyDescent="0.2">
      <c r="A394">
        <v>3287771</v>
      </c>
      <c r="B394" s="2">
        <v>45635.448587361112</v>
      </c>
      <c r="C394" s="2" t="str">
        <f t="shared" si="6"/>
        <v>december</v>
      </c>
      <c r="D394" s="3">
        <v>45635.448587361112</v>
      </c>
      <c r="E394" s="2">
        <v>45635.451362233798</v>
      </c>
      <c r="F394" s="3">
        <v>45635.451362233798</v>
      </c>
      <c r="G394" t="s">
        <v>79</v>
      </c>
      <c r="H394" t="s">
        <v>80</v>
      </c>
      <c r="I394" s="4">
        <v>196.3</v>
      </c>
      <c r="K394" t="s">
        <v>82</v>
      </c>
      <c r="L394" t="s">
        <v>764</v>
      </c>
      <c r="M394" t="s">
        <v>82</v>
      </c>
      <c r="O394" t="s">
        <v>92</v>
      </c>
      <c r="P394" t="s">
        <v>444</v>
      </c>
      <c r="Q394" t="s">
        <v>94</v>
      </c>
      <c r="R394" t="s">
        <v>86</v>
      </c>
      <c r="S394" t="s">
        <v>82</v>
      </c>
      <c r="T394" t="s">
        <v>82</v>
      </c>
      <c r="U394" t="s">
        <v>82</v>
      </c>
      <c r="W394" t="s">
        <v>82</v>
      </c>
      <c r="X394" t="s">
        <v>82</v>
      </c>
      <c r="Y394" t="s">
        <v>82</v>
      </c>
      <c r="AD394" t="s">
        <v>82</v>
      </c>
      <c r="AE394" t="s">
        <v>82</v>
      </c>
      <c r="AF394" t="s">
        <v>82</v>
      </c>
      <c r="AG394" t="s">
        <v>82</v>
      </c>
      <c r="AH394" t="s">
        <v>82</v>
      </c>
      <c r="AI394" t="s">
        <v>82</v>
      </c>
      <c r="AJ394" t="s">
        <v>82</v>
      </c>
      <c r="AK394" t="s">
        <v>82</v>
      </c>
      <c r="AL394" t="s">
        <v>82</v>
      </c>
      <c r="AM394" t="s">
        <v>82</v>
      </c>
      <c r="AP394">
        <v>1</v>
      </c>
      <c r="BE394" t="s">
        <v>82</v>
      </c>
      <c r="BF394" t="s">
        <v>82</v>
      </c>
      <c r="BG394" t="s">
        <v>82</v>
      </c>
      <c r="BH394" t="s">
        <v>88</v>
      </c>
      <c r="BI394" t="s">
        <v>89</v>
      </c>
      <c r="BM394" t="s">
        <v>82</v>
      </c>
      <c r="BN394" t="s">
        <v>82</v>
      </c>
      <c r="BO394" t="s">
        <v>82</v>
      </c>
      <c r="BP394" t="s">
        <v>82</v>
      </c>
      <c r="BQ394" t="s">
        <v>82</v>
      </c>
      <c r="BR394" t="s">
        <v>82</v>
      </c>
      <c r="BS394" t="s">
        <v>82</v>
      </c>
      <c r="BT394" t="s">
        <v>82</v>
      </c>
    </row>
    <row r="395" spans="1:72" x14ac:dyDescent="0.2">
      <c r="A395">
        <v>3288188</v>
      </c>
      <c r="B395" s="2">
        <v>45635.670914270835</v>
      </c>
      <c r="C395" s="2" t="str">
        <f t="shared" si="6"/>
        <v>december</v>
      </c>
      <c r="D395" s="3">
        <v>45635.670914270835</v>
      </c>
      <c r="E395" s="2">
        <v>45635.677480960643</v>
      </c>
      <c r="F395" s="3">
        <v>45635.677480960643</v>
      </c>
      <c r="G395" t="s">
        <v>712</v>
      </c>
      <c r="H395" t="s">
        <v>80</v>
      </c>
      <c r="I395" s="4">
        <v>195</v>
      </c>
      <c r="K395" t="s">
        <v>82</v>
      </c>
      <c r="L395" t="s">
        <v>764</v>
      </c>
      <c r="M395" t="s">
        <v>82</v>
      </c>
      <c r="O395" t="s">
        <v>130</v>
      </c>
      <c r="P395" t="s">
        <v>172</v>
      </c>
      <c r="Q395" t="s">
        <v>94</v>
      </c>
      <c r="R395" t="s">
        <v>86</v>
      </c>
      <c r="S395" t="s">
        <v>82</v>
      </c>
      <c r="T395" t="s">
        <v>82</v>
      </c>
      <c r="U395" t="s">
        <v>82</v>
      </c>
      <c r="W395" t="s">
        <v>82</v>
      </c>
      <c r="X395" t="s">
        <v>82</v>
      </c>
      <c r="Y395" t="s">
        <v>82</v>
      </c>
      <c r="AD395" t="s">
        <v>87</v>
      </c>
      <c r="AE395" t="s">
        <v>82</v>
      </c>
      <c r="AF395" t="s">
        <v>82</v>
      </c>
      <c r="AG395" t="s">
        <v>82</v>
      </c>
      <c r="AH395" t="s">
        <v>82</v>
      </c>
      <c r="AI395" t="s">
        <v>82</v>
      </c>
      <c r="AJ395" t="s">
        <v>82</v>
      </c>
      <c r="AK395" t="s">
        <v>82</v>
      </c>
      <c r="AL395" t="s">
        <v>82</v>
      </c>
      <c r="AM395" t="s">
        <v>82</v>
      </c>
      <c r="BE395" t="s">
        <v>82</v>
      </c>
      <c r="BF395" t="s">
        <v>82</v>
      </c>
      <c r="BG395" t="s">
        <v>82</v>
      </c>
      <c r="BH395" t="s">
        <v>88</v>
      </c>
      <c r="BI395" t="s">
        <v>89</v>
      </c>
      <c r="BM395" t="s">
        <v>82</v>
      </c>
      <c r="BN395" t="s">
        <v>82</v>
      </c>
      <c r="BO395" t="s">
        <v>82</v>
      </c>
      <c r="BP395" t="s">
        <v>82</v>
      </c>
      <c r="BQ395" t="s">
        <v>82</v>
      </c>
      <c r="BR395" t="s">
        <v>82</v>
      </c>
      <c r="BS395" t="s">
        <v>82</v>
      </c>
      <c r="BT395" t="s">
        <v>82</v>
      </c>
    </row>
    <row r="396" spans="1:72" x14ac:dyDescent="0.2">
      <c r="A396">
        <v>3288288</v>
      </c>
      <c r="B396" s="2">
        <v>45635.712124143523</v>
      </c>
      <c r="C396" s="2" t="str">
        <f t="shared" si="6"/>
        <v>december</v>
      </c>
      <c r="D396" s="3">
        <v>45635.712124143523</v>
      </c>
      <c r="E396" s="2">
        <v>45635.759348506945</v>
      </c>
      <c r="F396" s="3">
        <v>45635.759348506945</v>
      </c>
      <c r="G396" t="s">
        <v>79</v>
      </c>
      <c r="H396" t="s">
        <v>80</v>
      </c>
      <c r="I396" s="4">
        <v>200.8</v>
      </c>
      <c r="K396" t="s">
        <v>91</v>
      </c>
      <c r="L396" t="s">
        <v>764</v>
      </c>
      <c r="M396" t="s">
        <v>82</v>
      </c>
      <c r="O396" t="s">
        <v>104</v>
      </c>
      <c r="P396" t="s">
        <v>265</v>
      </c>
      <c r="Q396" t="s">
        <v>94</v>
      </c>
      <c r="R396" t="s">
        <v>86</v>
      </c>
      <c r="S396" t="s">
        <v>82</v>
      </c>
      <c r="T396" t="s">
        <v>82</v>
      </c>
      <c r="U396" t="s">
        <v>82</v>
      </c>
      <c r="W396" t="s">
        <v>82</v>
      </c>
      <c r="X396" t="s">
        <v>82</v>
      </c>
      <c r="Y396" t="s">
        <v>82</v>
      </c>
      <c r="Z396" s="3">
        <v>45635.7201584375</v>
      </c>
      <c r="AB396" s="3">
        <v>45635.759313553237</v>
      </c>
      <c r="AD396" t="s">
        <v>82</v>
      </c>
      <c r="AE396" t="s">
        <v>82</v>
      </c>
      <c r="AF396" t="s">
        <v>82</v>
      </c>
      <c r="AG396" t="s">
        <v>82</v>
      </c>
      <c r="AH396" t="s">
        <v>82</v>
      </c>
      <c r="AI396" t="s">
        <v>82</v>
      </c>
      <c r="AJ396" t="s">
        <v>82</v>
      </c>
      <c r="AK396" t="s">
        <v>82</v>
      </c>
      <c r="AL396" t="s">
        <v>82</v>
      </c>
      <c r="AM396" t="s">
        <v>82</v>
      </c>
      <c r="AQ396">
        <v>1</v>
      </c>
      <c r="BE396" t="s">
        <v>82</v>
      </c>
      <c r="BF396" t="s">
        <v>82</v>
      </c>
      <c r="BG396" t="s">
        <v>82</v>
      </c>
      <c r="BH396" t="s">
        <v>88</v>
      </c>
      <c r="BI396" t="s">
        <v>89</v>
      </c>
      <c r="BM396" t="s">
        <v>82</v>
      </c>
      <c r="BN396" t="s">
        <v>82</v>
      </c>
      <c r="BO396" t="s">
        <v>82</v>
      </c>
      <c r="BP396" t="s">
        <v>82</v>
      </c>
      <c r="BQ396" t="s">
        <v>82</v>
      </c>
      <c r="BR396" t="s">
        <v>82</v>
      </c>
      <c r="BS396" t="s">
        <v>82</v>
      </c>
      <c r="BT396" t="s">
        <v>82</v>
      </c>
    </row>
    <row r="397" spans="1:72" x14ac:dyDescent="0.2">
      <c r="A397">
        <v>3288308</v>
      </c>
      <c r="B397" s="2">
        <v>45635.721362083335</v>
      </c>
      <c r="C397" s="2" t="str">
        <f t="shared" si="6"/>
        <v>december</v>
      </c>
      <c r="D397" s="3">
        <v>45635.721362083335</v>
      </c>
      <c r="E397" s="2">
        <v>45635.728359444445</v>
      </c>
      <c r="F397" s="3">
        <v>45635.728359444445</v>
      </c>
      <c r="G397" t="s">
        <v>79</v>
      </c>
      <c r="H397" t="s">
        <v>80</v>
      </c>
      <c r="I397" s="4">
        <v>199.1</v>
      </c>
      <c r="K397" t="s">
        <v>82</v>
      </c>
      <c r="L397" t="s">
        <v>763</v>
      </c>
      <c r="O397" t="s">
        <v>256</v>
      </c>
      <c r="P397" t="s">
        <v>467</v>
      </c>
      <c r="Q397" t="s">
        <v>106</v>
      </c>
      <c r="R397" t="s">
        <v>86</v>
      </c>
      <c r="S397" t="s">
        <v>82</v>
      </c>
      <c r="T397" t="s">
        <v>82</v>
      </c>
      <c r="U397" t="s">
        <v>82</v>
      </c>
      <c r="W397" t="s">
        <v>82</v>
      </c>
      <c r="X397" t="s">
        <v>82</v>
      </c>
      <c r="Y397" t="s">
        <v>82</v>
      </c>
      <c r="Z397" s="3">
        <v>45635.721362083335</v>
      </c>
      <c r="AA397" s="3">
        <v>45635.721362083335</v>
      </c>
      <c r="AB397" s="3">
        <v>45635.725446076394</v>
      </c>
      <c r="AD397" t="s">
        <v>82</v>
      </c>
      <c r="AE397" t="s">
        <v>82</v>
      </c>
      <c r="AF397" t="s">
        <v>82</v>
      </c>
      <c r="AG397" t="s">
        <v>82</v>
      </c>
      <c r="AH397" t="s">
        <v>82</v>
      </c>
      <c r="AI397" t="s">
        <v>82</v>
      </c>
      <c r="AJ397" t="s">
        <v>82</v>
      </c>
      <c r="AK397" t="s">
        <v>82</v>
      </c>
      <c r="AL397" t="s">
        <v>82</v>
      </c>
      <c r="AM397" t="s">
        <v>82</v>
      </c>
      <c r="BE397" t="s">
        <v>82</v>
      </c>
      <c r="BF397" t="s">
        <v>82</v>
      </c>
      <c r="BG397" t="s">
        <v>82</v>
      </c>
      <c r="BH397" t="s">
        <v>88</v>
      </c>
      <c r="BI397" t="s">
        <v>89</v>
      </c>
      <c r="BM397" t="s">
        <v>82</v>
      </c>
      <c r="BN397" t="s">
        <v>82</v>
      </c>
      <c r="BO397" t="s">
        <v>82</v>
      </c>
      <c r="BP397" t="s">
        <v>82</v>
      </c>
      <c r="BQ397" t="s">
        <v>82</v>
      </c>
      <c r="BR397" t="s">
        <v>82</v>
      </c>
      <c r="BS397" t="s">
        <v>82</v>
      </c>
      <c r="BT397" t="s">
        <v>82</v>
      </c>
    </row>
    <row r="398" spans="1:72" x14ac:dyDescent="0.2">
      <c r="A398">
        <v>3288693</v>
      </c>
      <c r="B398" s="2">
        <v>45636.270534722222</v>
      </c>
      <c r="C398" s="2" t="str">
        <f t="shared" si="6"/>
        <v>december</v>
      </c>
      <c r="D398" s="3">
        <v>45636.270534722222</v>
      </c>
      <c r="E398" s="2">
        <v>45637.260765972227</v>
      </c>
      <c r="F398" s="3">
        <v>45637.260765972227</v>
      </c>
      <c r="G398" t="s">
        <v>79</v>
      </c>
      <c r="H398" t="s">
        <v>80</v>
      </c>
      <c r="I398" s="4">
        <v>198</v>
      </c>
      <c r="K398" t="s">
        <v>82</v>
      </c>
      <c r="L398" t="s">
        <v>763</v>
      </c>
      <c r="M398" t="s">
        <v>82</v>
      </c>
      <c r="O398" t="s">
        <v>97</v>
      </c>
      <c r="P398" t="s">
        <v>468</v>
      </c>
      <c r="Q398" t="s">
        <v>99</v>
      </c>
      <c r="R398" t="s">
        <v>86</v>
      </c>
      <c r="S398" t="s">
        <v>82</v>
      </c>
      <c r="T398" t="s">
        <v>82</v>
      </c>
      <c r="U398" t="s">
        <v>82</v>
      </c>
      <c r="W398" t="s">
        <v>82</v>
      </c>
      <c r="X398" t="s">
        <v>82</v>
      </c>
      <c r="Y398" t="s">
        <v>82</v>
      </c>
      <c r="AD398" t="s">
        <v>82</v>
      </c>
      <c r="AE398" t="s">
        <v>82</v>
      </c>
      <c r="AF398" t="s">
        <v>82</v>
      </c>
      <c r="AG398" t="s">
        <v>82</v>
      </c>
      <c r="AH398" t="s">
        <v>82</v>
      </c>
      <c r="AI398" t="s">
        <v>82</v>
      </c>
      <c r="AJ398" t="s">
        <v>82</v>
      </c>
      <c r="AK398" t="s">
        <v>82</v>
      </c>
      <c r="AL398" t="s">
        <v>82</v>
      </c>
      <c r="AM398" t="s">
        <v>82</v>
      </c>
      <c r="BE398" t="s">
        <v>82</v>
      </c>
      <c r="BF398" t="s">
        <v>82</v>
      </c>
      <c r="BG398" t="s">
        <v>82</v>
      </c>
      <c r="BH398" t="s">
        <v>88</v>
      </c>
      <c r="BI398" t="s">
        <v>89</v>
      </c>
      <c r="BM398" t="s">
        <v>82</v>
      </c>
      <c r="BN398" t="s">
        <v>82</v>
      </c>
      <c r="BO398" t="s">
        <v>82</v>
      </c>
      <c r="BP398" t="s">
        <v>82</v>
      </c>
      <c r="BQ398" t="s">
        <v>82</v>
      </c>
      <c r="BR398" t="s">
        <v>82</v>
      </c>
      <c r="BS398" t="s">
        <v>82</v>
      </c>
      <c r="BT398" t="s">
        <v>82</v>
      </c>
    </row>
    <row r="399" spans="1:72" x14ac:dyDescent="0.2">
      <c r="A399">
        <v>3288947</v>
      </c>
      <c r="B399" s="2">
        <v>45636.379172442132</v>
      </c>
      <c r="C399" s="2" t="str">
        <f t="shared" si="6"/>
        <v>december</v>
      </c>
      <c r="D399" s="3">
        <v>45636.379172442132</v>
      </c>
      <c r="E399" s="2">
        <v>45636.411454918984</v>
      </c>
      <c r="F399" s="3">
        <v>45636.411454918984</v>
      </c>
      <c r="G399" t="s">
        <v>79</v>
      </c>
      <c r="H399" t="s">
        <v>101</v>
      </c>
      <c r="I399" s="4">
        <v>199.2</v>
      </c>
      <c r="K399" t="s">
        <v>82</v>
      </c>
      <c r="L399" t="s">
        <v>763</v>
      </c>
      <c r="M399" t="s">
        <v>143</v>
      </c>
      <c r="O399" t="s">
        <v>469</v>
      </c>
      <c r="P399" t="s">
        <v>114</v>
      </c>
      <c r="Q399" t="s">
        <v>132</v>
      </c>
      <c r="R399" t="s">
        <v>168</v>
      </c>
      <c r="S399" t="s">
        <v>82</v>
      </c>
      <c r="T399" t="s">
        <v>82</v>
      </c>
      <c r="U399" t="s">
        <v>82</v>
      </c>
      <c r="W399" t="s">
        <v>82</v>
      </c>
      <c r="X399" t="s">
        <v>82</v>
      </c>
      <c r="Y399" t="s">
        <v>82</v>
      </c>
      <c r="Z399" s="3">
        <v>45636.382232083335</v>
      </c>
      <c r="AA399" s="3">
        <v>45636.387199583332</v>
      </c>
      <c r="AB399" s="3">
        <v>45636.411400821758</v>
      </c>
      <c r="AD399" t="s">
        <v>82</v>
      </c>
      <c r="AE399" t="s">
        <v>82</v>
      </c>
      <c r="AF399" t="s">
        <v>82</v>
      </c>
      <c r="AG399" t="s">
        <v>82</v>
      </c>
      <c r="AH399" t="s">
        <v>82</v>
      </c>
      <c r="AI399" t="s">
        <v>82</v>
      </c>
      <c r="AJ399" t="s">
        <v>82</v>
      </c>
      <c r="AK399" t="s">
        <v>82</v>
      </c>
      <c r="AL399" t="s">
        <v>82</v>
      </c>
      <c r="AM399" t="s">
        <v>82</v>
      </c>
      <c r="AQ399">
        <v>1</v>
      </c>
      <c r="BE399" t="s">
        <v>82</v>
      </c>
      <c r="BF399" t="s">
        <v>82</v>
      </c>
      <c r="BG399" t="s">
        <v>82</v>
      </c>
      <c r="BH399" t="s">
        <v>88</v>
      </c>
      <c r="BI399" t="s">
        <v>89</v>
      </c>
      <c r="BM399" t="s">
        <v>82</v>
      </c>
      <c r="BN399" t="s">
        <v>82</v>
      </c>
      <c r="BO399" t="s">
        <v>82</v>
      </c>
      <c r="BP399" t="s">
        <v>82</v>
      </c>
      <c r="BQ399" t="s">
        <v>82</v>
      </c>
      <c r="BR399" t="s">
        <v>82</v>
      </c>
      <c r="BS399" t="s">
        <v>82</v>
      </c>
      <c r="BT399" t="s">
        <v>82</v>
      </c>
    </row>
    <row r="400" spans="1:72" x14ac:dyDescent="0.2">
      <c r="A400">
        <v>3289186</v>
      </c>
      <c r="B400" s="2">
        <v>45636.51199590278</v>
      </c>
      <c r="C400" s="2" t="str">
        <f t="shared" si="6"/>
        <v>december</v>
      </c>
      <c r="D400" s="3">
        <v>45636.51199590278</v>
      </c>
      <c r="E400" s="2">
        <v>45636.513341655096</v>
      </c>
      <c r="F400" s="3">
        <v>45636.513341655096</v>
      </c>
      <c r="G400" t="s">
        <v>79</v>
      </c>
      <c r="H400" t="s">
        <v>80</v>
      </c>
      <c r="I400" s="4">
        <v>195.9</v>
      </c>
      <c r="K400" t="s">
        <v>82</v>
      </c>
      <c r="L400" t="s">
        <v>764</v>
      </c>
      <c r="M400" t="s">
        <v>82</v>
      </c>
      <c r="O400" t="s">
        <v>130</v>
      </c>
      <c r="P400" t="s">
        <v>172</v>
      </c>
      <c r="Q400" t="s">
        <v>160</v>
      </c>
      <c r="R400" t="s">
        <v>86</v>
      </c>
      <c r="S400" t="s">
        <v>82</v>
      </c>
      <c r="T400" t="s">
        <v>82</v>
      </c>
      <c r="U400" t="s">
        <v>82</v>
      </c>
      <c r="W400" t="s">
        <v>82</v>
      </c>
      <c r="X400" t="s">
        <v>82</v>
      </c>
      <c r="Y400" t="s">
        <v>82</v>
      </c>
      <c r="AD400" t="s">
        <v>82</v>
      </c>
      <c r="AE400" t="s">
        <v>82</v>
      </c>
      <c r="AF400" t="s">
        <v>82</v>
      </c>
      <c r="AG400" t="s">
        <v>82</v>
      </c>
      <c r="AH400" t="s">
        <v>82</v>
      </c>
      <c r="AI400" t="s">
        <v>82</v>
      </c>
      <c r="AJ400" t="s">
        <v>82</v>
      </c>
      <c r="AK400" t="s">
        <v>82</v>
      </c>
      <c r="AL400" t="s">
        <v>82</v>
      </c>
      <c r="AM400" t="s">
        <v>82</v>
      </c>
      <c r="BE400" t="s">
        <v>82</v>
      </c>
      <c r="BF400" t="s">
        <v>82</v>
      </c>
      <c r="BG400" t="s">
        <v>82</v>
      </c>
      <c r="BH400" t="s">
        <v>88</v>
      </c>
      <c r="BI400" t="s">
        <v>89</v>
      </c>
      <c r="BM400" t="s">
        <v>82</v>
      </c>
      <c r="BN400" t="s">
        <v>82</v>
      </c>
      <c r="BO400" t="s">
        <v>82</v>
      </c>
      <c r="BP400" t="s">
        <v>82</v>
      </c>
      <c r="BQ400" t="s">
        <v>82</v>
      </c>
      <c r="BR400" t="s">
        <v>82</v>
      </c>
      <c r="BS400" t="s">
        <v>82</v>
      </c>
      <c r="BT400" t="s">
        <v>82</v>
      </c>
    </row>
    <row r="401" spans="1:72" x14ac:dyDescent="0.2">
      <c r="A401">
        <v>3289208</v>
      </c>
      <c r="B401" s="2">
        <v>45636.530211631944</v>
      </c>
      <c r="C401" s="2" t="str">
        <f t="shared" si="6"/>
        <v>december</v>
      </c>
      <c r="D401" s="3">
        <v>45636.530211631944</v>
      </c>
      <c r="E401" s="2">
        <v>45636.551366331019</v>
      </c>
      <c r="F401" s="3">
        <v>45636.551366331019</v>
      </c>
      <c r="G401" t="s">
        <v>712</v>
      </c>
      <c r="H401" t="s">
        <v>80</v>
      </c>
      <c r="I401" s="4">
        <v>195</v>
      </c>
      <c r="K401" t="s">
        <v>82</v>
      </c>
      <c r="L401" t="s">
        <v>764</v>
      </c>
      <c r="M401" t="s">
        <v>82</v>
      </c>
      <c r="O401" t="s">
        <v>130</v>
      </c>
      <c r="P401" t="s">
        <v>172</v>
      </c>
      <c r="Q401" t="s">
        <v>160</v>
      </c>
      <c r="R401" t="s">
        <v>86</v>
      </c>
      <c r="S401" t="s">
        <v>82</v>
      </c>
      <c r="T401" t="s">
        <v>82</v>
      </c>
      <c r="U401" t="s">
        <v>82</v>
      </c>
      <c r="W401" t="s">
        <v>82</v>
      </c>
      <c r="X401" t="s">
        <v>82</v>
      </c>
      <c r="Y401" t="s">
        <v>82</v>
      </c>
      <c r="Z401" s="3">
        <v>45636.532071157402</v>
      </c>
      <c r="AA401" s="3">
        <v>45636.539965787037</v>
      </c>
      <c r="AB401" s="3">
        <v>45636.551336944445</v>
      </c>
      <c r="AD401" t="s">
        <v>87</v>
      </c>
      <c r="AE401" t="s">
        <v>82</v>
      </c>
      <c r="AF401" t="s">
        <v>82</v>
      </c>
      <c r="AG401" t="s">
        <v>82</v>
      </c>
      <c r="AH401" t="s">
        <v>82</v>
      </c>
      <c r="AI401" t="s">
        <v>82</v>
      </c>
      <c r="AJ401" t="s">
        <v>82</v>
      </c>
      <c r="AK401" t="s">
        <v>82</v>
      </c>
      <c r="AL401" t="s">
        <v>82</v>
      </c>
      <c r="AM401" t="s">
        <v>82</v>
      </c>
      <c r="BE401" t="s">
        <v>82</v>
      </c>
      <c r="BF401" t="s">
        <v>82</v>
      </c>
      <c r="BG401" t="s">
        <v>82</v>
      </c>
      <c r="BH401" t="s">
        <v>88</v>
      </c>
      <c r="BI401" t="s">
        <v>89</v>
      </c>
      <c r="BM401" t="s">
        <v>82</v>
      </c>
      <c r="BN401" t="s">
        <v>82</v>
      </c>
      <c r="BO401" t="s">
        <v>82</v>
      </c>
      <c r="BP401" t="s">
        <v>82</v>
      </c>
      <c r="BQ401" t="s">
        <v>82</v>
      </c>
      <c r="BR401" t="s">
        <v>82</v>
      </c>
      <c r="BS401" t="s">
        <v>82</v>
      </c>
      <c r="BT401" t="s">
        <v>82</v>
      </c>
    </row>
    <row r="402" spans="1:72" x14ac:dyDescent="0.2">
      <c r="A402">
        <v>3289326</v>
      </c>
      <c r="B402" s="2">
        <v>45636.607256550924</v>
      </c>
      <c r="C402" s="2" t="str">
        <f t="shared" si="6"/>
        <v>december</v>
      </c>
      <c r="D402" s="3">
        <v>45636.607256550924</v>
      </c>
      <c r="E402" s="2">
        <v>45636.633459502315</v>
      </c>
      <c r="F402" s="3">
        <v>45636.633459502315</v>
      </c>
      <c r="G402" t="s">
        <v>79</v>
      </c>
      <c r="H402" t="s">
        <v>80</v>
      </c>
      <c r="I402" s="4">
        <v>199.2</v>
      </c>
      <c r="K402" t="s">
        <v>82</v>
      </c>
      <c r="L402" t="s">
        <v>763</v>
      </c>
      <c r="M402" t="s">
        <v>310</v>
      </c>
      <c r="O402" t="s">
        <v>470</v>
      </c>
      <c r="P402" t="s">
        <v>471</v>
      </c>
      <c r="Q402" t="s">
        <v>94</v>
      </c>
      <c r="R402" t="s">
        <v>86</v>
      </c>
      <c r="S402" t="s">
        <v>82</v>
      </c>
      <c r="T402" t="s">
        <v>82</v>
      </c>
      <c r="U402" t="s">
        <v>82</v>
      </c>
      <c r="W402" t="s">
        <v>82</v>
      </c>
      <c r="X402" t="s">
        <v>82</v>
      </c>
      <c r="Y402" t="s">
        <v>82</v>
      </c>
      <c r="Z402" s="3">
        <v>45636.607780254628</v>
      </c>
      <c r="AA402" s="3">
        <v>45636.617442777773</v>
      </c>
      <c r="AB402" s="3">
        <v>45636.633478113421</v>
      </c>
      <c r="AD402" t="s">
        <v>82</v>
      </c>
      <c r="AE402" t="s">
        <v>82</v>
      </c>
      <c r="AF402" t="s">
        <v>82</v>
      </c>
      <c r="AG402" t="s">
        <v>82</v>
      </c>
      <c r="AH402" t="s">
        <v>82</v>
      </c>
      <c r="AI402" t="s">
        <v>82</v>
      </c>
      <c r="AJ402" t="s">
        <v>82</v>
      </c>
      <c r="AK402" t="s">
        <v>82</v>
      </c>
      <c r="AL402" t="s">
        <v>82</v>
      </c>
      <c r="AM402" t="s">
        <v>82</v>
      </c>
      <c r="BE402" t="s">
        <v>82</v>
      </c>
      <c r="BF402" t="s">
        <v>82</v>
      </c>
      <c r="BG402" t="s">
        <v>82</v>
      </c>
      <c r="BH402" t="s">
        <v>88</v>
      </c>
      <c r="BI402" t="s">
        <v>89</v>
      </c>
      <c r="BM402" t="s">
        <v>82</v>
      </c>
      <c r="BN402" t="s">
        <v>82</v>
      </c>
      <c r="BO402" t="s">
        <v>82</v>
      </c>
      <c r="BP402" t="s">
        <v>82</v>
      </c>
      <c r="BQ402" t="s">
        <v>82</v>
      </c>
      <c r="BR402" t="s">
        <v>82</v>
      </c>
      <c r="BS402" t="s">
        <v>82</v>
      </c>
      <c r="BT402" t="s">
        <v>82</v>
      </c>
    </row>
    <row r="403" spans="1:72" x14ac:dyDescent="0.2">
      <c r="A403">
        <v>3290092</v>
      </c>
      <c r="B403" s="2">
        <v>45637.266121145833</v>
      </c>
      <c r="C403" s="2" t="str">
        <f t="shared" si="6"/>
        <v>december</v>
      </c>
      <c r="D403" s="3">
        <v>45637.266121145833</v>
      </c>
      <c r="E403" s="2">
        <v>45638.267277499996</v>
      </c>
      <c r="F403" s="3">
        <v>45638.267277499996</v>
      </c>
      <c r="G403" t="s">
        <v>79</v>
      </c>
      <c r="H403" t="s">
        <v>101</v>
      </c>
      <c r="I403" s="4">
        <v>197</v>
      </c>
      <c r="K403" t="s">
        <v>82</v>
      </c>
      <c r="L403" t="s">
        <v>764</v>
      </c>
      <c r="M403" t="s">
        <v>82</v>
      </c>
      <c r="O403" t="s">
        <v>97</v>
      </c>
      <c r="P403" t="s">
        <v>395</v>
      </c>
      <c r="Q403" t="s">
        <v>99</v>
      </c>
      <c r="R403" t="s">
        <v>86</v>
      </c>
      <c r="S403" t="s">
        <v>82</v>
      </c>
      <c r="T403" t="s">
        <v>82</v>
      </c>
      <c r="U403" t="s">
        <v>82</v>
      </c>
      <c r="W403" t="s">
        <v>82</v>
      </c>
      <c r="X403" t="s">
        <v>82</v>
      </c>
      <c r="Y403" t="s">
        <v>82</v>
      </c>
      <c r="AD403" t="s">
        <v>82</v>
      </c>
      <c r="AE403" t="s">
        <v>82</v>
      </c>
      <c r="AF403" t="s">
        <v>82</v>
      </c>
      <c r="AG403" t="s">
        <v>82</v>
      </c>
      <c r="AH403" t="s">
        <v>82</v>
      </c>
      <c r="AI403" t="s">
        <v>82</v>
      </c>
      <c r="AJ403" t="s">
        <v>82</v>
      </c>
      <c r="AK403" t="s">
        <v>82</v>
      </c>
      <c r="AL403" t="s">
        <v>82</v>
      </c>
      <c r="AM403" t="s">
        <v>82</v>
      </c>
      <c r="BE403" t="s">
        <v>82</v>
      </c>
      <c r="BF403" t="s">
        <v>82</v>
      </c>
      <c r="BG403" t="s">
        <v>82</v>
      </c>
      <c r="BH403" t="s">
        <v>88</v>
      </c>
      <c r="BI403" t="s">
        <v>89</v>
      </c>
      <c r="BM403" t="s">
        <v>82</v>
      </c>
      <c r="BN403" t="s">
        <v>82</v>
      </c>
      <c r="BO403" t="s">
        <v>82</v>
      </c>
      <c r="BP403" t="s">
        <v>82</v>
      </c>
      <c r="BQ403" t="s">
        <v>82</v>
      </c>
      <c r="BR403" t="s">
        <v>82</v>
      </c>
      <c r="BS403" t="s">
        <v>82</v>
      </c>
      <c r="BT403" t="s">
        <v>82</v>
      </c>
    </row>
    <row r="404" spans="1:72" x14ac:dyDescent="0.2">
      <c r="A404">
        <v>3291050</v>
      </c>
      <c r="B404" s="2">
        <v>45637.775361562497</v>
      </c>
      <c r="C404" s="2" t="str">
        <f t="shared" si="6"/>
        <v>december</v>
      </c>
      <c r="D404" s="3">
        <v>45637.775361562497</v>
      </c>
      <c r="E404" s="2">
        <v>45637.777308854165</v>
      </c>
      <c r="F404" s="3">
        <v>45637.777308854165</v>
      </c>
      <c r="G404" t="s">
        <v>79</v>
      </c>
      <c r="H404" t="s">
        <v>80</v>
      </c>
      <c r="I404" s="4">
        <v>199</v>
      </c>
      <c r="K404" t="s">
        <v>124</v>
      </c>
      <c r="L404" t="s">
        <v>763</v>
      </c>
      <c r="M404" t="s">
        <v>82</v>
      </c>
      <c r="O404" t="s">
        <v>130</v>
      </c>
      <c r="P404" t="s">
        <v>472</v>
      </c>
      <c r="Q404" t="s">
        <v>132</v>
      </c>
      <c r="R404" t="s">
        <v>86</v>
      </c>
      <c r="S404" t="s">
        <v>82</v>
      </c>
      <c r="T404" t="s">
        <v>82</v>
      </c>
      <c r="U404" t="s">
        <v>82</v>
      </c>
      <c r="W404" t="s">
        <v>82</v>
      </c>
      <c r="X404" t="s">
        <v>82</v>
      </c>
      <c r="Y404" t="s">
        <v>82</v>
      </c>
      <c r="AD404" t="s">
        <v>87</v>
      </c>
      <c r="AE404" t="s">
        <v>82</v>
      </c>
      <c r="AF404" t="s">
        <v>82</v>
      </c>
      <c r="AG404" t="s">
        <v>82</v>
      </c>
      <c r="AH404" t="s">
        <v>82</v>
      </c>
      <c r="AI404" t="s">
        <v>82</v>
      </c>
      <c r="AJ404" t="s">
        <v>82</v>
      </c>
      <c r="AK404" t="s">
        <v>82</v>
      </c>
      <c r="AL404" t="s">
        <v>82</v>
      </c>
      <c r="AM404" t="s">
        <v>82</v>
      </c>
      <c r="BE404" t="s">
        <v>82</v>
      </c>
      <c r="BF404" t="s">
        <v>82</v>
      </c>
      <c r="BG404" t="s">
        <v>82</v>
      </c>
      <c r="BH404" t="s">
        <v>88</v>
      </c>
      <c r="BI404" t="s">
        <v>89</v>
      </c>
      <c r="BM404" t="s">
        <v>82</v>
      </c>
      <c r="BN404" t="s">
        <v>82</v>
      </c>
      <c r="BO404" t="s">
        <v>82</v>
      </c>
      <c r="BP404" t="s">
        <v>82</v>
      </c>
      <c r="BQ404" t="s">
        <v>82</v>
      </c>
      <c r="BR404" t="s">
        <v>82</v>
      </c>
      <c r="BS404" t="s">
        <v>82</v>
      </c>
      <c r="BT404" t="s">
        <v>82</v>
      </c>
    </row>
    <row r="405" spans="1:72" x14ac:dyDescent="0.2">
      <c r="A405">
        <v>3291348</v>
      </c>
      <c r="B405" s="2">
        <v>45638.26736327546</v>
      </c>
      <c r="C405" s="2" t="str">
        <f t="shared" si="6"/>
        <v>december</v>
      </c>
      <c r="D405" s="3">
        <v>45638.26736327546</v>
      </c>
      <c r="E405" s="2">
        <v>45639.265652291666</v>
      </c>
      <c r="F405" s="3">
        <v>45639.265652291666</v>
      </c>
      <c r="G405" t="s">
        <v>79</v>
      </c>
      <c r="H405" t="s">
        <v>101</v>
      </c>
      <c r="I405" s="4">
        <v>197</v>
      </c>
      <c r="K405" t="s">
        <v>82</v>
      </c>
      <c r="L405" t="s">
        <v>764</v>
      </c>
      <c r="M405" t="s">
        <v>82</v>
      </c>
      <c r="O405" t="s">
        <v>97</v>
      </c>
      <c r="P405" t="s">
        <v>395</v>
      </c>
      <c r="Q405" t="s">
        <v>99</v>
      </c>
      <c r="R405" t="s">
        <v>86</v>
      </c>
      <c r="S405" t="s">
        <v>82</v>
      </c>
      <c r="T405" t="s">
        <v>82</v>
      </c>
      <c r="U405" t="s">
        <v>82</v>
      </c>
      <c r="W405" t="s">
        <v>82</v>
      </c>
      <c r="X405" t="s">
        <v>82</v>
      </c>
      <c r="Y405" t="s">
        <v>82</v>
      </c>
      <c r="AD405" t="s">
        <v>82</v>
      </c>
      <c r="AE405" t="s">
        <v>82</v>
      </c>
      <c r="AF405" t="s">
        <v>82</v>
      </c>
      <c r="AG405" t="s">
        <v>82</v>
      </c>
      <c r="AH405" t="s">
        <v>82</v>
      </c>
      <c r="AI405" t="s">
        <v>82</v>
      </c>
      <c r="AJ405" t="s">
        <v>82</v>
      </c>
      <c r="AK405" t="s">
        <v>82</v>
      </c>
      <c r="AL405" t="s">
        <v>82</v>
      </c>
      <c r="AM405" t="s">
        <v>82</v>
      </c>
      <c r="BE405" t="s">
        <v>82</v>
      </c>
      <c r="BF405" t="s">
        <v>82</v>
      </c>
      <c r="BG405" t="s">
        <v>82</v>
      </c>
      <c r="BH405" t="s">
        <v>88</v>
      </c>
      <c r="BI405" t="s">
        <v>89</v>
      </c>
      <c r="BM405" t="s">
        <v>82</v>
      </c>
      <c r="BN405" t="s">
        <v>82</v>
      </c>
      <c r="BO405" t="s">
        <v>82</v>
      </c>
      <c r="BP405" t="s">
        <v>82</v>
      </c>
      <c r="BQ405" t="s">
        <v>82</v>
      </c>
      <c r="BR405" t="s">
        <v>82</v>
      </c>
      <c r="BS405" t="s">
        <v>82</v>
      </c>
      <c r="BT405" t="s">
        <v>82</v>
      </c>
    </row>
    <row r="406" spans="1:72" x14ac:dyDescent="0.2">
      <c r="A406">
        <v>3291435</v>
      </c>
      <c r="B406" s="2">
        <v>45638.320800833331</v>
      </c>
      <c r="C406" s="2" t="str">
        <f t="shared" si="6"/>
        <v>december</v>
      </c>
      <c r="D406" s="3">
        <v>45638.320800833331</v>
      </c>
      <c r="E406" s="2">
        <v>45638.334158564816</v>
      </c>
      <c r="F406" s="3">
        <v>45638.334158564816</v>
      </c>
      <c r="G406" t="s">
        <v>79</v>
      </c>
      <c r="H406" t="s">
        <v>80</v>
      </c>
      <c r="I406" s="4">
        <v>200.7</v>
      </c>
      <c r="K406" t="s">
        <v>82</v>
      </c>
      <c r="L406" t="s">
        <v>764</v>
      </c>
      <c r="O406" t="s">
        <v>92</v>
      </c>
      <c r="P406" t="s">
        <v>114</v>
      </c>
      <c r="Q406" t="s">
        <v>106</v>
      </c>
      <c r="R406" t="s">
        <v>86</v>
      </c>
      <c r="S406" t="s">
        <v>82</v>
      </c>
      <c r="T406" t="s">
        <v>82</v>
      </c>
      <c r="U406" t="s">
        <v>82</v>
      </c>
      <c r="W406" t="s">
        <v>82</v>
      </c>
      <c r="X406" t="s">
        <v>82</v>
      </c>
      <c r="Y406" t="s">
        <v>82</v>
      </c>
      <c r="Z406" s="3">
        <v>45638.320800833331</v>
      </c>
      <c r="AA406" s="3">
        <v>45638.320800833331</v>
      </c>
      <c r="AB406" s="3">
        <v>45638.33409005787</v>
      </c>
      <c r="AD406" t="s">
        <v>87</v>
      </c>
      <c r="AE406" t="s">
        <v>82</v>
      </c>
      <c r="AF406" t="s">
        <v>82</v>
      </c>
      <c r="AG406" t="s">
        <v>82</v>
      </c>
      <c r="AH406" t="s">
        <v>82</v>
      </c>
      <c r="AI406" t="s">
        <v>82</v>
      </c>
      <c r="AJ406" t="s">
        <v>82</v>
      </c>
      <c r="AK406" t="s">
        <v>82</v>
      </c>
      <c r="AL406" t="s">
        <v>82</v>
      </c>
      <c r="AM406" t="s">
        <v>82</v>
      </c>
      <c r="AQ406">
        <v>1</v>
      </c>
      <c r="BE406" t="s">
        <v>82</v>
      </c>
      <c r="BF406" t="s">
        <v>82</v>
      </c>
      <c r="BG406" t="s">
        <v>82</v>
      </c>
      <c r="BH406" t="s">
        <v>88</v>
      </c>
      <c r="BI406" t="s">
        <v>89</v>
      </c>
      <c r="BM406" t="s">
        <v>82</v>
      </c>
      <c r="BN406" t="s">
        <v>82</v>
      </c>
      <c r="BO406" t="s">
        <v>82</v>
      </c>
      <c r="BP406" t="s">
        <v>82</v>
      </c>
      <c r="BQ406" t="s">
        <v>82</v>
      </c>
      <c r="BR406" t="s">
        <v>82</v>
      </c>
      <c r="BS406" t="s">
        <v>82</v>
      </c>
      <c r="BT406" t="s">
        <v>82</v>
      </c>
    </row>
    <row r="407" spans="1:72" x14ac:dyDescent="0.2">
      <c r="A407">
        <v>3292668</v>
      </c>
      <c r="B407" s="2">
        <v>45639.265766481483</v>
      </c>
      <c r="C407" s="2" t="str">
        <f t="shared" si="6"/>
        <v>december</v>
      </c>
      <c r="D407" s="3">
        <v>45639.265766481483</v>
      </c>
      <c r="E407" s="2">
        <v>45640.258458865741</v>
      </c>
      <c r="F407" s="3">
        <v>45640.258458865741</v>
      </c>
      <c r="G407" t="s">
        <v>79</v>
      </c>
      <c r="H407" t="s">
        <v>101</v>
      </c>
      <c r="I407" s="4">
        <v>197</v>
      </c>
      <c r="K407" t="s">
        <v>82</v>
      </c>
      <c r="L407" t="s">
        <v>764</v>
      </c>
      <c r="M407" t="s">
        <v>82</v>
      </c>
      <c r="O407" t="s">
        <v>97</v>
      </c>
      <c r="P407" t="s">
        <v>395</v>
      </c>
      <c r="Q407" t="s">
        <v>99</v>
      </c>
      <c r="R407" t="s">
        <v>86</v>
      </c>
      <c r="S407" t="s">
        <v>82</v>
      </c>
      <c r="T407" t="s">
        <v>82</v>
      </c>
      <c r="U407" t="s">
        <v>82</v>
      </c>
      <c r="W407" t="s">
        <v>82</v>
      </c>
      <c r="X407" t="s">
        <v>82</v>
      </c>
      <c r="Y407" t="s">
        <v>82</v>
      </c>
      <c r="AD407" t="s">
        <v>82</v>
      </c>
      <c r="AE407" t="s">
        <v>82</v>
      </c>
      <c r="AF407" t="s">
        <v>82</v>
      </c>
      <c r="AG407" t="s">
        <v>82</v>
      </c>
      <c r="AH407" t="s">
        <v>82</v>
      </c>
      <c r="AI407" t="s">
        <v>82</v>
      </c>
      <c r="AJ407" t="s">
        <v>82</v>
      </c>
      <c r="AK407" t="s">
        <v>82</v>
      </c>
      <c r="AL407" t="s">
        <v>82</v>
      </c>
      <c r="AM407" t="s">
        <v>82</v>
      </c>
      <c r="BE407" t="s">
        <v>82</v>
      </c>
      <c r="BF407" t="s">
        <v>82</v>
      </c>
      <c r="BG407" t="s">
        <v>82</v>
      </c>
      <c r="BH407" t="s">
        <v>88</v>
      </c>
      <c r="BI407" t="s">
        <v>89</v>
      </c>
      <c r="BM407" t="s">
        <v>82</v>
      </c>
      <c r="BN407" t="s">
        <v>82</v>
      </c>
      <c r="BO407" t="s">
        <v>82</v>
      </c>
      <c r="BP407" t="s">
        <v>82</v>
      </c>
      <c r="BQ407" t="s">
        <v>82</v>
      </c>
      <c r="BR407" t="s">
        <v>82</v>
      </c>
      <c r="BS407" t="s">
        <v>82</v>
      </c>
      <c r="BT407" t="s">
        <v>82</v>
      </c>
    </row>
    <row r="408" spans="1:72" x14ac:dyDescent="0.2">
      <c r="A408">
        <v>3293177</v>
      </c>
      <c r="B408" s="2">
        <v>45639.5725202662</v>
      </c>
      <c r="C408" s="2" t="str">
        <f t="shared" si="6"/>
        <v>december</v>
      </c>
      <c r="D408" s="3">
        <v>45639.5725202662</v>
      </c>
      <c r="E408" s="2">
        <v>45639.606882789347</v>
      </c>
      <c r="F408" s="3">
        <v>45639.606882789347</v>
      </c>
      <c r="G408" t="s">
        <v>712</v>
      </c>
      <c r="H408" t="s">
        <v>101</v>
      </c>
      <c r="I408" s="4">
        <v>198.4</v>
      </c>
      <c r="J408" s="4">
        <v>198.7</v>
      </c>
      <c r="K408" t="s">
        <v>82</v>
      </c>
      <c r="L408" t="s">
        <v>763</v>
      </c>
      <c r="M408" t="s">
        <v>82</v>
      </c>
      <c r="O408" t="s">
        <v>97</v>
      </c>
      <c r="P408" t="s">
        <v>749</v>
      </c>
      <c r="Q408" t="s">
        <v>194</v>
      </c>
      <c r="R408" t="s">
        <v>86</v>
      </c>
      <c r="S408" t="s">
        <v>82</v>
      </c>
      <c r="T408" t="s">
        <v>82</v>
      </c>
      <c r="U408" t="s">
        <v>82</v>
      </c>
      <c r="W408" t="s">
        <v>82</v>
      </c>
      <c r="X408" t="s">
        <v>82</v>
      </c>
      <c r="Y408" t="s">
        <v>82</v>
      </c>
      <c r="AD408" t="s">
        <v>82</v>
      </c>
      <c r="AE408" t="s">
        <v>82</v>
      </c>
      <c r="AF408" t="s">
        <v>82</v>
      </c>
      <c r="AG408" t="s">
        <v>82</v>
      </c>
      <c r="AH408" t="s">
        <v>82</v>
      </c>
      <c r="AI408" t="s">
        <v>82</v>
      </c>
      <c r="AJ408" t="s">
        <v>82</v>
      </c>
      <c r="AK408" t="s">
        <v>82</v>
      </c>
      <c r="AL408" t="s">
        <v>82</v>
      </c>
      <c r="AM408" t="s">
        <v>82</v>
      </c>
      <c r="BE408" t="s">
        <v>82</v>
      </c>
      <c r="BF408" t="s">
        <v>82</v>
      </c>
      <c r="BG408" t="s">
        <v>82</v>
      </c>
      <c r="BH408" t="s">
        <v>88</v>
      </c>
      <c r="BI408" t="s">
        <v>89</v>
      </c>
      <c r="BM408" t="s">
        <v>82</v>
      </c>
      <c r="BN408" t="s">
        <v>82</v>
      </c>
      <c r="BO408" t="s">
        <v>82</v>
      </c>
      <c r="BP408" t="s">
        <v>82</v>
      </c>
      <c r="BQ408" t="s">
        <v>82</v>
      </c>
      <c r="BR408" t="s">
        <v>82</v>
      </c>
      <c r="BS408" t="s">
        <v>82</v>
      </c>
      <c r="BT408" t="s">
        <v>82</v>
      </c>
    </row>
    <row r="409" spans="1:72" x14ac:dyDescent="0.2">
      <c r="A409">
        <v>3293334</v>
      </c>
      <c r="B409" s="2">
        <v>45639.660763981483</v>
      </c>
      <c r="C409" s="2" t="str">
        <f t="shared" si="6"/>
        <v>december</v>
      </c>
      <c r="D409" s="3">
        <v>45639.660763981483</v>
      </c>
      <c r="E409" s="2">
        <v>45639.736490625</v>
      </c>
      <c r="F409" s="3">
        <v>45639.736490625</v>
      </c>
      <c r="G409" t="s">
        <v>79</v>
      </c>
      <c r="H409" t="s">
        <v>348</v>
      </c>
      <c r="I409" s="4">
        <v>195</v>
      </c>
      <c r="K409" t="s">
        <v>129</v>
      </c>
      <c r="L409" t="s">
        <v>764</v>
      </c>
      <c r="M409" t="s">
        <v>82</v>
      </c>
      <c r="O409" t="s">
        <v>164</v>
      </c>
      <c r="P409" t="s">
        <v>462</v>
      </c>
      <c r="Q409" t="s">
        <v>164</v>
      </c>
      <c r="R409" t="s">
        <v>82</v>
      </c>
      <c r="S409" t="s">
        <v>82</v>
      </c>
      <c r="T409" t="s">
        <v>82</v>
      </c>
      <c r="U409" t="s">
        <v>82</v>
      </c>
      <c r="W409" t="s">
        <v>82</v>
      </c>
      <c r="X409" t="s">
        <v>82</v>
      </c>
      <c r="Y409" t="s">
        <v>82</v>
      </c>
      <c r="Z409" s="3">
        <v>45639.712451145839</v>
      </c>
      <c r="AB409" s="3">
        <v>45639.736478078703</v>
      </c>
      <c r="AD409" t="s">
        <v>82</v>
      </c>
      <c r="AE409" t="s">
        <v>82</v>
      </c>
      <c r="AF409" t="s">
        <v>82</v>
      </c>
      <c r="AG409" t="s">
        <v>82</v>
      </c>
      <c r="AH409" t="s">
        <v>82</v>
      </c>
      <c r="AI409" t="s">
        <v>82</v>
      </c>
      <c r="AJ409" t="s">
        <v>82</v>
      </c>
      <c r="AK409" t="s">
        <v>82</v>
      </c>
      <c r="AL409" t="s">
        <v>82</v>
      </c>
      <c r="AM409" t="s">
        <v>82</v>
      </c>
      <c r="BE409" t="s">
        <v>82</v>
      </c>
      <c r="BF409" t="s">
        <v>82</v>
      </c>
      <c r="BG409" t="s">
        <v>82</v>
      </c>
      <c r="BH409" t="s">
        <v>88</v>
      </c>
      <c r="BI409" t="s">
        <v>89</v>
      </c>
      <c r="BM409" t="s">
        <v>82</v>
      </c>
      <c r="BN409" t="s">
        <v>82</v>
      </c>
      <c r="BO409" t="s">
        <v>82</v>
      </c>
      <c r="BP409" t="s">
        <v>82</v>
      </c>
      <c r="BQ409" t="s">
        <v>82</v>
      </c>
      <c r="BR409" t="s">
        <v>82</v>
      </c>
      <c r="BS409" t="s">
        <v>82</v>
      </c>
      <c r="BT409" t="s">
        <v>82</v>
      </c>
    </row>
    <row r="410" spans="1:72" x14ac:dyDescent="0.2">
      <c r="A410">
        <v>3293546</v>
      </c>
      <c r="B410" s="2">
        <v>45639.749024699078</v>
      </c>
      <c r="C410" s="2" t="str">
        <f t="shared" si="6"/>
        <v>december</v>
      </c>
      <c r="D410" s="3">
        <v>45639.749024699078</v>
      </c>
      <c r="E410" s="2">
        <v>45639.775276793982</v>
      </c>
      <c r="F410" s="3">
        <v>45639.775276793982</v>
      </c>
      <c r="G410" t="s">
        <v>712</v>
      </c>
      <c r="H410" t="s">
        <v>80</v>
      </c>
      <c r="I410" s="4">
        <v>194.6</v>
      </c>
      <c r="K410" t="s">
        <v>170</v>
      </c>
      <c r="L410" t="s">
        <v>764</v>
      </c>
      <c r="M410" t="s">
        <v>82</v>
      </c>
      <c r="O410" t="s">
        <v>116</v>
      </c>
      <c r="P410" t="s">
        <v>750</v>
      </c>
      <c r="Q410" t="s">
        <v>160</v>
      </c>
      <c r="R410" t="s">
        <v>86</v>
      </c>
      <c r="S410" t="s">
        <v>82</v>
      </c>
      <c r="T410" t="s">
        <v>82</v>
      </c>
      <c r="U410" t="s">
        <v>82</v>
      </c>
      <c r="W410" t="s">
        <v>82</v>
      </c>
      <c r="X410" t="s">
        <v>82</v>
      </c>
      <c r="Y410" t="s">
        <v>82</v>
      </c>
      <c r="Z410" s="3">
        <v>45639.750167210645</v>
      </c>
      <c r="AB410" s="3">
        <v>45639.775008472221</v>
      </c>
      <c r="AD410" t="s">
        <v>87</v>
      </c>
      <c r="AE410" t="s">
        <v>82</v>
      </c>
      <c r="AF410" t="s">
        <v>82</v>
      </c>
      <c r="AG410" t="s">
        <v>82</v>
      </c>
      <c r="AH410" t="s">
        <v>82</v>
      </c>
      <c r="AI410" t="s">
        <v>82</v>
      </c>
      <c r="AJ410" t="s">
        <v>82</v>
      </c>
      <c r="AK410" t="s">
        <v>82</v>
      </c>
      <c r="AL410" t="s">
        <v>82</v>
      </c>
      <c r="AM410" t="s">
        <v>82</v>
      </c>
      <c r="BE410" t="s">
        <v>82</v>
      </c>
      <c r="BF410" t="s">
        <v>82</v>
      </c>
      <c r="BG410" t="s">
        <v>82</v>
      </c>
      <c r="BH410" t="s">
        <v>88</v>
      </c>
      <c r="BI410" t="s">
        <v>89</v>
      </c>
      <c r="BM410" t="s">
        <v>82</v>
      </c>
      <c r="BN410" t="s">
        <v>82</v>
      </c>
      <c r="BO410" t="s">
        <v>82</v>
      </c>
      <c r="BP410" t="s">
        <v>82</v>
      </c>
      <c r="BQ410" t="s">
        <v>82</v>
      </c>
      <c r="BR410" t="s">
        <v>82</v>
      </c>
      <c r="BS410" t="s">
        <v>82</v>
      </c>
      <c r="BT410" t="s">
        <v>82</v>
      </c>
    </row>
    <row r="411" spans="1:72" x14ac:dyDescent="0.2">
      <c r="A411">
        <v>3293731</v>
      </c>
      <c r="B411" s="2">
        <v>45639.884512731485</v>
      </c>
      <c r="C411" s="2" t="str">
        <f t="shared" si="6"/>
        <v>december</v>
      </c>
      <c r="D411" s="3">
        <v>45639.884512731485</v>
      </c>
      <c r="E411" s="2">
        <v>45639.896947407411</v>
      </c>
      <c r="F411" s="3">
        <v>45639.896947407411</v>
      </c>
      <c r="G411" t="s">
        <v>79</v>
      </c>
      <c r="H411" t="s">
        <v>80</v>
      </c>
      <c r="I411" s="4">
        <v>199.5</v>
      </c>
      <c r="K411" t="s">
        <v>113</v>
      </c>
      <c r="L411" t="s">
        <v>763</v>
      </c>
      <c r="M411" t="s">
        <v>82</v>
      </c>
      <c r="O411" t="s">
        <v>92</v>
      </c>
      <c r="P411" t="s">
        <v>114</v>
      </c>
      <c r="Q411" t="s">
        <v>94</v>
      </c>
      <c r="R411" t="s">
        <v>86</v>
      </c>
      <c r="S411" t="s">
        <v>82</v>
      </c>
      <c r="T411" t="s">
        <v>82</v>
      </c>
      <c r="U411" t="s">
        <v>82</v>
      </c>
      <c r="W411" t="s">
        <v>82</v>
      </c>
      <c r="X411" t="s">
        <v>87</v>
      </c>
      <c r="Y411" t="s">
        <v>82</v>
      </c>
      <c r="Z411" s="3">
        <v>45639.886345891202</v>
      </c>
      <c r="AA411" s="3">
        <v>45639.892095868054</v>
      </c>
      <c r="AB411" s="3">
        <v>45639.89661891204</v>
      </c>
      <c r="AD411" t="s">
        <v>87</v>
      </c>
      <c r="AE411" t="s">
        <v>82</v>
      </c>
      <c r="AF411" t="s">
        <v>82</v>
      </c>
      <c r="AG411" t="s">
        <v>82</v>
      </c>
      <c r="AH411" t="s">
        <v>82</v>
      </c>
      <c r="AI411" t="s">
        <v>82</v>
      </c>
      <c r="AJ411" t="s">
        <v>82</v>
      </c>
      <c r="AK411" t="s">
        <v>82</v>
      </c>
      <c r="AL411" t="s">
        <v>82</v>
      </c>
      <c r="AM411" t="s">
        <v>82</v>
      </c>
      <c r="AQ411">
        <v>1</v>
      </c>
      <c r="BE411" t="s">
        <v>82</v>
      </c>
      <c r="BF411" t="s">
        <v>82</v>
      </c>
      <c r="BG411" t="s">
        <v>82</v>
      </c>
      <c r="BH411" t="s">
        <v>88</v>
      </c>
      <c r="BI411" t="s">
        <v>89</v>
      </c>
      <c r="BM411" t="s">
        <v>82</v>
      </c>
      <c r="BN411" t="s">
        <v>82</v>
      </c>
      <c r="BO411" t="s">
        <v>82</v>
      </c>
      <c r="BP411" t="s">
        <v>82</v>
      </c>
      <c r="BQ411" t="s">
        <v>82</v>
      </c>
      <c r="BR411" t="s">
        <v>82</v>
      </c>
      <c r="BS411" t="s">
        <v>82</v>
      </c>
      <c r="BT411" t="s">
        <v>82</v>
      </c>
    </row>
    <row r="412" spans="1:72" x14ac:dyDescent="0.2">
      <c r="A412">
        <v>3293861</v>
      </c>
      <c r="B412" s="2">
        <v>45640.121504432871</v>
      </c>
      <c r="C412" s="2" t="str">
        <f t="shared" si="6"/>
        <v>december</v>
      </c>
      <c r="D412" s="3">
        <v>45640.121504432871</v>
      </c>
      <c r="E412" s="2">
        <v>45640.123520555557</v>
      </c>
      <c r="F412" s="3">
        <v>45640.123520555557</v>
      </c>
      <c r="G412" t="s">
        <v>79</v>
      </c>
      <c r="H412" t="s">
        <v>80</v>
      </c>
      <c r="I412" s="4">
        <v>196.7</v>
      </c>
      <c r="K412" t="s">
        <v>82</v>
      </c>
      <c r="L412" t="s">
        <v>764</v>
      </c>
      <c r="M412" t="s">
        <v>82</v>
      </c>
      <c r="O412" t="s">
        <v>130</v>
      </c>
      <c r="P412" t="s">
        <v>390</v>
      </c>
      <c r="Q412" t="s">
        <v>132</v>
      </c>
      <c r="R412" t="s">
        <v>86</v>
      </c>
      <c r="S412" t="s">
        <v>82</v>
      </c>
      <c r="T412" t="s">
        <v>82</v>
      </c>
      <c r="U412" t="s">
        <v>82</v>
      </c>
      <c r="W412" t="s">
        <v>82</v>
      </c>
      <c r="X412" t="s">
        <v>82</v>
      </c>
      <c r="Y412" t="s">
        <v>82</v>
      </c>
      <c r="AD412" t="s">
        <v>87</v>
      </c>
      <c r="AE412" t="s">
        <v>82</v>
      </c>
      <c r="AF412" t="s">
        <v>82</v>
      </c>
      <c r="AG412" t="s">
        <v>82</v>
      </c>
      <c r="AH412" t="s">
        <v>82</v>
      </c>
      <c r="AI412" t="s">
        <v>82</v>
      </c>
      <c r="AJ412" t="s">
        <v>82</v>
      </c>
      <c r="AK412" t="s">
        <v>82</v>
      </c>
      <c r="AL412" t="s">
        <v>82</v>
      </c>
      <c r="AM412" t="s">
        <v>82</v>
      </c>
      <c r="BE412" t="s">
        <v>82</v>
      </c>
      <c r="BF412" t="s">
        <v>82</v>
      </c>
      <c r="BG412" t="s">
        <v>82</v>
      </c>
      <c r="BH412" t="s">
        <v>88</v>
      </c>
      <c r="BI412" t="s">
        <v>89</v>
      </c>
      <c r="BM412" t="s">
        <v>82</v>
      </c>
      <c r="BN412" t="s">
        <v>82</v>
      </c>
      <c r="BO412" t="s">
        <v>82</v>
      </c>
      <c r="BP412" t="s">
        <v>82</v>
      </c>
      <c r="BQ412" t="s">
        <v>82</v>
      </c>
      <c r="BR412" t="s">
        <v>82</v>
      </c>
      <c r="BS412" t="s">
        <v>82</v>
      </c>
      <c r="BT412" t="s">
        <v>82</v>
      </c>
    </row>
    <row r="413" spans="1:72" x14ac:dyDescent="0.2">
      <c r="A413">
        <v>3293883</v>
      </c>
      <c r="B413" s="2">
        <v>45640.221324189813</v>
      </c>
      <c r="C413" s="2" t="str">
        <f t="shared" si="6"/>
        <v>december</v>
      </c>
      <c r="D413" s="3">
        <v>45640.221324189813</v>
      </c>
      <c r="E413" s="2">
        <v>45640.243602233793</v>
      </c>
      <c r="F413" s="3">
        <v>45640.243602233793</v>
      </c>
      <c r="G413" t="s">
        <v>79</v>
      </c>
      <c r="H413" t="s">
        <v>348</v>
      </c>
      <c r="I413" s="4">
        <v>194</v>
      </c>
      <c r="K413" t="s">
        <v>82</v>
      </c>
      <c r="L413" t="s">
        <v>764</v>
      </c>
      <c r="M413" t="s">
        <v>82</v>
      </c>
      <c r="O413" t="s">
        <v>92</v>
      </c>
      <c r="P413" t="s">
        <v>146</v>
      </c>
      <c r="Q413" t="s">
        <v>94</v>
      </c>
      <c r="R413" t="s">
        <v>82</v>
      </c>
      <c r="S413" t="s">
        <v>82</v>
      </c>
      <c r="T413" t="s">
        <v>82</v>
      </c>
      <c r="U413" t="s">
        <v>82</v>
      </c>
      <c r="W413" t="s">
        <v>82</v>
      </c>
      <c r="X413" t="s">
        <v>87</v>
      </c>
      <c r="Y413" t="s">
        <v>82</v>
      </c>
      <c r="Z413" s="3">
        <v>45640.225647754633</v>
      </c>
      <c r="AA413" s="3">
        <v>45640.243542800927</v>
      </c>
      <c r="AB413" s="3">
        <v>45640.243551979162</v>
      </c>
      <c r="AD413" t="s">
        <v>87</v>
      </c>
      <c r="AE413" t="s">
        <v>82</v>
      </c>
      <c r="AF413" t="s">
        <v>82</v>
      </c>
      <c r="AG413" t="s">
        <v>82</v>
      </c>
      <c r="AH413" t="s">
        <v>82</v>
      </c>
      <c r="AI413" t="s">
        <v>82</v>
      </c>
      <c r="AJ413" t="s">
        <v>82</v>
      </c>
      <c r="AK413" t="s">
        <v>82</v>
      </c>
      <c r="AL413" t="s">
        <v>82</v>
      </c>
      <c r="AM413" t="s">
        <v>82</v>
      </c>
      <c r="AQ413">
        <v>1</v>
      </c>
      <c r="BE413" t="s">
        <v>82</v>
      </c>
      <c r="BF413" t="s">
        <v>82</v>
      </c>
      <c r="BG413" t="s">
        <v>82</v>
      </c>
      <c r="BH413" t="s">
        <v>88</v>
      </c>
      <c r="BI413" t="s">
        <v>89</v>
      </c>
      <c r="BM413" t="s">
        <v>82</v>
      </c>
      <c r="BN413" t="s">
        <v>82</v>
      </c>
      <c r="BO413" t="s">
        <v>82</v>
      </c>
      <c r="BP413" t="s">
        <v>82</v>
      </c>
      <c r="BQ413" t="s">
        <v>82</v>
      </c>
      <c r="BR413" t="s">
        <v>82</v>
      </c>
      <c r="BS413" t="s">
        <v>82</v>
      </c>
      <c r="BT413" t="s">
        <v>82</v>
      </c>
    </row>
    <row r="414" spans="1:72" x14ac:dyDescent="0.2">
      <c r="A414">
        <v>3293894</v>
      </c>
      <c r="B414" s="2">
        <v>45640.26325527778</v>
      </c>
      <c r="C414" s="2" t="str">
        <f t="shared" si="6"/>
        <v>december</v>
      </c>
      <c r="D414" s="3">
        <v>45640.26325527778</v>
      </c>
      <c r="E414" s="2">
        <v>45641.277416053243</v>
      </c>
      <c r="F414" s="3">
        <v>45641.277416053243</v>
      </c>
      <c r="G414" t="s">
        <v>79</v>
      </c>
      <c r="H414" t="s">
        <v>80</v>
      </c>
      <c r="I414" s="4">
        <v>197</v>
      </c>
      <c r="K414" t="s">
        <v>82</v>
      </c>
      <c r="L414" t="s">
        <v>764</v>
      </c>
      <c r="M414" t="s">
        <v>82</v>
      </c>
      <c r="O414" t="s">
        <v>97</v>
      </c>
      <c r="P414" t="s">
        <v>431</v>
      </c>
      <c r="Q414" t="s">
        <v>99</v>
      </c>
      <c r="R414" t="s">
        <v>86</v>
      </c>
      <c r="S414" t="s">
        <v>82</v>
      </c>
      <c r="T414" t="s">
        <v>82</v>
      </c>
      <c r="U414" t="s">
        <v>82</v>
      </c>
      <c r="W414" t="s">
        <v>82</v>
      </c>
      <c r="X414" t="s">
        <v>82</v>
      </c>
      <c r="Y414" t="s">
        <v>82</v>
      </c>
      <c r="AD414" t="s">
        <v>82</v>
      </c>
      <c r="AE414" t="s">
        <v>82</v>
      </c>
      <c r="AF414" t="s">
        <v>82</v>
      </c>
      <c r="AG414" t="s">
        <v>82</v>
      </c>
      <c r="AH414" t="s">
        <v>82</v>
      </c>
      <c r="AI414" t="s">
        <v>82</v>
      </c>
      <c r="AJ414" t="s">
        <v>82</v>
      </c>
      <c r="AK414" t="s">
        <v>82</v>
      </c>
      <c r="AL414" t="s">
        <v>82</v>
      </c>
      <c r="AM414" t="s">
        <v>82</v>
      </c>
      <c r="BE414" t="s">
        <v>82</v>
      </c>
      <c r="BF414" t="s">
        <v>82</v>
      </c>
      <c r="BG414" t="s">
        <v>82</v>
      </c>
      <c r="BH414" t="s">
        <v>88</v>
      </c>
      <c r="BI414" t="s">
        <v>89</v>
      </c>
      <c r="BM414" t="s">
        <v>82</v>
      </c>
      <c r="BN414" t="s">
        <v>82</v>
      </c>
      <c r="BO414" t="s">
        <v>82</v>
      </c>
      <c r="BP414" t="s">
        <v>82</v>
      </c>
      <c r="BQ414" t="s">
        <v>82</v>
      </c>
      <c r="BR414" t="s">
        <v>82</v>
      </c>
      <c r="BS414" t="s">
        <v>82</v>
      </c>
      <c r="BT414" t="s">
        <v>82</v>
      </c>
    </row>
    <row r="415" spans="1:72" x14ac:dyDescent="0.2">
      <c r="A415">
        <v>3293949</v>
      </c>
      <c r="B415" s="2">
        <v>45640.37589059028</v>
      </c>
      <c r="C415" s="2" t="str">
        <f t="shared" si="6"/>
        <v>december</v>
      </c>
      <c r="D415" s="3">
        <v>45640.37589059028</v>
      </c>
      <c r="E415" s="2">
        <v>45640.396199027775</v>
      </c>
      <c r="F415" s="3">
        <v>45640.396199027775</v>
      </c>
      <c r="G415" t="s">
        <v>79</v>
      </c>
      <c r="H415" t="s">
        <v>80</v>
      </c>
      <c r="I415" s="4">
        <v>197</v>
      </c>
      <c r="K415" t="s">
        <v>82</v>
      </c>
      <c r="L415" t="s">
        <v>764</v>
      </c>
      <c r="M415" t="s">
        <v>82</v>
      </c>
      <c r="O415" t="s">
        <v>97</v>
      </c>
      <c r="P415" t="s">
        <v>477</v>
      </c>
      <c r="Q415" t="s">
        <v>158</v>
      </c>
      <c r="R415" t="s">
        <v>86</v>
      </c>
      <c r="S415" t="s">
        <v>82</v>
      </c>
      <c r="T415" t="s">
        <v>82</v>
      </c>
      <c r="U415" t="s">
        <v>82</v>
      </c>
      <c r="W415" t="s">
        <v>82</v>
      </c>
      <c r="X415" t="s">
        <v>82</v>
      </c>
      <c r="Y415" t="s">
        <v>82</v>
      </c>
      <c r="AD415" t="s">
        <v>87</v>
      </c>
      <c r="AE415" t="s">
        <v>82</v>
      </c>
      <c r="AF415" t="s">
        <v>82</v>
      </c>
      <c r="AG415" t="s">
        <v>82</v>
      </c>
      <c r="AH415" t="s">
        <v>82</v>
      </c>
      <c r="AI415" t="s">
        <v>82</v>
      </c>
      <c r="AJ415" t="s">
        <v>82</v>
      </c>
      <c r="AK415" t="s">
        <v>82</v>
      </c>
      <c r="AL415" t="s">
        <v>82</v>
      </c>
      <c r="AM415" t="s">
        <v>82</v>
      </c>
      <c r="BE415" t="s">
        <v>82</v>
      </c>
      <c r="BF415" t="s">
        <v>82</v>
      </c>
      <c r="BG415" t="s">
        <v>82</v>
      </c>
      <c r="BH415" t="s">
        <v>88</v>
      </c>
      <c r="BI415" t="s">
        <v>89</v>
      </c>
      <c r="BM415" t="s">
        <v>82</v>
      </c>
      <c r="BN415" t="s">
        <v>82</v>
      </c>
      <c r="BO415" t="s">
        <v>82</v>
      </c>
      <c r="BP415" t="s">
        <v>82</v>
      </c>
      <c r="BQ415" t="s">
        <v>82</v>
      </c>
      <c r="BR415" t="s">
        <v>82</v>
      </c>
      <c r="BS415" t="s">
        <v>82</v>
      </c>
      <c r="BT415" t="s">
        <v>82</v>
      </c>
    </row>
    <row r="416" spans="1:72" x14ac:dyDescent="0.2">
      <c r="A416">
        <v>3294721</v>
      </c>
      <c r="B416" s="2">
        <v>45641.023927118054</v>
      </c>
      <c r="C416" s="2" t="str">
        <f t="shared" si="6"/>
        <v>december</v>
      </c>
      <c r="D416" s="3">
        <v>45641.023927118054</v>
      </c>
      <c r="E416" s="2">
        <v>45641.02617222222</v>
      </c>
      <c r="F416" s="3">
        <v>45641.02617222222</v>
      </c>
      <c r="G416" t="s">
        <v>79</v>
      </c>
      <c r="H416" t="s">
        <v>80</v>
      </c>
      <c r="I416" s="4">
        <v>197.7</v>
      </c>
      <c r="K416" t="s">
        <v>129</v>
      </c>
      <c r="L416" t="s">
        <v>763</v>
      </c>
      <c r="M416" t="s">
        <v>82</v>
      </c>
      <c r="O416" t="s">
        <v>130</v>
      </c>
      <c r="P416" t="s">
        <v>163</v>
      </c>
      <c r="Q416" t="s">
        <v>99</v>
      </c>
      <c r="R416" t="s">
        <v>86</v>
      </c>
      <c r="S416" t="s">
        <v>82</v>
      </c>
      <c r="T416" t="s">
        <v>82</v>
      </c>
      <c r="U416" t="s">
        <v>82</v>
      </c>
      <c r="W416" t="s">
        <v>82</v>
      </c>
      <c r="X416" t="s">
        <v>82</v>
      </c>
      <c r="Y416" t="s">
        <v>82</v>
      </c>
      <c r="AD416" t="s">
        <v>82</v>
      </c>
      <c r="AE416" t="s">
        <v>82</v>
      </c>
      <c r="AF416" t="s">
        <v>82</v>
      </c>
      <c r="AG416" t="s">
        <v>82</v>
      </c>
      <c r="AH416" t="s">
        <v>82</v>
      </c>
      <c r="AI416" t="s">
        <v>82</v>
      </c>
      <c r="AJ416" t="s">
        <v>82</v>
      </c>
      <c r="AK416" t="s">
        <v>82</v>
      </c>
      <c r="AL416" t="s">
        <v>82</v>
      </c>
      <c r="AM416" t="s">
        <v>82</v>
      </c>
      <c r="BE416" t="s">
        <v>82</v>
      </c>
      <c r="BF416" t="s">
        <v>82</v>
      </c>
      <c r="BG416" t="s">
        <v>82</v>
      </c>
      <c r="BH416" t="s">
        <v>88</v>
      </c>
      <c r="BI416" t="s">
        <v>89</v>
      </c>
      <c r="BM416" t="s">
        <v>82</v>
      </c>
      <c r="BN416" t="s">
        <v>82</v>
      </c>
      <c r="BO416" t="s">
        <v>82</v>
      </c>
      <c r="BP416" t="s">
        <v>82</v>
      </c>
      <c r="BQ416" t="s">
        <v>82</v>
      </c>
      <c r="BR416" t="s">
        <v>82</v>
      </c>
      <c r="BS416" t="s">
        <v>82</v>
      </c>
      <c r="BT416" t="s">
        <v>82</v>
      </c>
    </row>
    <row r="417" spans="1:72" x14ac:dyDescent="0.2">
      <c r="A417">
        <v>3294768</v>
      </c>
      <c r="B417" s="2">
        <v>45641.108925462962</v>
      </c>
      <c r="C417" s="2" t="str">
        <f t="shared" si="6"/>
        <v>december</v>
      </c>
      <c r="D417" s="3">
        <v>45641.108925462962</v>
      </c>
      <c r="E417" s="2">
        <v>45641.146545474534</v>
      </c>
      <c r="F417" s="3">
        <v>45641.146545474534</v>
      </c>
      <c r="G417" t="s">
        <v>79</v>
      </c>
      <c r="H417" t="s">
        <v>80</v>
      </c>
      <c r="I417" s="4">
        <v>197.4</v>
      </c>
      <c r="K417" t="s">
        <v>82</v>
      </c>
      <c r="L417" t="s">
        <v>764</v>
      </c>
      <c r="M417" t="s">
        <v>82</v>
      </c>
      <c r="O417" t="s">
        <v>116</v>
      </c>
      <c r="P417" t="s">
        <v>479</v>
      </c>
      <c r="Q417" t="s">
        <v>94</v>
      </c>
      <c r="R417" t="s">
        <v>86</v>
      </c>
      <c r="S417" t="s">
        <v>82</v>
      </c>
      <c r="T417" t="s">
        <v>82</v>
      </c>
      <c r="U417" t="s">
        <v>82</v>
      </c>
      <c r="W417" t="s">
        <v>82</v>
      </c>
      <c r="X417" t="s">
        <v>87</v>
      </c>
      <c r="Y417" t="s">
        <v>82</v>
      </c>
      <c r="Z417" s="3">
        <v>45641.11377325232</v>
      </c>
      <c r="AA417" s="3">
        <v>45641.132686898149</v>
      </c>
      <c r="AB417" s="3">
        <v>45641.146438715281</v>
      </c>
      <c r="AD417" t="s">
        <v>82</v>
      </c>
      <c r="AE417" t="s">
        <v>82</v>
      </c>
      <c r="AF417" t="s">
        <v>82</v>
      </c>
      <c r="AG417" t="s">
        <v>82</v>
      </c>
      <c r="AH417" t="s">
        <v>82</v>
      </c>
      <c r="AI417" t="s">
        <v>82</v>
      </c>
      <c r="AJ417" t="s">
        <v>82</v>
      </c>
      <c r="AK417" t="s">
        <v>82</v>
      </c>
      <c r="AL417" t="s">
        <v>82</v>
      </c>
      <c r="AM417" t="s">
        <v>82</v>
      </c>
      <c r="BE417" t="s">
        <v>82</v>
      </c>
      <c r="BF417" t="s">
        <v>82</v>
      </c>
      <c r="BG417" t="s">
        <v>82</v>
      </c>
      <c r="BH417" t="s">
        <v>88</v>
      </c>
      <c r="BI417" t="s">
        <v>89</v>
      </c>
      <c r="BM417" t="s">
        <v>82</v>
      </c>
      <c r="BN417" t="s">
        <v>82</v>
      </c>
      <c r="BO417" t="s">
        <v>82</v>
      </c>
      <c r="BP417" t="s">
        <v>82</v>
      </c>
      <c r="BQ417" t="s">
        <v>82</v>
      </c>
      <c r="BR417" t="s">
        <v>82</v>
      </c>
      <c r="BS417" t="s">
        <v>82</v>
      </c>
      <c r="BT417" t="s">
        <v>82</v>
      </c>
    </row>
    <row r="418" spans="1:72" x14ac:dyDescent="0.2">
      <c r="A418">
        <v>3294795</v>
      </c>
      <c r="B418" s="2">
        <v>45641.195025046298</v>
      </c>
      <c r="C418" s="2" t="str">
        <f t="shared" si="6"/>
        <v>december</v>
      </c>
      <c r="D418" s="3">
        <v>45641.195025046298</v>
      </c>
      <c r="E418" s="2">
        <v>45641.237000381945</v>
      </c>
      <c r="F418" s="3">
        <v>45641.237000381945</v>
      </c>
      <c r="G418" t="s">
        <v>79</v>
      </c>
      <c r="H418" t="s">
        <v>80</v>
      </c>
      <c r="I418" s="4">
        <v>198.7</v>
      </c>
      <c r="K418" t="s">
        <v>220</v>
      </c>
      <c r="L418" t="s">
        <v>763</v>
      </c>
      <c r="M418" t="s">
        <v>82</v>
      </c>
      <c r="O418" t="s">
        <v>92</v>
      </c>
      <c r="P418" t="s">
        <v>480</v>
      </c>
      <c r="Q418" t="s">
        <v>99</v>
      </c>
      <c r="R418" t="s">
        <v>86</v>
      </c>
      <c r="S418" t="s">
        <v>82</v>
      </c>
      <c r="T418" t="s">
        <v>82</v>
      </c>
      <c r="U418" t="s">
        <v>82</v>
      </c>
      <c r="W418" t="s">
        <v>82</v>
      </c>
      <c r="X418" t="s">
        <v>82</v>
      </c>
      <c r="Y418" t="s">
        <v>82</v>
      </c>
      <c r="AD418" t="s">
        <v>82</v>
      </c>
      <c r="AE418" t="s">
        <v>82</v>
      </c>
      <c r="AF418" t="s">
        <v>82</v>
      </c>
      <c r="AG418" t="s">
        <v>82</v>
      </c>
      <c r="AH418" t="s">
        <v>82</v>
      </c>
      <c r="AI418" t="s">
        <v>82</v>
      </c>
      <c r="AJ418" t="s">
        <v>82</v>
      </c>
      <c r="AK418" t="s">
        <v>82</v>
      </c>
      <c r="AL418" t="s">
        <v>82</v>
      </c>
      <c r="AM418" t="s">
        <v>82</v>
      </c>
      <c r="AQ418">
        <v>1</v>
      </c>
      <c r="BE418" t="s">
        <v>82</v>
      </c>
      <c r="BF418" t="s">
        <v>82</v>
      </c>
      <c r="BG418" t="s">
        <v>82</v>
      </c>
      <c r="BH418" t="s">
        <v>88</v>
      </c>
      <c r="BI418" t="s">
        <v>89</v>
      </c>
      <c r="BM418" t="s">
        <v>82</v>
      </c>
      <c r="BN418" t="s">
        <v>82</v>
      </c>
      <c r="BO418" t="s">
        <v>82</v>
      </c>
      <c r="BP418" t="s">
        <v>82</v>
      </c>
      <c r="BQ418" t="s">
        <v>82</v>
      </c>
      <c r="BR418" t="s">
        <v>82</v>
      </c>
      <c r="BS418" t="s">
        <v>82</v>
      </c>
      <c r="BT418" t="s">
        <v>82</v>
      </c>
    </row>
    <row r="419" spans="1:72" x14ac:dyDescent="0.2">
      <c r="A419">
        <v>3294831</v>
      </c>
      <c r="B419" s="2">
        <v>45641.277483854166</v>
      </c>
      <c r="C419" s="2" t="str">
        <f t="shared" si="6"/>
        <v>december</v>
      </c>
      <c r="D419" s="3">
        <v>45641.277483854166</v>
      </c>
      <c r="E419" s="2">
        <v>45642.267218414352</v>
      </c>
      <c r="F419" s="3">
        <v>45642.267218414352</v>
      </c>
      <c r="G419" t="s">
        <v>79</v>
      </c>
      <c r="H419" t="s">
        <v>80</v>
      </c>
      <c r="I419" s="4">
        <v>198</v>
      </c>
      <c r="K419" t="s">
        <v>82</v>
      </c>
      <c r="L419" t="s">
        <v>763</v>
      </c>
      <c r="M419" t="s">
        <v>82</v>
      </c>
      <c r="O419" t="s">
        <v>97</v>
      </c>
      <c r="P419" t="s">
        <v>355</v>
      </c>
      <c r="Q419" t="s">
        <v>99</v>
      </c>
      <c r="R419" t="s">
        <v>86</v>
      </c>
      <c r="S419" t="s">
        <v>82</v>
      </c>
      <c r="T419" t="s">
        <v>82</v>
      </c>
      <c r="U419" t="s">
        <v>82</v>
      </c>
      <c r="W419" t="s">
        <v>82</v>
      </c>
      <c r="X419" t="s">
        <v>82</v>
      </c>
      <c r="Y419" t="s">
        <v>82</v>
      </c>
      <c r="AD419" t="s">
        <v>82</v>
      </c>
      <c r="AE419" t="s">
        <v>82</v>
      </c>
      <c r="AF419" t="s">
        <v>82</v>
      </c>
      <c r="AG419" t="s">
        <v>82</v>
      </c>
      <c r="AH419" t="s">
        <v>82</v>
      </c>
      <c r="AI419" t="s">
        <v>82</v>
      </c>
      <c r="AJ419" t="s">
        <v>82</v>
      </c>
      <c r="AK419" t="s">
        <v>82</v>
      </c>
      <c r="AL419" t="s">
        <v>82</v>
      </c>
      <c r="AM419" t="s">
        <v>82</v>
      </c>
      <c r="BE419" t="s">
        <v>82</v>
      </c>
      <c r="BF419" t="s">
        <v>82</v>
      </c>
      <c r="BG419" t="s">
        <v>82</v>
      </c>
      <c r="BH419" t="s">
        <v>88</v>
      </c>
      <c r="BI419" t="s">
        <v>89</v>
      </c>
      <c r="BM419" t="s">
        <v>82</v>
      </c>
      <c r="BN419" t="s">
        <v>82</v>
      </c>
      <c r="BO419" t="s">
        <v>82</v>
      </c>
      <c r="BP419" t="s">
        <v>82</v>
      </c>
      <c r="BQ419" t="s">
        <v>82</v>
      </c>
      <c r="BR419" t="s">
        <v>82</v>
      </c>
      <c r="BS419" t="s">
        <v>82</v>
      </c>
      <c r="BT419" t="s">
        <v>82</v>
      </c>
    </row>
    <row r="420" spans="1:72" x14ac:dyDescent="0.2">
      <c r="A420">
        <v>3295487</v>
      </c>
      <c r="B420" s="2">
        <v>45642.267274479163</v>
      </c>
      <c r="C420" s="2" t="str">
        <f t="shared" si="6"/>
        <v>december</v>
      </c>
      <c r="D420" s="3">
        <v>45642.267274479163</v>
      </c>
      <c r="E420" s="2">
        <v>45643.265975208335</v>
      </c>
      <c r="F420" s="3">
        <v>45643.265975208335</v>
      </c>
      <c r="G420" t="s">
        <v>79</v>
      </c>
      <c r="H420" t="s">
        <v>80</v>
      </c>
      <c r="I420" s="4">
        <v>198</v>
      </c>
      <c r="K420" t="s">
        <v>82</v>
      </c>
      <c r="L420" t="s">
        <v>763</v>
      </c>
      <c r="M420" t="s">
        <v>82</v>
      </c>
      <c r="O420" t="s">
        <v>97</v>
      </c>
      <c r="P420" t="s">
        <v>355</v>
      </c>
      <c r="Q420" t="s">
        <v>99</v>
      </c>
      <c r="R420" t="s">
        <v>86</v>
      </c>
      <c r="S420" t="s">
        <v>82</v>
      </c>
      <c r="T420" t="s">
        <v>82</v>
      </c>
      <c r="U420" t="s">
        <v>82</v>
      </c>
      <c r="W420" t="s">
        <v>82</v>
      </c>
      <c r="X420" t="s">
        <v>82</v>
      </c>
      <c r="Y420" t="s">
        <v>82</v>
      </c>
      <c r="AD420" t="s">
        <v>82</v>
      </c>
      <c r="AE420" t="s">
        <v>82</v>
      </c>
      <c r="AF420" t="s">
        <v>82</v>
      </c>
      <c r="AG420" t="s">
        <v>82</v>
      </c>
      <c r="AH420" t="s">
        <v>82</v>
      </c>
      <c r="AI420" t="s">
        <v>82</v>
      </c>
      <c r="AJ420" t="s">
        <v>82</v>
      </c>
      <c r="AK420" t="s">
        <v>82</v>
      </c>
      <c r="AL420" t="s">
        <v>82</v>
      </c>
      <c r="AM420" t="s">
        <v>82</v>
      </c>
      <c r="BE420" t="s">
        <v>82</v>
      </c>
      <c r="BF420" t="s">
        <v>82</v>
      </c>
      <c r="BG420" t="s">
        <v>82</v>
      </c>
      <c r="BH420" t="s">
        <v>88</v>
      </c>
      <c r="BI420" t="s">
        <v>89</v>
      </c>
      <c r="BM420" t="s">
        <v>82</v>
      </c>
      <c r="BN420" t="s">
        <v>82</v>
      </c>
      <c r="BO420" t="s">
        <v>82</v>
      </c>
      <c r="BP420" t="s">
        <v>82</v>
      </c>
      <c r="BQ420" t="s">
        <v>82</v>
      </c>
      <c r="BR420" t="s">
        <v>82</v>
      </c>
      <c r="BS420" t="s">
        <v>82</v>
      </c>
      <c r="BT420" t="s">
        <v>82</v>
      </c>
    </row>
    <row r="421" spans="1:72" x14ac:dyDescent="0.2">
      <c r="A421">
        <v>3295578</v>
      </c>
      <c r="B421" s="2">
        <v>45642.316844803237</v>
      </c>
      <c r="C421" s="2" t="str">
        <f t="shared" si="6"/>
        <v>december</v>
      </c>
      <c r="D421" s="3">
        <v>45642.316844803237</v>
      </c>
      <c r="E421" s="2">
        <v>45642.371841493055</v>
      </c>
      <c r="F421" s="3">
        <v>45642.371841493055</v>
      </c>
      <c r="G421" t="s">
        <v>712</v>
      </c>
      <c r="H421" t="s">
        <v>80</v>
      </c>
      <c r="I421" s="4">
        <v>195</v>
      </c>
      <c r="K421" t="s">
        <v>82</v>
      </c>
      <c r="L421" t="s">
        <v>764</v>
      </c>
      <c r="M421" t="s">
        <v>82</v>
      </c>
      <c r="O421" t="s">
        <v>92</v>
      </c>
      <c r="P421" t="s">
        <v>174</v>
      </c>
      <c r="Q421" t="s">
        <v>99</v>
      </c>
      <c r="R421" t="s">
        <v>86</v>
      </c>
      <c r="S421" t="s">
        <v>82</v>
      </c>
      <c r="T421" t="s">
        <v>82</v>
      </c>
      <c r="U421" t="s">
        <v>82</v>
      </c>
      <c r="W421" t="s">
        <v>82</v>
      </c>
      <c r="X421" t="s">
        <v>82</v>
      </c>
      <c r="Y421" t="s">
        <v>82</v>
      </c>
      <c r="AD421" t="s">
        <v>82</v>
      </c>
      <c r="AE421" t="s">
        <v>82</v>
      </c>
      <c r="AF421" t="s">
        <v>82</v>
      </c>
      <c r="AG421" t="s">
        <v>82</v>
      </c>
      <c r="AH421" t="s">
        <v>82</v>
      </c>
      <c r="AI421" t="s">
        <v>82</v>
      </c>
      <c r="AJ421" t="s">
        <v>82</v>
      </c>
      <c r="AK421" t="s">
        <v>82</v>
      </c>
      <c r="AL421" t="s">
        <v>82</v>
      </c>
      <c r="AM421" t="s">
        <v>82</v>
      </c>
      <c r="AQ421">
        <v>1</v>
      </c>
      <c r="BE421" t="s">
        <v>82</v>
      </c>
      <c r="BF421" t="s">
        <v>82</v>
      </c>
      <c r="BG421" t="s">
        <v>82</v>
      </c>
      <c r="BH421" t="s">
        <v>88</v>
      </c>
      <c r="BI421" t="s">
        <v>89</v>
      </c>
      <c r="BM421" t="s">
        <v>82</v>
      </c>
      <c r="BN421" t="s">
        <v>82</v>
      </c>
      <c r="BO421" t="s">
        <v>82</v>
      </c>
      <c r="BP421" t="s">
        <v>82</v>
      </c>
      <c r="BQ421" t="s">
        <v>82</v>
      </c>
      <c r="BR421" t="s">
        <v>82</v>
      </c>
      <c r="BS421" t="s">
        <v>82</v>
      </c>
      <c r="BT421" t="s">
        <v>82</v>
      </c>
    </row>
    <row r="422" spans="1:72" x14ac:dyDescent="0.2">
      <c r="A422">
        <v>3296193</v>
      </c>
      <c r="B422" s="2">
        <v>45642.629609849537</v>
      </c>
      <c r="C422" s="2" t="str">
        <f t="shared" si="6"/>
        <v>december</v>
      </c>
      <c r="D422" s="3">
        <v>45642.629609849537</v>
      </c>
      <c r="E422" s="2">
        <v>45642.638337245371</v>
      </c>
      <c r="F422" s="3">
        <v>45642.638337245371</v>
      </c>
      <c r="G422" t="s">
        <v>79</v>
      </c>
      <c r="H422" t="s">
        <v>101</v>
      </c>
      <c r="I422" s="4">
        <v>195.8</v>
      </c>
      <c r="K422" t="s">
        <v>220</v>
      </c>
      <c r="L422" t="s">
        <v>764</v>
      </c>
      <c r="M422" t="s">
        <v>143</v>
      </c>
      <c r="O422" t="s">
        <v>116</v>
      </c>
      <c r="P422" t="s">
        <v>484</v>
      </c>
      <c r="Q422" t="s">
        <v>118</v>
      </c>
      <c r="R422" t="s">
        <v>86</v>
      </c>
      <c r="S422" t="s">
        <v>82</v>
      </c>
      <c r="T422" t="s">
        <v>82</v>
      </c>
      <c r="U422" t="s">
        <v>82</v>
      </c>
      <c r="W422" t="s">
        <v>82</v>
      </c>
      <c r="X422" t="s">
        <v>82</v>
      </c>
      <c r="Y422" t="s">
        <v>82</v>
      </c>
      <c r="Z422" s="3">
        <v>45642.638195370368</v>
      </c>
      <c r="AA422" s="3">
        <v>45642.638225127317</v>
      </c>
      <c r="AB422" s="3">
        <v>45642.638236238425</v>
      </c>
      <c r="AD422" t="s">
        <v>82</v>
      </c>
      <c r="AE422" t="s">
        <v>82</v>
      </c>
      <c r="AF422" t="s">
        <v>82</v>
      </c>
      <c r="AG422" t="s">
        <v>82</v>
      </c>
      <c r="AH422" t="s">
        <v>82</v>
      </c>
      <c r="AI422" t="s">
        <v>82</v>
      </c>
      <c r="AJ422" t="s">
        <v>82</v>
      </c>
      <c r="AK422" t="s">
        <v>82</v>
      </c>
      <c r="AL422" t="s">
        <v>82</v>
      </c>
      <c r="AM422" t="s">
        <v>82</v>
      </c>
      <c r="BE422" t="s">
        <v>82</v>
      </c>
      <c r="BF422" t="s">
        <v>82</v>
      </c>
      <c r="BG422" t="s">
        <v>82</v>
      </c>
      <c r="BH422" t="s">
        <v>88</v>
      </c>
      <c r="BI422" t="s">
        <v>89</v>
      </c>
      <c r="BM422" t="s">
        <v>82</v>
      </c>
      <c r="BN422" t="s">
        <v>82</v>
      </c>
      <c r="BO422" t="s">
        <v>82</v>
      </c>
      <c r="BP422" t="s">
        <v>82</v>
      </c>
      <c r="BQ422" t="s">
        <v>82</v>
      </c>
      <c r="BR422" t="s">
        <v>82</v>
      </c>
      <c r="BS422" t="s">
        <v>82</v>
      </c>
      <c r="BT422" t="s">
        <v>82</v>
      </c>
    </row>
    <row r="423" spans="1:72" x14ac:dyDescent="0.2">
      <c r="A423">
        <v>3296348</v>
      </c>
      <c r="B423" s="2">
        <v>45642.704287152781</v>
      </c>
      <c r="C423" s="2" t="str">
        <f t="shared" si="6"/>
        <v>december</v>
      </c>
      <c r="D423" s="3">
        <v>45642.704287152781</v>
      </c>
      <c r="E423" s="2">
        <v>45642.819132986115</v>
      </c>
      <c r="F423" s="3">
        <v>45642.819132986115</v>
      </c>
      <c r="G423" t="s">
        <v>79</v>
      </c>
      <c r="H423" t="s">
        <v>80</v>
      </c>
      <c r="I423" s="4">
        <v>196.8</v>
      </c>
      <c r="K423" t="s">
        <v>485</v>
      </c>
      <c r="L423" t="s">
        <v>764</v>
      </c>
      <c r="M423" t="s">
        <v>82</v>
      </c>
      <c r="O423" t="s">
        <v>104</v>
      </c>
      <c r="P423" t="s">
        <v>486</v>
      </c>
      <c r="Q423" t="s">
        <v>94</v>
      </c>
      <c r="R423" t="s">
        <v>86</v>
      </c>
      <c r="S423" t="s">
        <v>82</v>
      </c>
      <c r="T423" t="s">
        <v>82</v>
      </c>
      <c r="U423" t="s">
        <v>82</v>
      </c>
      <c r="W423" t="s">
        <v>82</v>
      </c>
      <c r="X423" t="s">
        <v>87</v>
      </c>
      <c r="Y423" t="s">
        <v>82</v>
      </c>
      <c r="Z423" s="3">
        <v>45642.70571480324</v>
      </c>
      <c r="AA423" s="3">
        <v>45642.709861701383</v>
      </c>
      <c r="AB423" s="3">
        <v>45642.719689606485</v>
      </c>
      <c r="AD423" t="s">
        <v>87</v>
      </c>
      <c r="AE423" t="s">
        <v>82</v>
      </c>
      <c r="AF423" t="s">
        <v>82</v>
      </c>
      <c r="AG423" t="s">
        <v>82</v>
      </c>
      <c r="AH423" t="s">
        <v>82</v>
      </c>
      <c r="AI423" t="s">
        <v>82</v>
      </c>
      <c r="AJ423" t="s">
        <v>82</v>
      </c>
      <c r="AK423" t="s">
        <v>82</v>
      </c>
      <c r="AL423" t="s">
        <v>82</v>
      </c>
      <c r="AM423" t="s">
        <v>82</v>
      </c>
      <c r="AQ423">
        <v>2</v>
      </c>
      <c r="BE423" t="s">
        <v>82</v>
      </c>
      <c r="BF423" t="s">
        <v>82</v>
      </c>
      <c r="BG423" t="s">
        <v>82</v>
      </c>
      <c r="BH423" t="s">
        <v>88</v>
      </c>
      <c r="BI423" t="s">
        <v>89</v>
      </c>
      <c r="BM423" t="s">
        <v>82</v>
      </c>
      <c r="BN423" t="s">
        <v>82</v>
      </c>
      <c r="BO423" t="s">
        <v>82</v>
      </c>
      <c r="BP423" t="s">
        <v>82</v>
      </c>
      <c r="BQ423" t="s">
        <v>82</v>
      </c>
      <c r="BR423" t="s">
        <v>82</v>
      </c>
      <c r="BS423" t="s">
        <v>82</v>
      </c>
      <c r="BT423" t="s">
        <v>82</v>
      </c>
    </row>
    <row r="424" spans="1:72" x14ac:dyDescent="0.2">
      <c r="A424">
        <v>3296411</v>
      </c>
      <c r="B424" s="2">
        <v>45642.728971099539</v>
      </c>
      <c r="C424" s="2" t="str">
        <f t="shared" si="6"/>
        <v>december</v>
      </c>
      <c r="D424" s="3">
        <v>45642.728971099539</v>
      </c>
      <c r="E424" s="2">
        <v>45642.819013449072</v>
      </c>
      <c r="F424" s="3">
        <v>45642.819013449072</v>
      </c>
      <c r="G424" t="s">
        <v>79</v>
      </c>
      <c r="H424" t="s">
        <v>80</v>
      </c>
      <c r="I424" s="4">
        <v>196.8</v>
      </c>
      <c r="K424" t="s">
        <v>487</v>
      </c>
      <c r="L424" t="s">
        <v>764</v>
      </c>
      <c r="M424" t="s">
        <v>82</v>
      </c>
      <c r="O424" t="s">
        <v>104</v>
      </c>
      <c r="P424" t="s">
        <v>159</v>
      </c>
      <c r="Q424" t="s">
        <v>132</v>
      </c>
      <c r="R424" t="s">
        <v>86</v>
      </c>
      <c r="S424" t="s">
        <v>82</v>
      </c>
      <c r="T424" t="s">
        <v>82</v>
      </c>
      <c r="U424" t="s">
        <v>82</v>
      </c>
      <c r="W424" t="s">
        <v>82</v>
      </c>
      <c r="X424" t="s">
        <v>87</v>
      </c>
      <c r="Y424" t="s">
        <v>82</v>
      </c>
      <c r="Z424" s="3">
        <v>45642.730297627313</v>
      </c>
      <c r="AA424" s="3">
        <v>45642.734145902781</v>
      </c>
      <c r="AB424" s="3">
        <v>45642.760032280094</v>
      </c>
      <c r="AD424" t="s">
        <v>82</v>
      </c>
      <c r="AE424" t="s">
        <v>82</v>
      </c>
      <c r="AF424" t="s">
        <v>82</v>
      </c>
      <c r="AG424" t="s">
        <v>82</v>
      </c>
      <c r="AH424" t="s">
        <v>82</v>
      </c>
      <c r="AI424" t="s">
        <v>82</v>
      </c>
      <c r="AJ424" t="s">
        <v>82</v>
      </c>
      <c r="AK424" t="s">
        <v>82</v>
      </c>
      <c r="AL424" t="s">
        <v>82</v>
      </c>
      <c r="AM424" t="s">
        <v>82</v>
      </c>
      <c r="AQ424">
        <v>2</v>
      </c>
      <c r="BE424" t="s">
        <v>82</v>
      </c>
      <c r="BF424" t="s">
        <v>82</v>
      </c>
      <c r="BG424" t="s">
        <v>82</v>
      </c>
      <c r="BH424" t="s">
        <v>88</v>
      </c>
      <c r="BI424" t="s">
        <v>89</v>
      </c>
      <c r="BM424" t="s">
        <v>82</v>
      </c>
      <c r="BN424" t="s">
        <v>82</v>
      </c>
      <c r="BO424" t="s">
        <v>82</v>
      </c>
      <c r="BP424" t="s">
        <v>82</v>
      </c>
      <c r="BQ424" t="s">
        <v>82</v>
      </c>
      <c r="BR424" t="s">
        <v>82</v>
      </c>
      <c r="BS424" t="s">
        <v>82</v>
      </c>
      <c r="BT424" t="s">
        <v>82</v>
      </c>
    </row>
    <row r="425" spans="1:72" x14ac:dyDescent="0.2">
      <c r="A425">
        <v>3296735</v>
      </c>
      <c r="B425" s="2">
        <v>45643.269331134259</v>
      </c>
      <c r="C425" s="2" t="str">
        <f t="shared" si="6"/>
        <v>december</v>
      </c>
      <c r="D425" s="3">
        <v>45643.269331134259</v>
      </c>
      <c r="E425" s="2">
        <v>45644.269795682871</v>
      </c>
      <c r="F425" s="3">
        <v>45644.269795682871</v>
      </c>
      <c r="G425" t="s">
        <v>79</v>
      </c>
      <c r="H425" t="s">
        <v>80</v>
      </c>
      <c r="I425" s="4">
        <v>198</v>
      </c>
      <c r="K425" t="s">
        <v>82</v>
      </c>
      <c r="L425" t="s">
        <v>763</v>
      </c>
      <c r="M425" t="s">
        <v>82</v>
      </c>
      <c r="O425" t="s">
        <v>97</v>
      </c>
      <c r="P425" t="s">
        <v>355</v>
      </c>
      <c r="Q425" t="s">
        <v>99</v>
      </c>
      <c r="R425" t="s">
        <v>86</v>
      </c>
      <c r="S425" t="s">
        <v>82</v>
      </c>
      <c r="T425" t="s">
        <v>82</v>
      </c>
      <c r="U425" t="s">
        <v>82</v>
      </c>
      <c r="W425" t="s">
        <v>82</v>
      </c>
      <c r="X425" t="s">
        <v>82</v>
      </c>
      <c r="Y425" t="s">
        <v>82</v>
      </c>
      <c r="AD425" t="s">
        <v>82</v>
      </c>
      <c r="AE425" t="s">
        <v>82</v>
      </c>
      <c r="AF425" t="s">
        <v>82</v>
      </c>
      <c r="AG425" t="s">
        <v>82</v>
      </c>
      <c r="AH425" t="s">
        <v>82</v>
      </c>
      <c r="AI425" t="s">
        <v>82</v>
      </c>
      <c r="AJ425" t="s">
        <v>82</v>
      </c>
      <c r="AK425" t="s">
        <v>82</v>
      </c>
      <c r="AL425" t="s">
        <v>82</v>
      </c>
      <c r="AM425" t="s">
        <v>82</v>
      </c>
      <c r="BE425" t="s">
        <v>82</v>
      </c>
      <c r="BF425" t="s">
        <v>82</v>
      </c>
      <c r="BG425" t="s">
        <v>82</v>
      </c>
      <c r="BH425" t="s">
        <v>88</v>
      </c>
      <c r="BI425" t="s">
        <v>89</v>
      </c>
      <c r="BM425" t="s">
        <v>82</v>
      </c>
      <c r="BN425" t="s">
        <v>82</v>
      </c>
      <c r="BO425" t="s">
        <v>82</v>
      </c>
      <c r="BP425" t="s">
        <v>82</v>
      </c>
      <c r="BQ425" t="s">
        <v>82</v>
      </c>
      <c r="BR425" t="s">
        <v>82</v>
      </c>
      <c r="BS425" t="s">
        <v>82</v>
      </c>
      <c r="BT425" t="s">
        <v>82</v>
      </c>
    </row>
    <row r="426" spans="1:72" x14ac:dyDescent="0.2">
      <c r="A426">
        <v>3297637</v>
      </c>
      <c r="B426" s="2">
        <v>45643.737665312496</v>
      </c>
      <c r="C426" s="2" t="str">
        <f t="shared" si="6"/>
        <v>december</v>
      </c>
      <c r="D426" s="3">
        <v>45643.737665312496</v>
      </c>
      <c r="E426" s="2">
        <v>45643.746747245372</v>
      </c>
      <c r="F426" s="3">
        <v>45643.746747245372</v>
      </c>
      <c r="G426" t="s">
        <v>712</v>
      </c>
      <c r="H426" t="s">
        <v>101</v>
      </c>
      <c r="I426" s="4">
        <v>197.9</v>
      </c>
      <c r="K426" t="s">
        <v>82</v>
      </c>
      <c r="L426" t="s">
        <v>763</v>
      </c>
      <c r="M426" t="s">
        <v>82</v>
      </c>
      <c r="O426" t="s">
        <v>92</v>
      </c>
      <c r="P426" t="s">
        <v>235</v>
      </c>
      <c r="Q426" t="s">
        <v>94</v>
      </c>
      <c r="R426" t="s">
        <v>86</v>
      </c>
      <c r="S426" t="s">
        <v>82</v>
      </c>
      <c r="T426" t="s">
        <v>82</v>
      </c>
      <c r="U426" t="s">
        <v>82</v>
      </c>
      <c r="W426" t="s">
        <v>82</v>
      </c>
      <c r="X426" t="s">
        <v>82</v>
      </c>
      <c r="Y426" t="s">
        <v>82</v>
      </c>
      <c r="AD426" t="s">
        <v>87</v>
      </c>
      <c r="AE426" t="s">
        <v>82</v>
      </c>
      <c r="AF426" t="s">
        <v>82</v>
      </c>
      <c r="AG426" t="s">
        <v>82</v>
      </c>
      <c r="AH426" t="s">
        <v>82</v>
      </c>
      <c r="AI426" t="s">
        <v>82</v>
      </c>
      <c r="AJ426" t="s">
        <v>82</v>
      </c>
      <c r="AK426" t="s">
        <v>82</v>
      </c>
      <c r="AL426" t="s">
        <v>82</v>
      </c>
      <c r="AM426" t="s">
        <v>82</v>
      </c>
      <c r="AR426">
        <v>1</v>
      </c>
      <c r="BE426" t="s">
        <v>82</v>
      </c>
      <c r="BF426" t="s">
        <v>82</v>
      </c>
      <c r="BG426" t="s">
        <v>82</v>
      </c>
      <c r="BH426" t="s">
        <v>88</v>
      </c>
      <c r="BI426" t="s">
        <v>89</v>
      </c>
      <c r="BM426" t="s">
        <v>82</v>
      </c>
      <c r="BN426" t="s">
        <v>82</v>
      </c>
      <c r="BO426" t="s">
        <v>82</v>
      </c>
      <c r="BP426" t="s">
        <v>82</v>
      </c>
      <c r="BQ426" t="s">
        <v>82</v>
      </c>
      <c r="BR426" t="s">
        <v>82</v>
      </c>
      <c r="BS426" t="s">
        <v>82</v>
      </c>
      <c r="BT426" t="s">
        <v>82</v>
      </c>
    </row>
    <row r="427" spans="1:72" x14ac:dyDescent="0.2">
      <c r="A427">
        <v>3297654</v>
      </c>
      <c r="B427" s="2">
        <v>45643.743191365742</v>
      </c>
      <c r="C427" s="2" t="str">
        <f t="shared" si="6"/>
        <v>december</v>
      </c>
      <c r="D427" s="3">
        <v>45643.743191365742</v>
      </c>
      <c r="E427" s="2">
        <v>45643.745117106482</v>
      </c>
      <c r="F427" s="3">
        <v>45643.745117106482</v>
      </c>
      <c r="G427" t="s">
        <v>79</v>
      </c>
      <c r="H427" t="s">
        <v>101</v>
      </c>
      <c r="I427" s="4">
        <v>200.6</v>
      </c>
      <c r="K427" t="s">
        <v>91</v>
      </c>
      <c r="L427" t="s">
        <v>764</v>
      </c>
      <c r="M427" t="s">
        <v>82</v>
      </c>
      <c r="O427" t="s">
        <v>92</v>
      </c>
      <c r="P427" t="s">
        <v>489</v>
      </c>
      <c r="Q427" t="s">
        <v>118</v>
      </c>
      <c r="R427" t="s">
        <v>86</v>
      </c>
      <c r="S427" t="s">
        <v>82</v>
      </c>
      <c r="T427" t="s">
        <v>82</v>
      </c>
      <c r="U427" t="s">
        <v>82</v>
      </c>
      <c r="W427" t="s">
        <v>82</v>
      </c>
      <c r="X427" t="s">
        <v>82</v>
      </c>
      <c r="Y427" t="s">
        <v>82</v>
      </c>
      <c r="AD427" t="s">
        <v>82</v>
      </c>
      <c r="AE427" t="s">
        <v>82</v>
      </c>
      <c r="AF427" t="s">
        <v>82</v>
      </c>
      <c r="AG427" t="s">
        <v>82</v>
      </c>
      <c r="AH427" t="s">
        <v>82</v>
      </c>
      <c r="AI427" t="s">
        <v>82</v>
      </c>
      <c r="AJ427" t="s">
        <v>82</v>
      </c>
      <c r="AK427" t="s">
        <v>82</v>
      </c>
      <c r="AL427" t="s">
        <v>82</v>
      </c>
      <c r="AM427" t="s">
        <v>82</v>
      </c>
      <c r="BE427" t="s">
        <v>82</v>
      </c>
      <c r="BF427" t="s">
        <v>82</v>
      </c>
      <c r="BG427" t="s">
        <v>82</v>
      </c>
      <c r="BH427" t="s">
        <v>88</v>
      </c>
      <c r="BI427" t="s">
        <v>89</v>
      </c>
      <c r="BM427" t="s">
        <v>82</v>
      </c>
      <c r="BN427" t="s">
        <v>82</v>
      </c>
      <c r="BO427" t="s">
        <v>82</v>
      </c>
      <c r="BP427" t="s">
        <v>82</v>
      </c>
      <c r="BQ427" t="s">
        <v>82</v>
      </c>
      <c r="BR427" t="s">
        <v>82</v>
      </c>
      <c r="BS427" t="s">
        <v>82</v>
      </c>
      <c r="BT427" t="s">
        <v>82</v>
      </c>
    </row>
    <row r="428" spans="1:72" x14ac:dyDescent="0.2">
      <c r="A428">
        <v>3298047</v>
      </c>
      <c r="B428" s="2">
        <v>45644.26982292824</v>
      </c>
      <c r="C428" s="2" t="str">
        <f t="shared" si="6"/>
        <v>december</v>
      </c>
      <c r="D428" s="3">
        <v>45644.26982292824</v>
      </c>
      <c r="E428" s="2">
        <v>45645.269544097224</v>
      </c>
      <c r="F428" s="3">
        <v>45645.269544097224</v>
      </c>
      <c r="G428" t="s">
        <v>79</v>
      </c>
      <c r="H428" t="s">
        <v>101</v>
      </c>
      <c r="I428" s="4">
        <v>197</v>
      </c>
      <c r="K428" t="s">
        <v>82</v>
      </c>
      <c r="L428" t="s">
        <v>764</v>
      </c>
      <c r="M428" t="s">
        <v>82</v>
      </c>
      <c r="O428" t="s">
        <v>97</v>
      </c>
      <c r="P428" t="s">
        <v>490</v>
      </c>
      <c r="Q428" t="s">
        <v>99</v>
      </c>
      <c r="R428" t="s">
        <v>86</v>
      </c>
      <c r="S428" t="s">
        <v>82</v>
      </c>
      <c r="T428" t="s">
        <v>82</v>
      </c>
      <c r="U428" t="s">
        <v>82</v>
      </c>
      <c r="W428" t="s">
        <v>82</v>
      </c>
      <c r="X428" t="s">
        <v>82</v>
      </c>
      <c r="Y428" t="s">
        <v>82</v>
      </c>
      <c r="AC428" s="3">
        <v>45644.756988518522</v>
      </c>
      <c r="AD428" t="s">
        <v>82</v>
      </c>
      <c r="AE428" t="s">
        <v>82</v>
      </c>
      <c r="AF428" t="s">
        <v>82</v>
      </c>
      <c r="AG428" t="s">
        <v>82</v>
      </c>
      <c r="AH428" t="s">
        <v>82</v>
      </c>
      <c r="AI428" t="s">
        <v>82</v>
      </c>
      <c r="AJ428" t="s">
        <v>82</v>
      </c>
      <c r="AK428" t="s">
        <v>82</v>
      </c>
      <c r="AL428" t="s">
        <v>82</v>
      </c>
      <c r="AM428" t="s">
        <v>82</v>
      </c>
      <c r="BE428" t="s">
        <v>82</v>
      </c>
      <c r="BF428" t="s">
        <v>82</v>
      </c>
      <c r="BG428" t="s">
        <v>82</v>
      </c>
      <c r="BH428" t="s">
        <v>88</v>
      </c>
      <c r="BI428" t="s">
        <v>89</v>
      </c>
      <c r="BM428" t="s">
        <v>82</v>
      </c>
      <c r="BN428" t="s">
        <v>82</v>
      </c>
      <c r="BO428" t="s">
        <v>82</v>
      </c>
      <c r="BP428" t="s">
        <v>82</v>
      </c>
      <c r="BQ428" t="s">
        <v>82</v>
      </c>
      <c r="BR428" t="s">
        <v>82</v>
      </c>
      <c r="BS428" t="s">
        <v>82</v>
      </c>
      <c r="BT428" t="s">
        <v>82</v>
      </c>
    </row>
    <row r="429" spans="1:72" x14ac:dyDescent="0.2">
      <c r="A429">
        <v>3298209</v>
      </c>
      <c r="B429" s="2">
        <v>45644.368495937495</v>
      </c>
      <c r="C429" s="2" t="str">
        <f t="shared" si="6"/>
        <v>december</v>
      </c>
      <c r="D429" s="3">
        <v>45644.368495937495</v>
      </c>
      <c r="E429" s="2">
        <v>45645.538953634255</v>
      </c>
      <c r="F429" s="3">
        <v>45645.538953634255</v>
      </c>
      <c r="G429" t="s">
        <v>79</v>
      </c>
      <c r="H429" t="s">
        <v>80</v>
      </c>
      <c r="I429" s="4">
        <v>196</v>
      </c>
      <c r="K429" t="s">
        <v>82</v>
      </c>
      <c r="L429" t="s">
        <v>764</v>
      </c>
      <c r="M429" t="s">
        <v>82</v>
      </c>
      <c r="O429" t="s">
        <v>97</v>
      </c>
      <c r="P429" t="s">
        <v>491</v>
      </c>
      <c r="Q429" t="s">
        <v>160</v>
      </c>
      <c r="R429" t="s">
        <v>86</v>
      </c>
      <c r="S429" t="s">
        <v>82</v>
      </c>
      <c r="T429" t="s">
        <v>82</v>
      </c>
      <c r="U429" t="s">
        <v>82</v>
      </c>
      <c r="W429" t="s">
        <v>82</v>
      </c>
      <c r="X429" t="s">
        <v>82</v>
      </c>
      <c r="Y429" t="s">
        <v>82</v>
      </c>
      <c r="Z429" s="3">
        <v>45644.388670636574</v>
      </c>
      <c r="AA429" s="3">
        <v>45644.406366365743</v>
      </c>
      <c r="AB429" s="3">
        <v>45644.396724259263</v>
      </c>
      <c r="AD429" t="s">
        <v>82</v>
      </c>
      <c r="AE429" t="s">
        <v>82</v>
      </c>
      <c r="AF429" t="s">
        <v>82</v>
      </c>
      <c r="AG429" t="s">
        <v>82</v>
      </c>
      <c r="AH429" t="s">
        <v>82</v>
      </c>
      <c r="AI429" t="s">
        <v>82</v>
      </c>
      <c r="AJ429" t="s">
        <v>82</v>
      </c>
      <c r="AK429" t="s">
        <v>82</v>
      </c>
      <c r="AL429" t="s">
        <v>82</v>
      </c>
      <c r="AM429" t="s">
        <v>82</v>
      </c>
      <c r="BE429" t="s">
        <v>82</v>
      </c>
      <c r="BF429" t="s">
        <v>82</v>
      </c>
      <c r="BG429" t="s">
        <v>82</v>
      </c>
      <c r="BH429" t="s">
        <v>88</v>
      </c>
      <c r="BI429" t="s">
        <v>89</v>
      </c>
      <c r="BM429" t="s">
        <v>82</v>
      </c>
      <c r="BN429" t="s">
        <v>82</v>
      </c>
      <c r="BO429" t="s">
        <v>82</v>
      </c>
      <c r="BP429" t="s">
        <v>82</v>
      </c>
      <c r="BQ429" t="s">
        <v>82</v>
      </c>
      <c r="BR429" t="s">
        <v>82</v>
      </c>
      <c r="BS429" t="s">
        <v>82</v>
      </c>
      <c r="BT429" t="s">
        <v>82</v>
      </c>
    </row>
    <row r="430" spans="1:72" x14ac:dyDescent="0.2">
      <c r="A430">
        <v>3298347</v>
      </c>
      <c r="B430" s="2">
        <v>45644.43317319444</v>
      </c>
      <c r="C430" s="2" t="str">
        <f t="shared" si="6"/>
        <v>december</v>
      </c>
      <c r="D430" s="3">
        <v>45644.43317319444</v>
      </c>
      <c r="E430" s="2">
        <v>45644.473899363424</v>
      </c>
      <c r="F430" s="3">
        <v>45644.473899363424</v>
      </c>
      <c r="G430" t="s">
        <v>712</v>
      </c>
      <c r="H430" t="s">
        <v>101</v>
      </c>
      <c r="I430" s="4">
        <v>198.7</v>
      </c>
      <c r="K430" t="s">
        <v>82</v>
      </c>
      <c r="L430" t="s">
        <v>763</v>
      </c>
      <c r="M430" t="s">
        <v>82</v>
      </c>
      <c r="O430" t="s">
        <v>164</v>
      </c>
      <c r="P430" t="s">
        <v>751</v>
      </c>
      <c r="Q430" t="s">
        <v>164</v>
      </c>
      <c r="R430" t="s">
        <v>86</v>
      </c>
      <c r="S430" t="s">
        <v>82</v>
      </c>
      <c r="T430" t="s">
        <v>82</v>
      </c>
      <c r="U430" t="s">
        <v>82</v>
      </c>
      <c r="W430" t="s">
        <v>82</v>
      </c>
      <c r="X430" t="s">
        <v>82</v>
      </c>
      <c r="Y430" t="s">
        <v>82</v>
      </c>
      <c r="Z430" s="3">
        <v>45644.434914884259</v>
      </c>
      <c r="AA430" s="3">
        <v>45644.451169340275</v>
      </c>
      <c r="AB430" s="3">
        <v>45644.473605532403</v>
      </c>
      <c r="AD430" t="s">
        <v>82</v>
      </c>
      <c r="AE430" t="s">
        <v>82</v>
      </c>
      <c r="AF430" t="s">
        <v>82</v>
      </c>
      <c r="AG430" t="s">
        <v>82</v>
      </c>
      <c r="AH430" t="s">
        <v>82</v>
      </c>
      <c r="AI430" t="s">
        <v>82</v>
      </c>
      <c r="AJ430" t="s">
        <v>82</v>
      </c>
      <c r="AK430" t="s">
        <v>82</v>
      </c>
      <c r="AL430" t="s">
        <v>82</v>
      </c>
      <c r="AM430" t="s">
        <v>82</v>
      </c>
      <c r="BE430" t="s">
        <v>82</v>
      </c>
      <c r="BF430" t="s">
        <v>82</v>
      </c>
      <c r="BG430" t="s">
        <v>82</v>
      </c>
      <c r="BH430" t="s">
        <v>88</v>
      </c>
      <c r="BI430" t="s">
        <v>89</v>
      </c>
      <c r="BM430" t="s">
        <v>82</v>
      </c>
      <c r="BN430" t="s">
        <v>82</v>
      </c>
      <c r="BO430" t="s">
        <v>82</v>
      </c>
      <c r="BP430" t="s">
        <v>82</v>
      </c>
      <c r="BQ430" t="s">
        <v>87</v>
      </c>
      <c r="BR430" t="s">
        <v>87</v>
      </c>
      <c r="BS430" t="s">
        <v>82</v>
      </c>
      <c r="BT430" t="s">
        <v>82</v>
      </c>
    </row>
    <row r="431" spans="1:72" x14ac:dyDescent="0.2">
      <c r="A431">
        <v>3298698</v>
      </c>
      <c r="B431" s="2">
        <v>45644.625860428241</v>
      </c>
      <c r="C431" s="2" t="str">
        <f t="shared" si="6"/>
        <v>december</v>
      </c>
      <c r="D431" s="3">
        <v>45644.625860428241</v>
      </c>
      <c r="E431" s="2">
        <v>45644.635174513889</v>
      </c>
      <c r="F431" s="3">
        <v>45644.635174513889</v>
      </c>
      <c r="G431" t="s">
        <v>712</v>
      </c>
      <c r="H431" t="s">
        <v>101</v>
      </c>
      <c r="I431" s="4">
        <v>198.5</v>
      </c>
      <c r="K431" t="s">
        <v>82</v>
      </c>
      <c r="L431" t="s">
        <v>763</v>
      </c>
      <c r="M431" t="s">
        <v>82</v>
      </c>
      <c r="O431" t="s">
        <v>92</v>
      </c>
      <c r="P431" t="s">
        <v>114</v>
      </c>
      <c r="Q431" t="s">
        <v>99</v>
      </c>
      <c r="R431" t="s">
        <v>86</v>
      </c>
      <c r="S431" t="s">
        <v>82</v>
      </c>
      <c r="T431" t="s">
        <v>82</v>
      </c>
      <c r="U431" t="s">
        <v>82</v>
      </c>
      <c r="W431" t="s">
        <v>82</v>
      </c>
      <c r="X431" t="s">
        <v>82</v>
      </c>
      <c r="Y431" t="s">
        <v>82</v>
      </c>
      <c r="Z431" s="3">
        <v>45644.631247905098</v>
      </c>
      <c r="AA431" s="3">
        <v>45644.631818240741</v>
      </c>
      <c r="AB431" s="3">
        <v>45644.635158784724</v>
      </c>
      <c r="AD431" t="s">
        <v>87</v>
      </c>
      <c r="AE431" t="s">
        <v>82</v>
      </c>
      <c r="AF431" t="s">
        <v>82</v>
      </c>
      <c r="AG431" t="s">
        <v>82</v>
      </c>
      <c r="AH431" t="s">
        <v>82</v>
      </c>
      <c r="AI431" t="s">
        <v>82</v>
      </c>
      <c r="AJ431" t="s">
        <v>82</v>
      </c>
      <c r="AK431" t="s">
        <v>82</v>
      </c>
      <c r="AL431" t="s">
        <v>82</v>
      </c>
      <c r="AM431" t="s">
        <v>82</v>
      </c>
      <c r="AQ431">
        <v>1</v>
      </c>
      <c r="BE431" t="s">
        <v>82</v>
      </c>
      <c r="BF431" t="s">
        <v>82</v>
      </c>
      <c r="BG431" t="s">
        <v>82</v>
      </c>
      <c r="BH431" t="s">
        <v>88</v>
      </c>
      <c r="BI431" t="s">
        <v>89</v>
      </c>
      <c r="BM431" t="s">
        <v>82</v>
      </c>
      <c r="BN431" t="s">
        <v>82</v>
      </c>
      <c r="BO431" t="s">
        <v>82</v>
      </c>
      <c r="BP431" t="s">
        <v>82</v>
      </c>
      <c r="BQ431" t="s">
        <v>82</v>
      </c>
      <c r="BR431" t="s">
        <v>82</v>
      </c>
      <c r="BS431" t="s">
        <v>82</v>
      </c>
      <c r="BT431" t="s">
        <v>82</v>
      </c>
    </row>
    <row r="432" spans="1:72" x14ac:dyDescent="0.2">
      <c r="A432">
        <v>3298703</v>
      </c>
      <c r="B432" s="2">
        <v>45644.628993078702</v>
      </c>
      <c r="C432" s="2" t="str">
        <f t="shared" si="6"/>
        <v>december</v>
      </c>
      <c r="D432" s="3">
        <v>45644.628993078702</v>
      </c>
      <c r="E432" s="2">
        <v>45644.750550439814</v>
      </c>
      <c r="F432" s="3">
        <v>45644.750550439814</v>
      </c>
      <c r="G432" t="s">
        <v>79</v>
      </c>
      <c r="H432" t="s">
        <v>348</v>
      </c>
      <c r="I432" s="4">
        <v>198.5</v>
      </c>
      <c r="K432" t="s">
        <v>91</v>
      </c>
      <c r="L432" t="s">
        <v>763</v>
      </c>
      <c r="M432" t="s">
        <v>82</v>
      </c>
      <c r="O432" t="s">
        <v>92</v>
      </c>
      <c r="P432" t="s">
        <v>492</v>
      </c>
      <c r="Q432" t="s">
        <v>132</v>
      </c>
      <c r="R432" t="s">
        <v>82</v>
      </c>
      <c r="S432" t="s">
        <v>82</v>
      </c>
      <c r="T432" t="s">
        <v>82</v>
      </c>
      <c r="U432" t="s">
        <v>82</v>
      </c>
      <c r="W432" t="s">
        <v>82</v>
      </c>
      <c r="X432" t="s">
        <v>82</v>
      </c>
      <c r="Y432" t="s">
        <v>82</v>
      </c>
      <c r="AD432" t="s">
        <v>82</v>
      </c>
      <c r="AE432" t="s">
        <v>82</v>
      </c>
      <c r="AF432" t="s">
        <v>82</v>
      </c>
      <c r="AG432" t="s">
        <v>82</v>
      </c>
      <c r="AH432" t="s">
        <v>82</v>
      </c>
      <c r="AI432" t="s">
        <v>82</v>
      </c>
      <c r="AJ432" t="s">
        <v>82</v>
      </c>
      <c r="AK432" t="s">
        <v>82</v>
      </c>
      <c r="AL432" t="s">
        <v>82</v>
      </c>
      <c r="AM432" t="s">
        <v>82</v>
      </c>
      <c r="AQ432">
        <v>1</v>
      </c>
      <c r="BE432" t="s">
        <v>82</v>
      </c>
      <c r="BF432" t="s">
        <v>82</v>
      </c>
      <c r="BG432" t="s">
        <v>82</v>
      </c>
      <c r="BH432" t="s">
        <v>88</v>
      </c>
      <c r="BI432" t="s">
        <v>89</v>
      </c>
      <c r="BM432" t="s">
        <v>82</v>
      </c>
      <c r="BN432" t="s">
        <v>82</v>
      </c>
      <c r="BO432" t="s">
        <v>82</v>
      </c>
      <c r="BP432" t="s">
        <v>82</v>
      </c>
      <c r="BQ432" t="s">
        <v>82</v>
      </c>
      <c r="BR432" t="s">
        <v>82</v>
      </c>
      <c r="BS432" t="s">
        <v>82</v>
      </c>
      <c r="BT432" t="s">
        <v>82</v>
      </c>
    </row>
    <row r="433" spans="1:72" x14ac:dyDescent="0.2">
      <c r="A433">
        <v>3299138</v>
      </c>
      <c r="B433" s="2">
        <v>45644.893407673611</v>
      </c>
      <c r="C433" s="2" t="str">
        <f t="shared" si="6"/>
        <v>december</v>
      </c>
      <c r="D433" s="3">
        <v>45644.893407673611</v>
      </c>
      <c r="E433" s="2">
        <v>45644.906221215278</v>
      </c>
      <c r="F433" s="3">
        <v>45644.906221215278</v>
      </c>
      <c r="G433" t="s">
        <v>79</v>
      </c>
      <c r="H433" t="s">
        <v>101</v>
      </c>
      <c r="I433" s="4">
        <v>200.5</v>
      </c>
      <c r="K433" t="s">
        <v>82</v>
      </c>
      <c r="L433" t="s">
        <v>764</v>
      </c>
      <c r="M433" t="s">
        <v>82</v>
      </c>
      <c r="O433" t="s">
        <v>130</v>
      </c>
      <c r="P433" t="s">
        <v>493</v>
      </c>
      <c r="Q433" t="s">
        <v>160</v>
      </c>
      <c r="R433" t="s">
        <v>86</v>
      </c>
      <c r="S433" t="s">
        <v>82</v>
      </c>
      <c r="T433" t="s">
        <v>82</v>
      </c>
      <c r="U433" t="s">
        <v>82</v>
      </c>
      <c r="W433" t="s">
        <v>82</v>
      </c>
      <c r="X433" t="s">
        <v>82</v>
      </c>
      <c r="Y433" t="s">
        <v>82</v>
      </c>
      <c r="Z433" s="3">
        <v>45644.897751990742</v>
      </c>
      <c r="AA433" s="3">
        <v>45644.897794780089</v>
      </c>
      <c r="AB433" s="3">
        <v>45644.906123773151</v>
      </c>
      <c r="AD433" t="s">
        <v>82</v>
      </c>
      <c r="AE433" t="s">
        <v>82</v>
      </c>
      <c r="AF433" t="s">
        <v>82</v>
      </c>
      <c r="AG433" t="s">
        <v>82</v>
      </c>
      <c r="AH433" t="s">
        <v>82</v>
      </c>
      <c r="AI433" t="s">
        <v>82</v>
      </c>
      <c r="AJ433" t="s">
        <v>82</v>
      </c>
      <c r="AK433" t="s">
        <v>82</v>
      </c>
      <c r="AL433" t="s">
        <v>82</v>
      </c>
      <c r="AM433" t="s">
        <v>82</v>
      </c>
      <c r="AQ433">
        <v>1</v>
      </c>
      <c r="BE433" t="s">
        <v>82</v>
      </c>
      <c r="BF433" t="s">
        <v>82</v>
      </c>
      <c r="BG433" t="s">
        <v>82</v>
      </c>
      <c r="BH433" t="s">
        <v>88</v>
      </c>
      <c r="BI433" t="s">
        <v>89</v>
      </c>
      <c r="BM433" t="s">
        <v>82</v>
      </c>
      <c r="BN433" t="s">
        <v>82</v>
      </c>
      <c r="BO433" t="s">
        <v>82</v>
      </c>
      <c r="BP433" t="s">
        <v>82</v>
      </c>
      <c r="BQ433" t="s">
        <v>82</v>
      </c>
      <c r="BR433" t="s">
        <v>82</v>
      </c>
      <c r="BS433" t="s">
        <v>82</v>
      </c>
      <c r="BT433" t="s">
        <v>82</v>
      </c>
    </row>
    <row r="434" spans="1:72" x14ac:dyDescent="0.2">
      <c r="A434">
        <v>3299295</v>
      </c>
      <c r="B434" s="2">
        <v>45645.269734201385</v>
      </c>
      <c r="C434" s="2" t="str">
        <f t="shared" si="6"/>
        <v>december</v>
      </c>
      <c r="D434" s="3">
        <v>45645.269734201385</v>
      </c>
      <c r="E434" s="2">
        <v>45646.267516296299</v>
      </c>
      <c r="F434" s="3">
        <v>45646.267516296299</v>
      </c>
      <c r="G434" t="s">
        <v>79</v>
      </c>
      <c r="H434" t="s">
        <v>101</v>
      </c>
      <c r="I434" s="4">
        <v>197</v>
      </c>
      <c r="K434" t="s">
        <v>82</v>
      </c>
      <c r="L434" t="s">
        <v>764</v>
      </c>
      <c r="M434" t="s">
        <v>82</v>
      </c>
      <c r="O434" t="s">
        <v>97</v>
      </c>
      <c r="P434" t="s">
        <v>490</v>
      </c>
      <c r="Q434" t="s">
        <v>99</v>
      </c>
      <c r="R434" t="s">
        <v>86</v>
      </c>
      <c r="S434" t="s">
        <v>82</v>
      </c>
      <c r="T434" t="s">
        <v>82</v>
      </c>
      <c r="U434" t="s">
        <v>82</v>
      </c>
      <c r="W434" t="s">
        <v>82</v>
      </c>
      <c r="X434" t="s">
        <v>82</v>
      </c>
      <c r="Y434" t="s">
        <v>82</v>
      </c>
      <c r="AD434" t="s">
        <v>82</v>
      </c>
      <c r="AE434" t="s">
        <v>82</v>
      </c>
      <c r="AF434" t="s">
        <v>82</v>
      </c>
      <c r="AG434" t="s">
        <v>82</v>
      </c>
      <c r="AH434" t="s">
        <v>82</v>
      </c>
      <c r="AI434" t="s">
        <v>82</v>
      </c>
      <c r="AJ434" t="s">
        <v>82</v>
      </c>
      <c r="AK434" t="s">
        <v>82</v>
      </c>
      <c r="AL434" t="s">
        <v>82</v>
      </c>
      <c r="AM434" t="s">
        <v>82</v>
      </c>
      <c r="BE434" t="s">
        <v>82</v>
      </c>
      <c r="BF434" t="s">
        <v>82</v>
      </c>
      <c r="BG434" t="s">
        <v>82</v>
      </c>
      <c r="BH434" t="s">
        <v>88</v>
      </c>
      <c r="BI434" t="s">
        <v>89</v>
      </c>
      <c r="BM434" t="s">
        <v>82</v>
      </c>
      <c r="BN434" t="s">
        <v>82</v>
      </c>
      <c r="BO434" t="s">
        <v>82</v>
      </c>
      <c r="BP434" t="s">
        <v>82</v>
      </c>
      <c r="BQ434" t="s">
        <v>82</v>
      </c>
      <c r="BR434" t="s">
        <v>82</v>
      </c>
      <c r="BS434" t="s">
        <v>82</v>
      </c>
      <c r="BT434" t="s">
        <v>82</v>
      </c>
    </row>
    <row r="435" spans="1:72" x14ac:dyDescent="0.2">
      <c r="A435">
        <v>3299369</v>
      </c>
      <c r="B435" s="2">
        <v>45645.322680717596</v>
      </c>
      <c r="C435" s="2" t="str">
        <f t="shared" si="6"/>
        <v>december</v>
      </c>
      <c r="D435" s="3">
        <v>45645.322680717596</v>
      </c>
      <c r="E435" s="2">
        <v>45645.344570000001</v>
      </c>
      <c r="F435" s="3">
        <v>45645.344570000001</v>
      </c>
      <c r="G435" t="s">
        <v>79</v>
      </c>
      <c r="H435" t="s">
        <v>101</v>
      </c>
      <c r="I435" s="4">
        <v>196.7</v>
      </c>
      <c r="K435" t="s">
        <v>401</v>
      </c>
      <c r="L435" t="s">
        <v>764</v>
      </c>
      <c r="M435" t="s">
        <v>82</v>
      </c>
      <c r="O435" t="s">
        <v>92</v>
      </c>
      <c r="P435" t="s">
        <v>494</v>
      </c>
      <c r="Q435" t="s">
        <v>160</v>
      </c>
      <c r="R435" t="s">
        <v>86</v>
      </c>
      <c r="S435" t="s">
        <v>82</v>
      </c>
      <c r="T435" t="s">
        <v>82</v>
      </c>
      <c r="U435" t="s">
        <v>82</v>
      </c>
      <c r="W435" t="s">
        <v>82</v>
      </c>
      <c r="X435" t="s">
        <v>82</v>
      </c>
      <c r="Y435" t="s">
        <v>82</v>
      </c>
      <c r="AC435" s="3">
        <v>45645.323352488427</v>
      </c>
      <c r="AD435" t="s">
        <v>87</v>
      </c>
      <c r="AE435" t="s">
        <v>82</v>
      </c>
      <c r="AF435" t="s">
        <v>82</v>
      </c>
      <c r="AG435" t="s">
        <v>82</v>
      </c>
      <c r="AH435" t="s">
        <v>82</v>
      </c>
      <c r="AI435" t="s">
        <v>82</v>
      </c>
      <c r="AJ435" t="s">
        <v>82</v>
      </c>
      <c r="AK435" t="s">
        <v>82</v>
      </c>
      <c r="AL435" t="s">
        <v>82</v>
      </c>
      <c r="AM435" t="s">
        <v>82</v>
      </c>
      <c r="AQ435">
        <v>1</v>
      </c>
      <c r="BE435" t="s">
        <v>82</v>
      </c>
      <c r="BF435" t="s">
        <v>82</v>
      </c>
      <c r="BG435" t="s">
        <v>82</v>
      </c>
      <c r="BH435" t="s">
        <v>88</v>
      </c>
      <c r="BI435" t="s">
        <v>89</v>
      </c>
      <c r="BM435" t="s">
        <v>82</v>
      </c>
      <c r="BN435" t="s">
        <v>82</v>
      </c>
      <c r="BO435" t="s">
        <v>82</v>
      </c>
      <c r="BP435" t="s">
        <v>82</v>
      </c>
      <c r="BQ435" t="s">
        <v>82</v>
      </c>
      <c r="BR435" t="s">
        <v>82</v>
      </c>
      <c r="BS435" t="s">
        <v>82</v>
      </c>
      <c r="BT435" t="s">
        <v>82</v>
      </c>
    </row>
    <row r="436" spans="1:72" x14ac:dyDescent="0.2">
      <c r="A436">
        <v>3300292</v>
      </c>
      <c r="B436" s="2">
        <v>45645.740087256941</v>
      </c>
      <c r="C436" s="2" t="str">
        <f t="shared" si="6"/>
        <v>december</v>
      </c>
      <c r="D436" s="3">
        <v>45645.740087256941</v>
      </c>
      <c r="E436" s="2">
        <v>45645.741829212959</v>
      </c>
      <c r="F436" s="3">
        <v>45645.741829212959</v>
      </c>
      <c r="G436" t="s">
        <v>79</v>
      </c>
      <c r="H436" t="s">
        <v>101</v>
      </c>
      <c r="I436" s="4">
        <v>198.9</v>
      </c>
      <c r="K436" t="s">
        <v>113</v>
      </c>
      <c r="L436" t="s">
        <v>763</v>
      </c>
      <c r="M436" t="s">
        <v>103</v>
      </c>
      <c r="O436" t="s">
        <v>164</v>
      </c>
      <c r="P436" t="s">
        <v>146</v>
      </c>
      <c r="Q436" t="s">
        <v>164</v>
      </c>
      <c r="R436" t="s">
        <v>86</v>
      </c>
      <c r="S436" t="s">
        <v>82</v>
      </c>
      <c r="T436" t="s">
        <v>82</v>
      </c>
      <c r="U436" t="s">
        <v>82</v>
      </c>
      <c r="W436" t="s">
        <v>82</v>
      </c>
      <c r="X436" t="s">
        <v>82</v>
      </c>
      <c r="Y436" t="s">
        <v>82</v>
      </c>
      <c r="AD436" t="s">
        <v>82</v>
      </c>
      <c r="AE436" t="s">
        <v>82</v>
      </c>
      <c r="AF436" t="s">
        <v>82</v>
      </c>
      <c r="AG436" t="s">
        <v>82</v>
      </c>
      <c r="AH436" t="s">
        <v>82</v>
      </c>
      <c r="AI436" t="s">
        <v>82</v>
      </c>
      <c r="AJ436" t="s">
        <v>82</v>
      </c>
      <c r="AK436" t="s">
        <v>82</v>
      </c>
      <c r="AL436" t="s">
        <v>82</v>
      </c>
      <c r="AM436" t="s">
        <v>82</v>
      </c>
      <c r="BE436" t="s">
        <v>82</v>
      </c>
      <c r="BF436" t="s">
        <v>82</v>
      </c>
      <c r="BG436" t="s">
        <v>82</v>
      </c>
      <c r="BH436" t="s">
        <v>88</v>
      </c>
      <c r="BI436" t="s">
        <v>89</v>
      </c>
      <c r="BM436" t="s">
        <v>82</v>
      </c>
      <c r="BN436" t="s">
        <v>82</v>
      </c>
      <c r="BO436" t="s">
        <v>82</v>
      </c>
      <c r="BP436" t="s">
        <v>82</v>
      </c>
      <c r="BQ436" t="s">
        <v>82</v>
      </c>
      <c r="BR436" t="s">
        <v>82</v>
      </c>
      <c r="BS436" t="s">
        <v>82</v>
      </c>
      <c r="BT436" t="s">
        <v>82</v>
      </c>
    </row>
    <row r="437" spans="1:72" x14ac:dyDescent="0.2">
      <c r="A437">
        <v>3300714</v>
      </c>
      <c r="B437" s="2">
        <v>45646.267575381949</v>
      </c>
      <c r="C437" s="2" t="str">
        <f t="shared" si="6"/>
        <v>december</v>
      </c>
      <c r="D437" s="3">
        <v>45646.267575381949</v>
      </c>
      <c r="E437" s="2">
        <v>45647.268072523148</v>
      </c>
      <c r="F437" s="3">
        <v>45647.268072523148</v>
      </c>
      <c r="G437" t="s">
        <v>79</v>
      </c>
      <c r="H437" t="s">
        <v>80</v>
      </c>
      <c r="I437" s="4">
        <v>198</v>
      </c>
      <c r="K437" t="s">
        <v>82</v>
      </c>
      <c r="L437" t="s">
        <v>763</v>
      </c>
      <c r="M437" t="s">
        <v>82</v>
      </c>
      <c r="O437" t="s">
        <v>97</v>
      </c>
      <c r="P437" t="s">
        <v>138</v>
      </c>
      <c r="Q437" t="s">
        <v>99</v>
      </c>
      <c r="R437" t="s">
        <v>86</v>
      </c>
      <c r="S437" t="s">
        <v>82</v>
      </c>
      <c r="T437" t="s">
        <v>82</v>
      </c>
      <c r="U437" t="s">
        <v>82</v>
      </c>
      <c r="W437" t="s">
        <v>82</v>
      </c>
      <c r="X437" t="s">
        <v>82</v>
      </c>
      <c r="Y437" t="s">
        <v>82</v>
      </c>
      <c r="AD437" t="s">
        <v>82</v>
      </c>
      <c r="AE437" t="s">
        <v>82</v>
      </c>
      <c r="AF437" t="s">
        <v>82</v>
      </c>
      <c r="AG437" t="s">
        <v>82</v>
      </c>
      <c r="AH437" t="s">
        <v>82</v>
      </c>
      <c r="AI437" t="s">
        <v>82</v>
      </c>
      <c r="AJ437" t="s">
        <v>82</v>
      </c>
      <c r="AK437" t="s">
        <v>82</v>
      </c>
      <c r="AL437" t="s">
        <v>82</v>
      </c>
      <c r="AM437" t="s">
        <v>82</v>
      </c>
      <c r="BE437" t="s">
        <v>82</v>
      </c>
      <c r="BF437" t="s">
        <v>82</v>
      </c>
      <c r="BG437" t="s">
        <v>82</v>
      </c>
      <c r="BH437" t="s">
        <v>88</v>
      </c>
      <c r="BI437" t="s">
        <v>89</v>
      </c>
      <c r="BM437" t="s">
        <v>82</v>
      </c>
      <c r="BN437" t="s">
        <v>82</v>
      </c>
      <c r="BO437" t="s">
        <v>82</v>
      </c>
      <c r="BP437" t="s">
        <v>82</v>
      </c>
      <c r="BQ437" t="s">
        <v>82</v>
      </c>
      <c r="BR437" t="s">
        <v>82</v>
      </c>
      <c r="BS437" t="s">
        <v>82</v>
      </c>
      <c r="BT437" t="s">
        <v>82</v>
      </c>
    </row>
    <row r="438" spans="1:72" x14ac:dyDescent="0.2">
      <c r="A438">
        <v>3300726</v>
      </c>
      <c r="B438" s="2">
        <v>45646.276024976847</v>
      </c>
      <c r="C438" s="2" t="str">
        <f t="shared" si="6"/>
        <v>december</v>
      </c>
      <c r="D438" s="3">
        <v>45646.276024976847</v>
      </c>
      <c r="E438" s="2">
        <v>45646.289482708336</v>
      </c>
      <c r="F438" s="3">
        <v>45646.289482708336</v>
      </c>
      <c r="G438" t="s">
        <v>79</v>
      </c>
      <c r="H438" t="s">
        <v>101</v>
      </c>
      <c r="I438" s="4">
        <v>201</v>
      </c>
      <c r="K438" t="s">
        <v>129</v>
      </c>
      <c r="L438" t="s">
        <v>764</v>
      </c>
      <c r="M438" t="s">
        <v>82</v>
      </c>
      <c r="O438" t="s">
        <v>92</v>
      </c>
      <c r="P438" t="s">
        <v>146</v>
      </c>
      <c r="Q438" t="s">
        <v>106</v>
      </c>
      <c r="R438" t="s">
        <v>86</v>
      </c>
      <c r="S438" t="s">
        <v>82</v>
      </c>
      <c r="T438" t="s">
        <v>82</v>
      </c>
      <c r="U438" t="s">
        <v>82</v>
      </c>
      <c r="W438" t="s">
        <v>82</v>
      </c>
      <c r="X438" t="s">
        <v>82</v>
      </c>
      <c r="Y438" t="s">
        <v>82</v>
      </c>
      <c r="Z438" s="3">
        <v>45646.279760671299</v>
      </c>
      <c r="AA438" s="3">
        <v>45646.282928715278</v>
      </c>
      <c r="AB438" s="3">
        <v>45646.289368564816</v>
      </c>
      <c r="AD438" t="s">
        <v>82</v>
      </c>
      <c r="AE438" t="s">
        <v>82</v>
      </c>
      <c r="AF438" t="s">
        <v>82</v>
      </c>
      <c r="AG438" t="s">
        <v>82</v>
      </c>
      <c r="AH438" t="s">
        <v>82</v>
      </c>
      <c r="AI438" t="s">
        <v>82</v>
      </c>
      <c r="AJ438" t="s">
        <v>82</v>
      </c>
      <c r="AK438" t="s">
        <v>82</v>
      </c>
      <c r="AL438" t="s">
        <v>82</v>
      </c>
      <c r="AM438" t="s">
        <v>82</v>
      </c>
      <c r="AQ438">
        <v>1</v>
      </c>
      <c r="BE438" t="s">
        <v>82</v>
      </c>
      <c r="BF438" t="s">
        <v>82</v>
      </c>
      <c r="BG438" t="s">
        <v>82</v>
      </c>
      <c r="BH438" t="s">
        <v>88</v>
      </c>
      <c r="BI438" t="s">
        <v>89</v>
      </c>
      <c r="BM438" t="s">
        <v>82</v>
      </c>
      <c r="BN438" t="s">
        <v>82</v>
      </c>
      <c r="BO438" t="s">
        <v>82</v>
      </c>
      <c r="BP438" t="s">
        <v>82</v>
      </c>
      <c r="BQ438" t="s">
        <v>82</v>
      </c>
      <c r="BR438" t="s">
        <v>82</v>
      </c>
      <c r="BS438" t="s">
        <v>82</v>
      </c>
      <c r="BT438" t="s">
        <v>82</v>
      </c>
    </row>
    <row r="439" spans="1:72" x14ac:dyDescent="0.2">
      <c r="A439">
        <v>3301204</v>
      </c>
      <c r="B439" s="2">
        <v>45646.578826666664</v>
      </c>
      <c r="C439" s="2" t="str">
        <f t="shared" si="6"/>
        <v>december</v>
      </c>
      <c r="D439" s="3">
        <v>45646.578826666664</v>
      </c>
      <c r="E439" s="2">
        <v>45646.592702303242</v>
      </c>
      <c r="F439" s="3">
        <v>45646.592702303242</v>
      </c>
      <c r="G439" t="s">
        <v>79</v>
      </c>
      <c r="H439" t="s">
        <v>101</v>
      </c>
      <c r="I439" s="4">
        <v>200.8</v>
      </c>
      <c r="K439" t="s">
        <v>129</v>
      </c>
      <c r="L439" t="s">
        <v>764</v>
      </c>
      <c r="M439" t="s">
        <v>82</v>
      </c>
      <c r="O439" t="s">
        <v>130</v>
      </c>
      <c r="P439" t="s">
        <v>114</v>
      </c>
      <c r="Q439" t="s">
        <v>132</v>
      </c>
      <c r="R439" t="s">
        <v>86</v>
      </c>
      <c r="S439" t="s">
        <v>82</v>
      </c>
      <c r="T439" t="s">
        <v>82</v>
      </c>
      <c r="U439" t="s">
        <v>82</v>
      </c>
      <c r="W439" t="s">
        <v>82</v>
      </c>
      <c r="X439" t="s">
        <v>82</v>
      </c>
      <c r="Y439" t="s">
        <v>82</v>
      </c>
      <c r="Z439" s="3">
        <v>45646.580623842594</v>
      </c>
      <c r="AA439" s="3">
        <v>45646.5902799537</v>
      </c>
      <c r="AB439" s="3">
        <v>45646.592540925922</v>
      </c>
      <c r="AD439" t="s">
        <v>82</v>
      </c>
      <c r="AE439" t="s">
        <v>82</v>
      </c>
      <c r="AF439" t="s">
        <v>82</v>
      </c>
      <c r="AG439" t="s">
        <v>82</v>
      </c>
      <c r="AH439" t="s">
        <v>82</v>
      </c>
      <c r="AI439" t="s">
        <v>82</v>
      </c>
      <c r="AJ439" t="s">
        <v>82</v>
      </c>
      <c r="AK439" t="s">
        <v>82</v>
      </c>
      <c r="AL439" t="s">
        <v>82</v>
      </c>
      <c r="AM439" t="s">
        <v>82</v>
      </c>
      <c r="AQ439">
        <v>1</v>
      </c>
      <c r="BE439" t="s">
        <v>82</v>
      </c>
      <c r="BF439" t="s">
        <v>82</v>
      </c>
      <c r="BG439" t="s">
        <v>82</v>
      </c>
      <c r="BH439" t="s">
        <v>88</v>
      </c>
      <c r="BI439" t="s">
        <v>89</v>
      </c>
      <c r="BM439" t="s">
        <v>82</v>
      </c>
      <c r="BN439" t="s">
        <v>82</v>
      </c>
      <c r="BO439" t="s">
        <v>82</v>
      </c>
      <c r="BP439" t="s">
        <v>82</v>
      </c>
      <c r="BQ439" t="s">
        <v>82</v>
      </c>
      <c r="BR439" t="s">
        <v>82</v>
      </c>
      <c r="BS439" t="s">
        <v>82</v>
      </c>
      <c r="BT439" t="s">
        <v>82</v>
      </c>
    </row>
    <row r="440" spans="1:72" x14ac:dyDescent="0.2">
      <c r="A440">
        <v>3301745</v>
      </c>
      <c r="B440" s="2">
        <v>45646.903074930553</v>
      </c>
      <c r="C440" s="2" t="str">
        <f t="shared" si="6"/>
        <v>december</v>
      </c>
      <c r="D440" s="3">
        <v>45646.903074930553</v>
      </c>
      <c r="E440" s="2">
        <v>45646.909774722226</v>
      </c>
      <c r="F440" s="3">
        <v>45646.909774722226</v>
      </c>
      <c r="G440" t="s">
        <v>79</v>
      </c>
      <c r="H440" t="s">
        <v>348</v>
      </c>
      <c r="I440" s="4">
        <v>199.1</v>
      </c>
      <c r="K440" t="s">
        <v>124</v>
      </c>
      <c r="L440" t="s">
        <v>763</v>
      </c>
      <c r="M440" t="s">
        <v>82</v>
      </c>
      <c r="O440" t="s">
        <v>116</v>
      </c>
      <c r="P440" t="s">
        <v>481</v>
      </c>
      <c r="Q440" t="s">
        <v>160</v>
      </c>
      <c r="R440" t="s">
        <v>82</v>
      </c>
      <c r="S440" t="s">
        <v>82</v>
      </c>
      <c r="T440" t="s">
        <v>82</v>
      </c>
      <c r="U440" t="s">
        <v>82</v>
      </c>
      <c r="W440" t="s">
        <v>82</v>
      </c>
      <c r="X440" t="s">
        <v>82</v>
      </c>
      <c r="Y440" t="s">
        <v>82</v>
      </c>
      <c r="Z440" s="3">
        <v>45646.903727905097</v>
      </c>
      <c r="AA440" s="3">
        <v>45646.905173703708</v>
      </c>
      <c r="AB440" s="3">
        <v>45646.909666134263</v>
      </c>
      <c r="AD440" t="s">
        <v>82</v>
      </c>
      <c r="AE440" t="s">
        <v>82</v>
      </c>
      <c r="AF440" t="s">
        <v>82</v>
      </c>
      <c r="AG440" t="s">
        <v>82</v>
      </c>
      <c r="AH440" t="s">
        <v>82</v>
      </c>
      <c r="AI440" t="s">
        <v>82</v>
      </c>
      <c r="AJ440" t="s">
        <v>82</v>
      </c>
      <c r="AK440" t="s">
        <v>82</v>
      </c>
      <c r="AL440" t="s">
        <v>82</v>
      </c>
      <c r="AM440" t="s">
        <v>82</v>
      </c>
      <c r="BE440" t="s">
        <v>82</v>
      </c>
      <c r="BF440" t="s">
        <v>82</v>
      </c>
      <c r="BG440" t="s">
        <v>82</v>
      </c>
      <c r="BH440" t="s">
        <v>88</v>
      </c>
      <c r="BI440" t="s">
        <v>89</v>
      </c>
      <c r="BM440" t="s">
        <v>82</v>
      </c>
      <c r="BN440" t="s">
        <v>82</v>
      </c>
      <c r="BO440" t="s">
        <v>82</v>
      </c>
      <c r="BP440" t="s">
        <v>82</v>
      </c>
      <c r="BQ440" t="s">
        <v>82</v>
      </c>
      <c r="BR440" t="s">
        <v>82</v>
      </c>
      <c r="BS440" t="s">
        <v>82</v>
      </c>
      <c r="BT440" t="s">
        <v>82</v>
      </c>
    </row>
    <row r="441" spans="1:72" x14ac:dyDescent="0.2">
      <c r="A441">
        <v>3301938</v>
      </c>
      <c r="B441" s="2">
        <v>45647.268135868057</v>
      </c>
      <c r="C441" s="2" t="str">
        <f t="shared" si="6"/>
        <v>december</v>
      </c>
      <c r="D441" s="3">
        <v>45647.268135868057</v>
      </c>
      <c r="E441" s="2">
        <v>45648.265429814812</v>
      </c>
      <c r="F441" s="3">
        <v>45648.265429814812</v>
      </c>
      <c r="G441" t="s">
        <v>79</v>
      </c>
      <c r="H441" t="s">
        <v>80</v>
      </c>
      <c r="I441" s="4">
        <v>198</v>
      </c>
      <c r="K441" t="s">
        <v>82</v>
      </c>
      <c r="L441" t="s">
        <v>763</v>
      </c>
      <c r="M441" t="s">
        <v>82</v>
      </c>
      <c r="O441" t="s">
        <v>97</v>
      </c>
      <c r="P441" t="s">
        <v>138</v>
      </c>
      <c r="Q441" t="s">
        <v>99</v>
      </c>
      <c r="R441" t="s">
        <v>86</v>
      </c>
      <c r="S441" t="s">
        <v>82</v>
      </c>
      <c r="T441" t="s">
        <v>82</v>
      </c>
      <c r="U441" t="s">
        <v>82</v>
      </c>
      <c r="W441" t="s">
        <v>82</v>
      </c>
      <c r="X441" t="s">
        <v>82</v>
      </c>
      <c r="Y441" t="s">
        <v>82</v>
      </c>
      <c r="AD441" t="s">
        <v>82</v>
      </c>
      <c r="AE441" t="s">
        <v>82</v>
      </c>
      <c r="AF441" t="s">
        <v>82</v>
      </c>
      <c r="AG441" t="s">
        <v>82</v>
      </c>
      <c r="AH441" t="s">
        <v>82</v>
      </c>
      <c r="AI441" t="s">
        <v>82</v>
      </c>
      <c r="AJ441" t="s">
        <v>82</v>
      </c>
      <c r="AK441" t="s">
        <v>82</v>
      </c>
      <c r="AL441" t="s">
        <v>82</v>
      </c>
      <c r="AM441" t="s">
        <v>82</v>
      </c>
      <c r="BE441" t="s">
        <v>82</v>
      </c>
      <c r="BF441" t="s">
        <v>82</v>
      </c>
      <c r="BG441" t="s">
        <v>82</v>
      </c>
      <c r="BH441" t="s">
        <v>88</v>
      </c>
      <c r="BI441" t="s">
        <v>89</v>
      </c>
      <c r="BM441" t="s">
        <v>82</v>
      </c>
      <c r="BN441" t="s">
        <v>82</v>
      </c>
      <c r="BO441" t="s">
        <v>82</v>
      </c>
      <c r="BP441" t="s">
        <v>82</v>
      </c>
      <c r="BQ441" t="s">
        <v>82</v>
      </c>
      <c r="BR441" t="s">
        <v>82</v>
      </c>
      <c r="BS441" t="s">
        <v>82</v>
      </c>
      <c r="BT441" t="s">
        <v>82</v>
      </c>
    </row>
    <row r="442" spans="1:72" x14ac:dyDescent="0.2">
      <c r="A442">
        <v>3301998</v>
      </c>
      <c r="B442" s="2">
        <v>45647.380203981476</v>
      </c>
      <c r="C442" s="2" t="str">
        <f t="shared" si="6"/>
        <v>december</v>
      </c>
      <c r="D442" s="3">
        <v>45647.380203981476</v>
      </c>
      <c r="E442" s="2">
        <v>45647.388538287036</v>
      </c>
      <c r="F442" s="3">
        <v>45647.388538287036</v>
      </c>
      <c r="G442" t="s">
        <v>79</v>
      </c>
      <c r="H442" t="s">
        <v>80</v>
      </c>
      <c r="I442" s="4">
        <v>197.7</v>
      </c>
      <c r="K442" t="s">
        <v>208</v>
      </c>
      <c r="L442" t="s">
        <v>763</v>
      </c>
      <c r="M442" t="s">
        <v>82</v>
      </c>
      <c r="O442" t="s">
        <v>83</v>
      </c>
      <c r="P442" t="s">
        <v>495</v>
      </c>
      <c r="Q442" t="s">
        <v>99</v>
      </c>
      <c r="R442" t="s">
        <v>86</v>
      </c>
      <c r="S442" t="s">
        <v>82</v>
      </c>
      <c r="T442" t="s">
        <v>82</v>
      </c>
      <c r="U442" t="s">
        <v>82</v>
      </c>
      <c r="W442" t="s">
        <v>82</v>
      </c>
      <c r="X442" t="s">
        <v>82</v>
      </c>
      <c r="Y442" t="s">
        <v>82</v>
      </c>
      <c r="AD442" t="s">
        <v>87</v>
      </c>
      <c r="AE442" t="s">
        <v>82</v>
      </c>
      <c r="AF442" t="s">
        <v>82</v>
      </c>
      <c r="AG442" t="s">
        <v>82</v>
      </c>
      <c r="AH442" t="s">
        <v>82</v>
      </c>
      <c r="AI442" t="s">
        <v>82</v>
      </c>
      <c r="AJ442" t="s">
        <v>82</v>
      </c>
      <c r="AK442" t="s">
        <v>82</v>
      </c>
      <c r="AL442" t="s">
        <v>82</v>
      </c>
      <c r="AM442" t="s">
        <v>82</v>
      </c>
      <c r="BE442" t="s">
        <v>82</v>
      </c>
      <c r="BF442" t="s">
        <v>82</v>
      </c>
      <c r="BG442" t="s">
        <v>82</v>
      </c>
      <c r="BH442" t="s">
        <v>88</v>
      </c>
      <c r="BI442" t="s">
        <v>89</v>
      </c>
      <c r="BM442" t="s">
        <v>82</v>
      </c>
      <c r="BN442" t="s">
        <v>82</v>
      </c>
      <c r="BO442" t="s">
        <v>82</v>
      </c>
      <c r="BP442" t="s">
        <v>82</v>
      </c>
      <c r="BQ442" t="s">
        <v>82</v>
      </c>
      <c r="BR442" t="s">
        <v>82</v>
      </c>
      <c r="BS442" t="s">
        <v>82</v>
      </c>
      <c r="BT442" t="s">
        <v>82</v>
      </c>
    </row>
    <row r="443" spans="1:72" x14ac:dyDescent="0.2">
      <c r="A443">
        <v>3302181</v>
      </c>
      <c r="B443" s="2">
        <v>45647.526844780092</v>
      </c>
      <c r="C443" s="2" t="str">
        <f t="shared" si="6"/>
        <v>december</v>
      </c>
      <c r="D443" s="3">
        <v>45647.526844780092</v>
      </c>
      <c r="E443" s="2">
        <v>45647.545669085652</v>
      </c>
      <c r="F443" s="3">
        <v>45647.545669085652</v>
      </c>
      <c r="G443" t="s">
        <v>79</v>
      </c>
      <c r="H443" t="s">
        <v>461</v>
      </c>
      <c r="I443" s="4">
        <v>194</v>
      </c>
      <c r="K443" t="s">
        <v>82</v>
      </c>
      <c r="L443" t="s">
        <v>764</v>
      </c>
      <c r="M443" t="s">
        <v>82</v>
      </c>
      <c r="O443" t="s">
        <v>92</v>
      </c>
      <c r="P443" t="s">
        <v>303</v>
      </c>
      <c r="Q443" t="s">
        <v>127</v>
      </c>
      <c r="R443" t="s">
        <v>82</v>
      </c>
      <c r="S443" t="s">
        <v>82</v>
      </c>
      <c r="T443" t="s">
        <v>82</v>
      </c>
      <c r="U443" t="s">
        <v>82</v>
      </c>
      <c r="W443" t="s">
        <v>82</v>
      </c>
      <c r="X443" t="s">
        <v>82</v>
      </c>
      <c r="Y443" t="s">
        <v>82</v>
      </c>
      <c r="Z443" s="3">
        <v>45647.529522581019</v>
      </c>
      <c r="AA443" s="3">
        <v>45647.533179942126</v>
      </c>
      <c r="AB443" s="3">
        <v>45647.545597777775</v>
      </c>
      <c r="AD443" t="s">
        <v>82</v>
      </c>
      <c r="AE443" t="s">
        <v>82</v>
      </c>
      <c r="AF443" t="s">
        <v>82</v>
      </c>
      <c r="AG443" t="s">
        <v>82</v>
      </c>
      <c r="AH443" t="s">
        <v>82</v>
      </c>
      <c r="AI443" t="s">
        <v>82</v>
      </c>
      <c r="AJ443" t="s">
        <v>82</v>
      </c>
      <c r="AK443" t="s">
        <v>82</v>
      </c>
      <c r="AL443" t="s">
        <v>82</v>
      </c>
      <c r="AM443" t="s">
        <v>82</v>
      </c>
      <c r="BE443" t="s">
        <v>82</v>
      </c>
      <c r="BF443" t="s">
        <v>82</v>
      </c>
      <c r="BG443" t="s">
        <v>82</v>
      </c>
      <c r="BH443" t="s">
        <v>88</v>
      </c>
      <c r="BI443" t="s">
        <v>89</v>
      </c>
      <c r="BM443" t="s">
        <v>82</v>
      </c>
      <c r="BN443" t="s">
        <v>82</v>
      </c>
      <c r="BO443" t="s">
        <v>82</v>
      </c>
      <c r="BP443" t="s">
        <v>82</v>
      </c>
      <c r="BQ443" t="s">
        <v>82</v>
      </c>
      <c r="BR443" t="s">
        <v>82</v>
      </c>
      <c r="BS443" t="s">
        <v>82</v>
      </c>
      <c r="BT443" t="s">
        <v>82</v>
      </c>
    </row>
    <row r="444" spans="1:72" x14ac:dyDescent="0.2">
      <c r="A444">
        <v>3302216</v>
      </c>
      <c r="B444" s="2">
        <v>45647.54780940972</v>
      </c>
      <c r="C444" s="2" t="str">
        <f t="shared" si="6"/>
        <v>december</v>
      </c>
      <c r="D444" s="3">
        <v>45647.54780940972</v>
      </c>
      <c r="E444" s="2">
        <v>45647.553144699079</v>
      </c>
      <c r="F444" s="3">
        <v>45647.553144699079</v>
      </c>
      <c r="G444" t="s">
        <v>79</v>
      </c>
      <c r="H444" t="s">
        <v>101</v>
      </c>
      <c r="I444" s="4">
        <v>196.6</v>
      </c>
      <c r="K444" t="s">
        <v>82</v>
      </c>
      <c r="L444" t="s">
        <v>764</v>
      </c>
      <c r="M444" t="s">
        <v>82</v>
      </c>
      <c r="O444" t="s">
        <v>92</v>
      </c>
      <c r="P444" t="s">
        <v>496</v>
      </c>
      <c r="Q444" t="s">
        <v>160</v>
      </c>
      <c r="R444" t="s">
        <v>86</v>
      </c>
      <c r="S444" t="s">
        <v>82</v>
      </c>
      <c r="T444" t="s">
        <v>82</v>
      </c>
      <c r="U444" t="s">
        <v>82</v>
      </c>
      <c r="W444" t="s">
        <v>82</v>
      </c>
      <c r="X444" t="s">
        <v>82</v>
      </c>
      <c r="Y444" t="s">
        <v>82</v>
      </c>
      <c r="Z444" s="3">
        <v>45647.548039224537</v>
      </c>
      <c r="AA444" s="3">
        <v>45647.54884369213</v>
      </c>
      <c r="AB444" s="3">
        <v>45647.553095254625</v>
      </c>
      <c r="AD444" t="s">
        <v>87</v>
      </c>
      <c r="AE444" t="s">
        <v>82</v>
      </c>
      <c r="AF444" t="s">
        <v>82</v>
      </c>
      <c r="AG444" t="s">
        <v>82</v>
      </c>
      <c r="AH444" t="s">
        <v>82</v>
      </c>
      <c r="AI444" t="s">
        <v>82</v>
      </c>
      <c r="AJ444" t="s">
        <v>82</v>
      </c>
      <c r="AK444" t="s">
        <v>82</v>
      </c>
      <c r="AL444" t="s">
        <v>82</v>
      </c>
      <c r="AM444" t="s">
        <v>82</v>
      </c>
      <c r="BE444" t="s">
        <v>82</v>
      </c>
      <c r="BF444" t="s">
        <v>82</v>
      </c>
      <c r="BG444" t="s">
        <v>82</v>
      </c>
      <c r="BH444" t="s">
        <v>88</v>
      </c>
      <c r="BI444" t="s">
        <v>89</v>
      </c>
      <c r="BM444" t="s">
        <v>82</v>
      </c>
      <c r="BN444" t="s">
        <v>82</v>
      </c>
      <c r="BO444" t="s">
        <v>82</v>
      </c>
      <c r="BP444" t="s">
        <v>82</v>
      </c>
      <c r="BQ444" t="s">
        <v>82</v>
      </c>
      <c r="BR444" t="s">
        <v>82</v>
      </c>
      <c r="BS444" t="s">
        <v>82</v>
      </c>
      <c r="BT444" t="s">
        <v>82</v>
      </c>
    </row>
    <row r="445" spans="1:72" x14ac:dyDescent="0.2">
      <c r="A445">
        <v>3302565</v>
      </c>
      <c r="B445" s="2">
        <v>45647.814516655097</v>
      </c>
      <c r="C445" s="2" t="str">
        <f t="shared" si="6"/>
        <v>december</v>
      </c>
      <c r="D445" s="3">
        <v>45647.814516655097</v>
      </c>
      <c r="E445" s="2">
        <v>45647.821089398145</v>
      </c>
      <c r="F445" s="3">
        <v>45647.821089398145</v>
      </c>
      <c r="G445" t="s">
        <v>79</v>
      </c>
      <c r="H445" t="s">
        <v>101</v>
      </c>
      <c r="I445" s="4">
        <v>196.9</v>
      </c>
      <c r="K445" t="s">
        <v>82</v>
      </c>
      <c r="L445" t="s">
        <v>764</v>
      </c>
      <c r="M445" t="s">
        <v>82</v>
      </c>
      <c r="O445" t="s">
        <v>92</v>
      </c>
      <c r="P445" t="s">
        <v>114</v>
      </c>
      <c r="Q445" t="s">
        <v>155</v>
      </c>
      <c r="R445" t="s">
        <v>86</v>
      </c>
      <c r="S445" t="s">
        <v>82</v>
      </c>
      <c r="T445" t="s">
        <v>82</v>
      </c>
      <c r="U445" t="s">
        <v>82</v>
      </c>
      <c r="W445" t="s">
        <v>82</v>
      </c>
      <c r="X445" t="s">
        <v>82</v>
      </c>
      <c r="Y445" t="s">
        <v>82</v>
      </c>
      <c r="AD445" t="s">
        <v>87</v>
      </c>
      <c r="AE445" t="s">
        <v>82</v>
      </c>
      <c r="AF445" t="s">
        <v>82</v>
      </c>
      <c r="AG445" t="s">
        <v>82</v>
      </c>
      <c r="AH445" t="s">
        <v>82</v>
      </c>
      <c r="AI445" t="s">
        <v>82</v>
      </c>
      <c r="AJ445" t="s">
        <v>82</v>
      </c>
      <c r="AK445" t="s">
        <v>82</v>
      </c>
      <c r="AL445" t="s">
        <v>82</v>
      </c>
      <c r="AM445" t="s">
        <v>82</v>
      </c>
      <c r="AQ445">
        <v>1</v>
      </c>
      <c r="BE445" t="s">
        <v>82</v>
      </c>
      <c r="BF445" t="s">
        <v>82</v>
      </c>
      <c r="BG445" t="s">
        <v>82</v>
      </c>
      <c r="BH445" t="s">
        <v>88</v>
      </c>
      <c r="BI445" t="s">
        <v>89</v>
      </c>
      <c r="BM445" t="s">
        <v>82</v>
      </c>
      <c r="BN445" t="s">
        <v>82</v>
      </c>
      <c r="BO445" t="s">
        <v>82</v>
      </c>
      <c r="BP445" t="s">
        <v>82</v>
      </c>
      <c r="BQ445" t="s">
        <v>82</v>
      </c>
      <c r="BR445" t="s">
        <v>82</v>
      </c>
      <c r="BS445" t="s">
        <v>82</v>
      </c>
      <c r="BT445" t="s">
        <v>82</v>
      </c>
    </row>
    <row r="446" spans="1:72" x14ac:dyDescent="0.2">
      <c r="A446">
        <v>3302801</v>
      </c>
      <c r="B446" s="2">
        <v>45648.265604652777</v>
      </c>
      <c r="C446" s="2" t="str">
        <f t="shared" si="6"/>
        <v>december</v>
      </c>
      <c r="D446" s="3">
        <v>45648.265604652777</v>
      </c>
      <c r="E446" s="2">
        <v>45649.268262789352</v>
      </c>
      <c r="F446" s="3">
        <v>45649.268262789352</v>
      </c>
      <c r="G446" t="s">
        <v>79</v>
      </c>
      <c r="H446" t="s">
        <v>80</v>
      </c>
      <c r="I446" s="4">
        <v>198</v>
      </c>
      <c r="K446" t="s">
        <v>82</v>
      </c>
      <c r="L446" t="s">
        <v>763</v>
      </c>
      <c r="M446" t="s">
        <v>82</v>
      </c>
      <c r="O446" t="s">
        <v>97</v>
      </c>
      <c r="P446" t="s">
        <v>138</v>
      </c>
      <c r="Q446" t="s">
        <v>99</v>
      </c>
      <c r="R446" t="s">
        <v>86</v>
      </c>
      <c r="S446" t="s">
        <v>82</v>
      </c>
      <c r="T446" t="s">
        <v>82</v>
      </c>
      <c r="U446" t="s">
        <v>82</v>
      </c>
      <c r="W446" t="s">
        <v>82</v>
      </c>
      <c r="X446" t="s">
        <v>82</v>
      </c>
      <c r="Y446" t="s">
        <v>82</v>
      </c>
      <c r="AD446" t="s">
        <v>82</v>
      </c>
      <c r="AE446" t="s">
        <v>82</v>
      </c>
      <c r="AF446" t="s">
        <v>82</v>
      </c>
      <c r="AG446" t="s">
        <v>82</v>
      </c>
      <c r="AH446" t="s">
        <v>82</v>
      </c>
      <c r="AI446" t="s">
        <v>82</v>
      </c>
      <c r="AJ446" t="s">
        <v>82</v>
      </c>
      <c r="AK446" t="s">
        <v>82</v>
      </c>
      <c r="AL446" t="s">
        <v>82</v>
      </c>
      <c r="AM446" t="s">
        <v>82</v>
      </c>
      <c r="BE446" t="s">
        <v>82</v>
      </c>
      <c r="BF446" t="s">
        <v>82</v>
      </c>
      <c r="BG446" t="s">
        <v>82</v>
      </c>
      <c r="BH446" t="s">
        <v>88</v>
      </c>
      <c r="BI446" t="s">
        <v>89</v>
      </c>
      <c r="BM446" t="s">
        <v>82</v>
      </c>
      <c r="BN446" t="s">
        <v>82</v>
      </c>
      <c r="BO446" t="s">
        <v>82</v>
      </c>
      <c r="BP446" t="s">
        <v>82</v>
      </c>
      <c r="BQ446" t="s">
        <v>82</v>
      </c>
      <c r="BR446" t="s">
        <v>82</v>
      </c>
      <c r="BS446" t="s">
        <v>82</v>
      </c>
      <c r="BT446" t="s">
        <v>82</v>
      </c>
    </row>
    <row r="447" spans="1:72" x14ac:dyDescent="0.2">
      <c r="A447">
        <v>3303233</v>
      </c>
      <c r="B447" s="2">
        <v>45648.714834432874</v>
      </c>
      <c r="C447" s="2" t="str">
        <f t="shared" si="6"/>
        <v>december</v>
      </c>
      <c r="D447" s="3">
        <v>45648.714834432874</v>
      </c>
      <c r="E447" s="2">
        <v>45648.727600219907</v>
      </c>
      <c r="F447" s="3">
        <v>45648.727600219907</v>
      </c>
      <c r="G447" t="s">
        <v>79</v>
      </c>
      <c r="H447" t="s">
        <v>101</v>
      </c>
      <c r="I447" s="4">
        <v>196</v>
      </c>
      <c r="K447" t="s">
        <v>82</v>
      </c>
      <c r="L447" t="s">
        <v>764</v>
      </c>
      <c r="M447" t="s">
        <v>82</v>
      </c>
      <c r="O447" t="s">
        <v>185</v>
      </c>
      <c r="P447" t="s">
        <v>497</v>
      </c>
      <c r="Q447" t="s">
        <v>94</v>
      </c>
      <c r="R447" t="s">
        <v>86</v>
      </c>
      <c r="S447" t="s">
        <v>82</v>
      </c>
      <c r="T447" t="s">
        <v>82</v>
      </c>
      <c r="U447" t="s">
        <v>82</v>
      </c>
      <c r="W447" t="s">
        <v>82</v>
      </c>
      <c r="X447" t="s">
        <v>82</v>
      </c>
      <c r="Y447" t="s">
        <v>82</v>
      </c>
      <c r="Z447" s="3">
        <v>45648.716631435185</v>
      </c>
      <c r="AB447" s="3">
        <v>45648.727586412038</v>
      </c>
      <c r="AD447" t="s">
        <v>82</v>
      </c>
      <c r="AE447" t="s">
        <v>82</v>
      </c>
      <c r="AF447" t="s">
        <v>82</v>
      </c>
      <c r="AG447" t="s">
        <v>82</v>
      </c>
      <c r="AH447" t="s">
        <v>82</v>
      </c>
      <c r="AI447" t="s">
        <v>82</v>
      </c>
      <c r="AJ447" t="s">
        <v>82</v>
      </c>
      <c r="AK447" t="s">
        <v>82</v>
      </c>
      <c r="AL447" t="s">
        <v>82</v>
      </c>
      <c r="AM447" t="s">
        <v>82</v>
      </c>
      <c r="BE447" t="s">
        <v>82</v>
      </c>
      <c r="BF447" t="s">
        <v>82</v>
      </c>
      <c r="BG447" t="s">
        <v>82</v>
      </c>
      <c r="BH447" t="s">
        <v>88</v>
      </c>
      <c r="BI447" t="s">
        <v>89</v>
      </c>
      <c r="BM447" t="s">
        <v>82</v>
      </c>
      <c r="BN447" t="s">
        <v>82</v>
      </c>
      <c r="BO447" t="s">
        <v>82</v>
      </c>
      <c r="BP447" t="s">
        <v>82</v>
      </c>
      <c r="BQ447" t="s">
        <v>82</v>
      </c>
      <c r="BR447" t="s">
        <v>82</v>
      </c>
      <c r="BS447" t="s">
        <v>82</v>
      </c>
      <c r="BT447" t="s">
        <v>82</v>
      </c>
    </row>
    <row r="448" spans="1:72" x14ac:dyDescent="0.2">
      <c r="A448">
        <v>3303528</v>
      </c>
      <c r="B448" s="2">
        <v>45649.268315601847</v>
      </c>
      <c r="C448" s="2" t="str">
        <f t="shared" si="6"/>
        <v>december</v>
      </c>
      <c r="D448" s="3">
        <v>45649.268315601847</v>
      </c>
      <c r="E448" s="2">
        <v>45650.26499689815</v>
      </c>
      <c r="F448" s="3">
        <v>45650.26499689815</v>
      </c>
      <c r="G448" t="s">
        <v>79</v>
      </c>
      <c r="H448" t="s">
        <v>80</v>
      </c>
      <c r="I448" s="4">
        <v>198</v>
      </c>
      <c r="K448" t="s">
        <v>82</v>
      </c>
      <c r="L448" t="s">
        <v>763</v>
      </c>
      <c r="M448" t="s">
        <v>82</v>
      </c>
      <c r="O448" t="s">
        <v>97</v>
      </c>
      <c r="P448" t="s">
        <v>293</v>
      </c>
      <c r="Q448" t="s">
        <v>99</v>
      </c>
      <c r="R448" t="s">
        <v>86</v>
      </c>
      <c r="S448" t="s">
        <v>82</v>
      </c>
      <c r="T448" t="s">
        <v>82</v>
      </c>
      <c r="U448" t="s">
        <v>82</v>
      </c>
      <c r="W448" t="s">
        <v>82</v>
      </c>
      <c r="X448" t="s">
        <v>82</v>
      </c>
      <c r="Y448" t="s">
        <v>82</v>
      </c>
      <c r="AD448" t="s">
        <v>82</v>
      </c>
      <c r="AE448" t="s">
        <v>82</v>
      </c>
      <c r="AF448" t="s">
        <v>82</v>
      </c>
      <c r="AG448" t="s">
        <v>82</v>
      </c>
      <c r="AH448" t="s">
        <v>82</v>
      </c>
      <c r="AI448" t="s">
        <v>82</v>
      </c>
      <c r="AJ448" t="s">
        <v>82</v>
      </c>
      <c r="AK448" t="s">
        <v>82</v>
      </c>
      <c r="AL448" t="s">
        <v>82</v>
      </c>
      <c r="AM448" t="s">
        <v>82</v>
      </c>
      <c r="BE448" t="s">
        <v>82</v>
      </c>
      <c r="BF448" t="s">
        <v>82</v>
      </c>
      <c r="BG448" t="s">
        <v>82</v>
      </c>
      <c r="BH448" t="s">
        <v>88</v>
      </c>
      <c r="BI448" t="s">
        <v>89</v>
      </c>
      <c r="BM448" t="s">
        <v>82</v>
      </c>
      <c r="BN448" t="s">
        <v>82</v>
      </c>
      <c r="BO448" t="s">
        <v>82</v>
      </c>
      <c r="BP448" t="s">
        <v>82</v>
      </c>
      <c r="BQ448" t="s">
        <v>82</v>
      </c>
      <c r="BR448" t="s">
        <v>82</v>
      </c>
      <c r="BS448" t="s">
        <v>82</v>
      </c>
      <c r="BT448" t="s">
        <v>82</v>
      </c>
    </row>
    <row r="449" spans="1:72" x14ac:dyDescent="0.2">
      <c r="A449">
        <v>3303711</v>
      </c>
      <c r="B449" s="2">
        <v>45649.409365798609</v>
      </c>
      <c r="C449" s="2" t="str">
        <f t="shared" si="6"/>
        <v>december</v>
      </c>
      <c r="D449" s="3">
        <v>45649.409365798609</v>
      </c>
      <c r="E449" s="2">
        <v>45649.418749201388</v>
      </c>
      <c r="F449" s="3">
        <v>45649.418749201388</v>
      </c>
      <c r="G449" t="s">
        <v>79</v>
      </c>
      <c r="H449" t="s">
        <v>101</v>
      </c>
      <c r="I449" s="4">
        <v>197</v>
      </c>
      <c r="K449" t="s">
        <v>124</v>
      </c>
      <c r="L449" t="s">
        <v>764</v>
      </c>
      <c r="M449" t="s">
        <v>82</v>
      </c>
      <c r="O449" t="s">
        <v>92</v>
      </c>
      <c r="P449" t="s">
        <v>146</v>
      </c>
      <c r="Q449" t="s">
        <v>155</v>
      </c>
      <c r="R449" t="s">
        <v>86</v>
      </c>
      <c r="S449" t="s">
        <v>82</v>
      </c>
      <c r="T449" t="s">
        <v>82</v>
      </c>
      <c r="U449" t="s">
        <v>82</v>
      </c>
      <c r="W449" t="s">
        <v>82</v>
      </c>
      <c r="X449" t="s">
        <v>82</v>
      </c>
      <c r="Y449" t="s">
        <v>82</v>
      </c>
      <c r="Z449" s="3">
        <v>45649.411221145834</v>
      </c>
      <c r="AA449" s="3">
        <v>45649.415880150467</v>
      </c>
      <c r="AB449" s="3">
        <v>45649.418539768521</v>
      </c>
      <c r="AD449" t="s">
        <v>87</v>
      </c>
      <c r="AE449" t="s">
        <v>82</v>
      </c>
      <c r="AF449" t="s">
        <v>82</v>
      </c>
      <c r="AG449" t="s">
        <v>82</v>
      </c>
      <c r="AH449" t="s">
        <v>82</v>
      </c>
      <c r="AI449" t="s">
        <v>82</v>
      </c>
      <c r="AJ449" t="s">
        <v>82</v>
      </c>
      <c r="AK449" t="s">
        <v>82</v>
      </c>
      <c r="AL449" t="s">
        <v>82</v>
      </c>
      <c r="AM449" t="s">
        <v>82</v>
      </c>
      <c r="AQ449">
        <v>1</v>
      </c>
      <c r="BE449" t="s">
        <v>82</v>
      </c>
      <c r="BF449" t="s">
        <v>82</v>
      </c>
      <c r="BG449" t="s">
        <v>82</v>
      </c>
      <c r="BH449" t="s">
        <v>88</v>
      </c>
      <c r="BI449" t="s">
        <v>89</v>
      </c>
      <c r="BM449" t="s">
        <v>82</v>
      </c>
      <c r="BN449" t="s">
        <v>82</v>
      </c>
      <c r="BO449" t="s">
        <v>82</v>
      </c>
      <c r="BP449" t="s">
        <v>82</v>
      </c>
      <c r="BQ449" t="s">
        <v>82</v>
      </c>
      <c r="BR449" t="s">
        <v>82</v>
      </c>
      <c r="BS449" t="s">
        <v>82</v>
      </c>
      <c r="BT449" t="s">
        <v>82</v>
      </c>
    </row>
    <row r="450" spans="1:72" x14ac:dyDescent="0.2">
      <c r="A450">
        <v>3304535</v>
      </c>
      <c r="B450" s="2">
        <v>45650.269410879628</v>
      </c>
      <c r="C450" s="2" t="str">
        <f t="shared" si="6"/>
        <v>december</v>
      </c>
      <c r="D450" s="3">
        <v>45650.269410879628</v>
      </c>
      <c r="E450" s="2">
        <v>45651.265524999995</v>
      </c>
      <c r="F450" s="3">
        <v>45651.265524999995</v>
      </c>
      <c r="G450" t="s">
        <v>79</v>
      </c>
      <c r="H450" t="s">
        <v>80</v>
      </c>
      <c r="I450" s="4">
        <v>198</v>
      </c>
      <c r="K450" t="s">
        <v>82</v>
      </c>
      <c r="L450" t="s">
        <v>763</v>
      </c>
      <c r="M450" t="s">
        <v>82</v>
      </c>
      <c r="O450" t="s">
        <v>97</v>
      </c>
      <c r="P450" t="s">
        <v>293</v>
      </c>
      <c r="Q450" t="s">
        <v>99</v>
      </c>
      <c r="R450" t="s">
        <v>86</v>
      </c>
      <c r="S450" t="s">
        <v>82</v>
      </c>
      <c r="T450" t="s">
        <v>82</v>
      </c>
      <c r="U450" t="s">
        <v>82</v>
      </c>
      <c r="W450" t="s">
        <v>82</v>
      </c>
      <c r="X450" t="s">
        <v>82</v>
      </c>
      <c r="Y450" t="s">
        <v>82</v>
      </c>
      <c r="AD450" t="s">
        <v>82</v>
      </c>
      <c r="AE450" t="s">
        <v>82</v>
      </c>
      <c r="AF450" t="s">
        <v>82</v>
      </c>
      <c r="AG450" t="s">
        <v>82</v>
      </c>
      <c r="AH450" t="s">
        <v>82</v>
      </c>
      <c r="AI450" t="s">
        <v>82</v>
      </c>
      <c r="AJ450" t="s">
        <v>82</v>
      </c>
      <c r="AK450" t="s">
        <v>82</v>
      </c>
      <c r="AL450" t="s">
        <v>82</v>
      </c>
      <c r="AM450" t="s">
        <v>82</v>
      </c>
      <c r="BE450" t="s">
        <v>82</v>
      </c>
      <c r="BF450" t="s">
        <v>82</v>
      </c>
      <c r="BG450" t="s">
        <v>82</v>
      </c>
      <c r="BH450" t="s">
        <v>88</v>
      </c>
      <c r="BI450" t="s">
        <v>89</v>
      </c>
      <c r="BM450" t="s">
        <v>82</v>
      </c>
      <c r="BN450" t="s">
        <v>82</v>
      </c>
      <c r="BO450" t="s">
        <v>82</v>
      </c>
      <c r="BP450" t="s">
        <v>82</v>
      </c>
      <c r="BQ450" t="s">
        <v>82</v>
      </c>
      <c r="BR450" t="s">
        <v>82</v>
      </c>
      <c r="BS450" t="s">
        <v>82</v>
      </c>
      <c r="BT450" t="s">
        <v>82</v>
      </c>
    </row>
    <row r="451" spans="1:72" x14ac:dyDescent="0.2">
      <c r="A451">
        <v>3305188</v>
      </c>
      <c r="B451" s="2">
        <v>45650.761750069447</v>
      </c>
      <c r="C451" s="2" t="str">
        <f t="shared" si="6"/>
        <v>december</v>
      </c>
      <c r="D451" s="3">
        <v>45650.761750069447</v>
      </c>
      <c r="E451" s="2">
        <v>45650.764845150465</v>
      </c>
      <c r="F451" s="3">
        <v>45650.764845150465</v>
      </c>
      <c r="G451" t="s">
        <v>79</v>
      </c>
      <c r="H451" t="s">
        <v>80</v>
      </c>
      <c r="I451" s="4">
        <v>197.7</v>
      </c>
      <c r="K451" t="s">
        <v>82</v>
      </c>
      <c r="L451" t="s">
        <v>763</v>
      </c>
      <c r="M451" t="s">
        <v>82</v>
      </c>
      <c r="O451" t="s">
        <v>130</v>
      </c>
      <c r="P451" t="s">
        <v>82</v>
      </c>
      <c r="Q451" t="s">
        <v>132</v>
      </c>
      <c r="R451" t="s">
        <v>86</v>
      </c>
      <c r="S451" t="s">
        <v>82</v>
      </c>
      <c r="T451" t="s">
        <v>82</v>
      </c>
      <c r="U451" t="s">
        <v>82</v>
      </c>
      <c r="W451" t="s">
        <v>82</v>
      </c>
      <c r="X451" t="s">
        <v>82</v>
      </c>
      <c r="Y451" t="s">
        <v>82</v>
      </c>
      <c r="AD451" t="s">
        <v>87</v>
      </c>
      <c r="AE451" t="s">
        <v>82</v>
      </c>
      <c r="AF451" t="s">
        <v>82</v>
      </c>
      <c r="AG451" t="s">
        <v>82</v>
      </c>
      <c r="AH451" t="s">
        <v>82</v>
      </c>
      <c r="AI451" t="s">
        <v>82</v>
      </c>
      <c r="AJ451" t="s">
        <v>82</v>
      </c>
      <c r="AK451" t="s">
        <v>82</v>
      </c>
      <c r="AL451" t="s">
        <v>82</v>
      </c>
      <c r="AM451" t="s">
        <v>82</v>
      </c>
      <c r="BE451" t="s">
        <v>82</v>
      </c>
      <c r="BF451" t="s">
        <v>82</v>
      </c>
      <c r="BG451" t="s">
        <v>82</v>
      </c>
      <c r="BH451" t="s">
        <v>88</v>
      </c>
      <c r="BI451" t="s">
        <v>89</v>
      </c>
      <c r="BM451" t="s">
        <v>82</v>
      </c>
      <c r="BN451" t="s">
        <v>82</v>
      </c>
      <c r="BO451" t="s">
        <v>82</v>
      </c>
      <c r="BP451" t="s">
        <v>82</v>
      </c>
      <c r="BQ451" t="s">
        <v>82</v>
      </c>
      <c r="BR451" t="s">
        <v>82</v>
      </c>
      <c r="BS451" t="s">
        <v>82</v>
      </c>
      <c r="BT451" t="s">
        <v>82</v>
      </c>
    </row>
    <row r="452" spans="1:72" x14ac:dyDescent="0.2">
      <c r="A452">
        <v>3305338</v>
      </c>
      <c r="B452" s="2">
        <v>45650.989540821756</v>
      </c>
      <c r="C452" s="2" t="str">
        <f t="shared" ref="C452:C515" si="7">TEXT(B452,"mmmm")</f>
        <v>december</v>
      </c>
      <c r="D452" s="3">
        <v>45650.989540821756</v>
      </c>
      <c r="E452" s="2">
        <v>45651.034918437501</v>
      </c>
      <c r="F452" s="3">
        <v>45651.034918437501</v>
      </c>
      <c r="G452" t="s">
        <v>712</v>
      </c>
      <c r="H452" t="s">
        <v>101</v>
      </c>
      <c r="I452" s="4">
        <v>197.8</v>
      </c>
      <c r="K452" t="s">
        <v>82</v>
      </c>
      <c r="L452" t="s">
        <v>763</v>
      </c>
      <c r="M452" t="s">
        <v>82</v>
      </c>
      <c r="O452" t="s">
        <v>92</v>
      </c>
      <c r="P452" t="s">
        <v>191</v>
      </c>
      <c r="Q452" t="s">
        <v>158</v>
      </c>
      <c r="R452" t="s">
        <v>86</v>
      </c>
      <c r="S452" t="s">
        <v>82</v>
      </c>
      <c r="T452" t="s">
        <v>82</v>
      </c>
      <c r="U452" t="s">
        <v>82</v>
      </c>
      <c r="W452" t="s">
        <v>82</v>
      </c>
      <c r="X452" t="s">
        <v>82</v>
      </c>
      <c r="Y452" t="s">
        <v>82</v>
      </c>
      <c r="Z452" s="3">
        <v>45651.005147175922</v>
      </c>
      <c r="AA452" s="3">
        <v>45651.013728831022</v>
      </c>
      <c r="AB452" s="3">
        <v>45651.034581493055</v>
      </c>
      <c r="AD452" t="s">
        <v>87</v>
      </c>
      <c r="AE452" t="s">
        <v>82</v>
      </c>
      <c r="AF452" t="s">
        <v>82</v>
      </c>
      <c r="AG452" t="s">
        <v>82</v>
      </c>
      <c r="AH452" t="s">
        <v>82</v>
      </c>
      <c r="AI452" t="s">
        <v>82</v>
      </c>
      <c r="AJ452" t="s">
        <v>82</v>
      </c>
      <c r="AK452" t="s">
        <v>82</v>
      </c>
      <c r="AL452" t="s">
        <v>82</v>
      </c>
      <c r="AM452" t="s">
        <v>82</v>
      </c>
      <c r="BE452" t="s">
        <v>82</v>
      </c>
      <c r="BF452" t="s">
        <v>82</v>
      </c>
      <c r="BG452" t="s">
        <v>82</v>
      </c>
      <c r="BH452" t="s">
        <v>88</v>
      </c>
      <c r="BI452" t="s">
        <v>89</v>
      </c>
      <c r="BM452" t="s">
        <v>82</v>
      </c>
      <c r="BN452" t="s">
        <v>82</v>
      </c>
      <c r="BO452" t="s">
        <v>82</v>
      </c>
      <c r="BP452" t="s">
        <v>82</v>
      </c>
      <c r="BQ452" t="s">
        <v>82</v>
      </c>
      <c r="BR452" t="s">
        <v>82</v>
      </c>
      <c r="BS452" t="s">
        <v>82</v>
      </c>
      <c r="BT452" t="s">
        <v>82</v>
      </c>
    </row>
    <row r="453" spans="1:72" x14ac:dyDescent="0.2">
      <c r="A453">
        <v>3305395</v>
      </c>
      <c r="B453" s="2">
        <v>45651.265643599538</v>
      </c>
      <c r="C453" s="2" t="str">
        <f t="shared" si="7"/>
        <v>december</v>
      </c>
      <c r="D453" s="3">
        <v>45651.265643599538</v>
      </c>
      <c r="E453" s="2">
        <v>45652.266601354168</v>
      </c>
      <c r="F453" s="3">
        <v>45652.266601354168</v>
      </c>
      <c r="G453" t="s">
        <v>79</v>
      </c>
      <c r="H453" t="s">
        <v>80</v>
      </c>
      <c r="I453" s="4">
        <v>198</v>
      </c>
      <c r="K453" t="s">
        <v>82</v>
      </c>
      <c r="L453" t="s">
        <v>763</v>
      </c>
      <c r="M453" t="s">
        <v>82</v>
      </c>
      <c r="O453" t="s">
        <v>97</v>
      </c>
      <c r="P453" t="s">
        <v>355</v>
      </c>
      <c r="Q453" t="s">
        <v>99</v>
      </c>
      <c r="R453" t="s">
        <v>86</v>
      </c>
      <c r="S453" t="s">
        <v>82</v>
      </c>
      <c r="T453" t="s">
        <v>82</v>
      </c>
      <c r="U453" t="s">
        <v>82</v>
      </c>
      <c r="W453" t="s">
        <v>82</v>
      </c>
      <c r="X453" t="s">
        <v>82</v>
      </c>
      <c r="Y453" t="s">
        <v>82</v>
      </c>
      <c r="AD453" t="s">
        <v>82</v>
      </c>
      <c r="AE453" t="s">
        <v>82</v>
      </c>
      <c r="AF453" t="s">
        <v>82</v>
      </c>
      <c r="AG453" t="s">
        <v>82</v>
      </c>
      <c r="AH453" t="s">
        <v>82</v>
      </c>
      <c r="AI453" t="s">
        <v>82</v>
      </c>
      <c r="AJ453" t="s">
        <v>82</v>
      </c>
      <c r="AK453" t="s">
        <v>82</v>
      </c>
      <c r="AL453" t="s">
        <v>82</v>
      </c>
      <c r="AM453" t="s">
        <v>82</v>
      </c>
      <c r="BE453" t="s">
        <v>82</v>
      </c>
      <c r="BF453" t="s">
        <v>82</v>
      </c>
      <c r="BG453" t="s">
        <v>82</v>
      </c>
      <c r="BH453" t="s">
        <v>88</v>
      </c>
      <c r="BI453" t="s">
        <v>89</v>
      </c>
      <c r="BM453" t="s">
        <v>82</v>
      </c>
      <c r="BN453" t="s">
        <v>82</v>
      </c>
      <c r="BO453" t="s">
        <v>82</v>
      </c>
      <c r="BP453" t="s">
        <v>82</v>
      </c>
      <c r="BQ453" t="s">
        <v>82</v>
      </c>
      <c r="BR453" t="s">
        <v>82</v>
      </c>
      <c r="BS453" t="s">
        <v>82</v>
      </c>
      <c r="BT453" t="s">
        <v>82</v>
      </c>
    </row>
    <row r="454" spans="1:72" x14ac:dyDescent="0.2">
      <c r="A454">
        <v>3305614</v>
      </c>
      <c r="B454" s="2">
        <v>45651.60245431713</v>
      </c>
      <c r="C454" s="2" t="str">
        <f t="shared" si="7"/>
        <v>december</v>
      </c>
      <c r="D454" s="3">
        <v>45651.60245431713</v>
      </c>
      <c r="E454" s="2">
        <v>45651.607190636569</v>
      </c>
      <c r="F454" s="3">
        <v>45651.607190636569</v>
      </c>
      <c r="G454" t="s">
        <v>79</v>
      </c>
      <c r="H454" t="s">
        <v>101</v>
      </c>
      <c r="I454" s="4">
        <v>196.6</v>
      </c>
      <c r="K454" t="s">
        <v>82</v>
      </c>
      <c r="L454" t="s">
        <v>764</v>
      </c>
      <c r="M454" t="s">
        <v>82</v>
      </c>
      <c r="O454" t="s">
        <v>104</v>
      </c>
      <c r="P454" t="s">
        <v>341</v>
      </c>
      <c r="Q454" t="s">
        <v>132</v>
      </c>
      <c r="R454" t="s">
        <v>86</v>
      </c>
      <c r="S454" t="s">
        <v>82</v>
      </c>
      <c r="T454" t="s">
        <v>82</v>
      </c>
      <c r="U454" t="s">
        <v>82</v>
      </c>
      <c r="W454" t="s">
        <v>82</v>
      </c>
      <c r="X454" t="s">
        <v>82</v>
      </c>
      <c r="Y454" t="s">
        <v>82</v>
      </c>
      <c r="Z454" s="3">
        <v>45651.602784189818</v>
      </c>
      <c r="AB454" s="3">
        <v>45651.60728556713</v>
      </c>
      <c r="AD454" t="s">
        <v>87</v>
      </c>
      <c r="AE454" t="s">
        <v>82</v>
      </c>
      <c r="AF454" t="s">
        <v>82</v>
      </c>
      <c r="AG454" t="s">
        <v>82</v>
      </c>
      <c r="AH454" t="s">
        <v>82</v>
      </c>
      <c r="AI454" t="s">
        <v>82</v>
      </c>
      <c r="AJ454" t="s">
        <v>82</v>
      </c>
      <c r="AK454" t="s">
        <v>82</v>
      </c>
      <c r="AL454" t="s">
        <v>82</v>
      </c>
      <c r="AM454" t="s">
        <v>82</v>
      </c>
      <c r="AQ454">
        <v>1</v>
      </c>
      <c r="BE454" t="s">
        <v>82</v>
      </c>
      <c r="BF454" t="s">
        <v>82</v>
      </c>
      <c r="BG454" t="s">
        <v>82</v>
      </c>
      <c r="BH454" t="s">
        <v>88</v>
      </c>
      <c r="BI454" t="s">
        <v>89</v>
      </c>
      <c r="BM454" t="s">
        <v>82</v>
      </c>
      <c r="BN454" t="s">
        <v>82</v>
      </c>
      <c r="BO454" t="s">
        <v>82</v>
      </c>
      <c r="BP454" t="s">
        <v>82</v>
      </c>
      <c r="BQ454" t="s">
        <v>82</v>
      </c>
      <c r="BR454" t="s">
        <v>82</v>
      </c>
      <c r="BS454" t="s">
        <v>82</v>
      </c>
      <c r="BT454" t="s">
        <v>82</v>
      </c>
    </row>
    <row r="455" spans="1:72" x14ac:dyDescent="0.2">
      <c r="A455">
        <v>3305987</v>
      </c>
      <c r="B455" s="2">
        <v>45652.266683240741</v>
      </c>
      <c r="C455" s="2" t="str">
        <f t="shared" si="7"/>
        <v>december</v>
      </c>
      <c r="D455" s="3">
        <v>45652.266683240741</v>
      </c>
      <c r="E455" s="2">
        <v>45653.264709328709</v>
      </c>
      <c r="F455" s="3">
        <v>45653.264709328709</v>
      </c>
      <c r="G455" t="s">
        <v>79</v>
      </c>
      <c r="H455" t="s">
        <v>80</v>
      </c>
      <c r="I455" s="4">
        <v>198</v>
      </c>
      <c r="K455" t="s">
        <v>82</v>
      </c>
      <c r="L455" t="s">
        <v>763</v>
      </c>
      <c r="M455" t="s">
        <v>82</v>
      </c>
      <c r="O455" t="s">
        <v>97</v>
      </c>
      <c r="P455" t="s">
        <v>355</v>
      </c>
      <c r="Q455" t="s">
        <v>99</v>
      </c>
      <c r="R455" t="s">
        <v>86</v>
      </c>
      <c r="S455" t="s">
        <v>82</v>
      </c>
      <c r="T455" t="s">
        <v>82</v>
      </c>
      <c r="U455" t="s">
        <v>82</v>
      </c>
      <c r="W455" t="s">
        <v>82</v>
      </c>
      <c r="X455" t="s">
        <v>82</v>
      </c>
      <c r="Y455" t="s">
        <v>82</v>
      </c>
      <c r="AD455" t="s">
        <v>82</v>
      </c>
      <c r="AE455" t="s">
        <v>82</v>
      </c>
      <c r="AF455" t="s">
        <v>82</v>
      </c>
      <c r="AG455" t="s">
        <v>82</v>
      </c>
      <c r="AH455" t="s">
        <v>82</v>
      </c>
      <c r="AI455" t="s">
        <v>82</v>
      </c>
      <c r="AJ455" t="s">
        <v>82</v>
      </c>
      <c r="AK455" t="s">
        <v>82</v>
      </c>
      <c r="AL455" t="s">
        <v>82</v>
      </c>
      <c r="AM455" t="s">
        <v>82</v>
      </c>
      <c r="BE455" t="s">
        <v>82</v>
      </c>
      <c r="BF455" t="s">
        <v>82</v>
      </c>
      <c r="BG455" t="s">
        <v>82</v>
      </c>
      <c r="BH455" t="s">
        <v>88</v>
      </c>
      <c r="BI455" t="s">
        <v>89</v>
      </c>
      <c r="BM455" t="s">
        <v>82</v>
      </c>
      <c r="BN455" t="s">
        <v>82</v>
      </c>
      <c r="BO455" t="s">
        <v>82</v>
      </c>
      <c r="BP455" t="s">
        <v>82</v>
      </c>
      <c r="BQ455" t="s">
        <v>82</v>
      </c>
      <c r="BR455" t="s">
        <v>82</v>
      </c>
      <c r="BS455" t="s">
        <v>82</v>
      </c>
      <c r="BT455" t="s">
        <v>82</v>
      </c>
    </row>
    <row r="456" spans="1:72" x14ac:dyDescent="0.2">
      <c r="A456">
        <v>3306304</v>
      </c>
      <c r="B456" s="2">
        <v>45652.640127777777</v>
      </c>
      <c r="C456" s="2" t="str">
        <f t="shared" si="7"/>
        <v>december</v>
      </c>
      <c r="D456" s="3">
        <v>45652.640127777777</v>
      </c>
      <c r="E456" s="2">
        <v>45652.642579687497</v>
      </c>
      <c r="F456" s="3">
        <v>45652.642579687497</v>
      </c>
      <c r="G456" t="s">
        <v>712</v>
      </c>
      <c r="H456" t="s">
        <v>101</v>
      </c>
      <c r="I456" s="4">
        <v>197.7</v>
      </c>
      <c r="K456" t="s">
        <v>129</v>
      </c>
      <c r="L456" t="s">
        <v>763</v>
      </c>
      <c r="M456" t="s">
        <v>82</v>
      </c>
      <c r="O456" t="s">
        <v>130</v>
      </c>
      <c r="P456" t="s">
        <v>114</v>
      </c>
      <c r="Q456" t="s">
        <v>99</v>
      </c>
      <c r="R456" t="s">
        <v>86</v>
      </c>
      <c r="S456" t="s">
        <v>82</v>
      </c>
      <c r="T456" t="s">
        <v>82</v>
      </c>
      <c r="U456" t="s">
        <v>82</v>
      </c>
      <c r="W456" t="s">
        <v>82</v>
      </c>
      <c r="X456" t="s">
        <v>82</v>
      </c>
      <c r="Y456" t="s">
        <v>82</v>
      </c>
      <c r="AD456" t="s">
        <v>87</v>
      </c>
      <c r="AE456" t="s">
        <v>82</v>
      </c>
      <c r="AF456" t="s">
        <v>82</v>
      </c>
      <c r="AG456" t="s">
        <v>82</v>
      </c>
      <c r="AH456" t="s">
        <v>82</v>
      </c>
      <c r="AI456" t="s">
        <v>82</v>
      </c>
      <c r="AJ456" t="s">
        <v>82</v>
      </c>
      <c r="AK456" t="s">
        <v>82</v>
      </c>
      <c r="AL456" t="s">
        <v>82</v>
      </c>
      <c r="AM456" t="s">
        <v>82</v>
      </c>
      <c r="BE456" t="s">
        <v>82</v>
      </c>
      <c r="BF456" t="s">
        <v>82</v>
      </c>
      <c r="BG456" t="s">
        <v>82</v>
      </c>
      <c r="BH456" t="s">
        <v>88</v>
      </c>
      <c r="BI456" t="s">
        <v>89</v>
      </c>
      <c r="BM456" t="s">
        <v>82</v>
      </c>
      <c r="BN456" t="s">
        <v>82</v>
      </c>
      <c r="BO456" t="s">
        <v>82</v>
      </c>
      <c r="BP456" t="s">
        <v>82</v>
      </c>
      <c r="BQ456" t="s">
        <v>82</v>
      </c>
      <c r="BR456" t="s">
        <v>82</v>
      </c>
      <c r="BS456" t="s">
        <v>82</v>
      </c>
      <c r="BT456" t="s">
        <v>82</v>
      </c>
    </row>
    <row r="457" spans="1:72" x14ac:dyDescent="0.2">
      <c r="A457">
        <v>3306668</v>
      </c>
      <c r="B457" s="2">
        <v>45653.149099224538</v>
      </c>
      <c r="C457" s="2" t="str">
        <f t="shared" si="7"/>
        <v>december</v>
      </c>
      <c r="D457" s="3">
        <v>45653.149099224538</v>
      </c>
      <c r="E457" s="2">
        <v>45653.156085810188</v>
      </c>
      <c r="F457" s="3">
        <v>45653.156085810188</v>
      </c>
      <c r="G457" t="s">
        <v>79</v>
      </c>
      <c r="H457" t="s">
        <v>80</v>
      </c>
      <c r="I457" s="4">
        <v>198.4</v>
      </c>
      <c r="K457" t="s">
        <v>82</v>
      </c>
      <c r="L457" t="s">
        <v>763</v>
      </c>
      <c r="M457" t="s">
        <v>82</v>
      </c>
      <c r="O457" t="s">
        <v>130</v>
      </c>
      <c r="P457" t="s">
        <v>242</v>
      </c>
      <c r="Q457" t="s">
        <v>158</v>
      </c>
      <c r="R457" t="s">
        <v>86</v>
      </c>
      <c r="S457" t="s">
        <v>82</v>
      </c>
      <c r="T457" t="s">
        <v>82</v>
      </c>
      <c r="U457" t="s">
        <v>82</v>
      </c>
      <c r="W457" t="s">
        <v>82</v>
      </c>
      <c r="X457" t="s">
        <v>82</v>
      </c>
      <c r="Y457" t="s">
        <v>82</v>
      </c>
      <c r="AD457" t="s">
        <v>87</v>
      </c>
      <c r="AE457" t="s">
        <v>82</v>
      </c>
      <c r="AF457" t="s">
        <v>82</v>
      </c>
      <c r="AG457" t="s">
        <v>82</v>
      </c>
      <c r="AH457" t="s">
        <v>82</v>
      </c>
      <c r="AI457" t="s">
        <v>82</v>
      </c>
      <c r="AJ457" t="s">
        <v>82</v>
      </c>
      <c r="AK457" t="s">
        <v>82</v>
      </c>
      <c r="AL457" t="s">
        <v>82</v>
      </c>
      <c r="AM457" t="s">
        <v>82</v>
      </c>
      <c r="BE457" t="s">
        <v>82</v>
      </c>
      <c r="BF457" t="s">
        <v>82</v>
      </c>
      <c r="BG457" t="s">
        <v>82</v>
      </c>
      <c r="BH457" t="s">
        <v>88</v>
      </c>
      <c r="BI457" t="s">
        <v>89</v>
      </c>
      <c r="BM457" t="s">
        <v>82</v>
      </c>
      <c r="BN457" t="s">
        <v>82</v>
      </c>
      <c r="BO457" t="s">
        <v>82</v>
      </c>
      <c r="BP457" t="s">
        <v>82</v>
      </c>
      <c r="BQ457" t="s">
        <v>82</v>
      </c>
      <c r="BR457" t="s">
        <v>82</v>
      </c>
      <c r="BS457" t="s">
        <v>82</v>
      </c>
      <c r="BT457" t="s">
        <v>82</v>
      </c>
    </row>
    <row r="458" spans="1:72" x14ac:dyDescent="0.2">
      <c r="A458">
        <v>3306695</v>
      </c>
      <c r="B458" s="2">
        <v>45653.267441736112</v>
      </c>
      <c r="C458" s="2" t="str">
        <f t="shared" si="7"/>
        <v>december</v>
      </c>
      <c r="D458" s="3">
        <v>45653.267441736112</v>
      </c>
      <c r="E458" s="2">
        <v>45654.261358668984</v>
      </c>
      <c r="F458" s="3">
        <v>45654.261358668984</v>
      </c>
      <c r="G458" t="s">
        <v>79</v>
      </c>
      <c r="H458" t="s">
        <v>80</v>
      </c>
      <c r="I458" s="4">
        <v>198</v>
      </c>
      <c r="K458" t="s">
        <v>82</v>
      </c>
      <c r="L458" t="s">
        <v>763</v>
      </c>
      <c r="M458" t="s">
        <v>82</v>
      </c>
      <c r="O458" t="s">
        <v>97</v>
      </c>
      <c r="P458" t="s">
        <v>468</v>
      </c>
      <c r="Q458" t="s">
        <v>99</v>
      </c>
      <c r="R458" t="s">
        <v>86</v>
      </c>
      <c r="S458" t="s">
        <v>82</v>
      </c>
      <c r="T458" t="s">
        <v>82</v>
      </c>
      <c r="U458" t="s">
        <v>82</v>
      </c>
      <c r="W458" t="s">
        <v>82</v>
      </c>
      <c r="X458" t="s">
        <v>82</v>
      </c>
      <c r="Y458" t="s">
        <v>82</v>
      </c>
      <c r="AD458" t="s">
        <v>82</v>
      </c>
      <c r="AE458" t="s">
        <v>82</v>
      </c>
      <c r="AF458" t="s">
        <v>82</v>
      </c>
      <c r="AG458" t="s">
        <v>82</v>
      </c>
      <c r="AH458" t="s">
        <v>82</v>
      </c>
      <c r="AI458" t="s">
        <v>82</v>
      </c>
      <c r="AJ458" t="s">
        <v>82</v>
      </c>
      <c r="AK458" t="s">
        <v>82</v>
      </c>
      <c r="AL458" t="s">
        <v>82</v>
      </c>
      <c r="AM458" t="s">
        <v>82</v>
      </c>
      <c r="BE458" t="s">
        <v>82</v>
      </c>
      <c r="BF458" t="s">
        <v>82</v>
      </c>
      <c r="BG458" t="s">
        <v>82</v>
      </c>
      <c r="BH458" t="s">
        <v>88</v>
      </c>
      <c r="BI458" t="s">
        <v>89</v>
      </c>
      <c r="BM458" t="s">
        <v>82</v>
      </c>
      <c r="BN458" t="s">
        <v>82</v>
      </c>
      <c r="BO458" t="s">
        <v>82</v>
      </c>
      <c r="BP458" t="s">
        <v>82</v>
      </c>
      <c r="BQ458" t="s">
        <v>82</v>
      </c>
      <c r="BR458" t="s">
        <v>82</v>
      </c>
      <c r="BS458" t="s">
        <v>82</v>
      </c>
      <c r="BT458" t="s">
        <v>82</v>
      </c>
    </row>
    <row r="459" spans="1:72" x14ac:dyDescent="0.2">
      <c r="A459">
        <v>3307431</v>
      </c>
      <c r="B459" s="2">
        <v>45653.887597673616</v>
      </c>
      <c r="C459" s="2" t="str">
        <f t="shared" si="7"/>
        <v>december</v>
      </c>
      <c r="D459" s="3">
        <v>45653.887597673616</v>
      </c>
      <c r="E459" s="2">
        <v>45653.904359976848</v>
      </c>
      <c r="F459" s="3">
        <v>45653.904359976848</v>
      </c>
      <c r="G459" t="s">
        <v>79</v>
      </c>
      <c r="H459" t="s">
        <v>348</v>
      </c>
      <c r="I459" s="4">
        <v>197.7</v>
      </c>
      <c r="K459" t="s">
        <v>82</v>
      </c>
      <c r="L459" t="s">
        <v>763</v>
      </c>
      <c r="M459" t="s">
        <v>82</v>
      </c>
      <c r="O459" t="s">
        <v>92</v>
      </c>
      <c r="P459" t="s">
        <v>146</v>
      </c>
      <c r="Q459" t="s">
        <v>160</v>
      </c>
      <c r="R459" t="s">
        <v>82</v>
      </c>
      <c r="S459" t="s">
        <v>82</v>
      </c>
      <c r="T459" t="s">
        <v>82</v>
      </c>
      <c r="U459" t="s">
        <v>82</v>
      </c>
      <c r="W459" t="s">
        <v>82</v>
      </c>
      <c r="X459" t="s">
        <v>87</v>
      </c>
      <c r="Y459" t="s">
        <v>82</v>
      </c>
      <c r="Z459" s="3">
        <v>45653.889343333329</v>
      </c>
      <c r="AB459" s="3">
        <v>45653.904324525458</v>
      </c>
      <c r="AD459" t="s">
        <v>87</v>
      </c>
      <c r="AE459" t="s">
        <v>82</v>
      </c>
      <c r="AF459" t="s">
        <v>82</v>
      </c>
      <c r="AG459" t="s">
        <v>82</v>
      </c>
      <c r="AH459" t="s">
        <v>82</v>
      </c>
      <c r="AI459" t="s">
        <v>82</v>
      </c>
      <c r="AJ459" t="s">
        <v>82</v>
      </c>
      <c r="AK459" t="s">
        <v>82</v>
      </c>
      <c r="AL459" t="s">
        <v>82</v>
      </c>
      <c r="AM459" t="s">
        <v>82</v>
      </c>
      <c r="AQ459">
        <v>1</v>
      </c>
      <c r="BE459" t="s">
        <v>82</v>
      </c>
      <c r="BF459" t="s">
        <v>82</v>
      </c>
      <c r="BG459" t="s">
        <v>82</v>
      </c>
      <c r="BH459" t="s">
        <v>88</v>
      </c>
      <c r="BI459" t="s">
        <v>89</v>
      </c>
      <c r="BM459" t="s">
        <v>82</v>
      </c>
      <c r="BN459" t="s">
        <v>82</v>
      </c>
      <c r="BO459" t="s">
        <v>82</v>
      </c>
      <c r="BP459" t="s">
        <v>82</v>
      </c>
      <c r="BQ459" t="s">
        <v>82</v>
      </c>
      <c r="BR459" t="s">
        <v>82</v>
      </c>
      <c r="BS459" t="s">
        <v>82</v>
      </c>
      <c r="BT459" t="s">
        <v>82</v>
      </c>
    </row>
    <row r="460" spans="1:72" x14ac:dyDescent="0.2">
      <c r="A460">
        <v>3307585</v>
      </c>
      <c r="B460" s="2">
        <v>45654.286731099535</v>
      </c>
      <c r="C460" s="2" t="str">
        <f t="shared" si="7"/>
        <v>december</v>
      </c>
      <c r="D460" s="3">
        <v>45654.286731099535</v>
      </c>
      <c r="E460" s="2">
        <v>45654.622254027781</v>
      </c>
      <c r="F460" s="3">
        <v>45654.622254027781</v>
      </c>
      <c r="G460" t="s">
        <v>79</v>
      </c>
      <c r="H460" t="s">
        <v>80</v>
      </c>
      <c r="I460" s="4">
        <v>198</v>
      </c>
      <c r="K460" t="s">
        <v>82</v>
      </c>
      <c r="L460" t="s">
        <v>763</v>
      </c>
      <c r="M460" t="s">
        <v>82</v>
      </c>
      <c r="O460" t="s">
        <v>164</v>
      </c>
      <c r="P460" t="s">
        <v>498</v>
      </c>
      <c r="Q460" t="s">
        <v>99</v>
      </c>
      <c r="R460" t="s">
        <v>86</v>
      </c>
      <c r="S460" t="s">
        <v>82</v>
      </c>
      <c r="T460" t="s">
        <v>82</v>
      </c>
      <c r="U460" t="s">
        <v>82</v>
      </c>
      <c r="W460" t="s">
        <v>82</v>
      </c>
      <c r="X460" t="s">
        <v>82</v>
      </c>
      <c r="Y460" t="s">
        <v>82</v>
      </c>
      <c r="AD460" t="s">
        <v>82</v>
      </c>
      <c r="AE460" t="s">
        <v>82</v>
      </c>
      <c r="AF460" t="s">
        <v>82</v>
      </c>
      <c r="AG460" t="s">
        <v>82</v>
      </c>
      <c r="AH460" t="s">
        <v>82</v>
      </c>
      <c r="AI460" t="s">
        <v>82</v>
      </c>
      <c r="AJ460" t="s">
        <v>82</v>
      </c>
      <c r="AK460" t="s">
        <v>82</v>
      </c>
      <c r="AL460" t="s">
        <v>82</v>
      </c>
      <c r="AM460" t="s">
        <v>82</v>
      </c>
      <c r="BE460" t="s">
        <v>82</v>
      </c>
      <c r="BF460" t="s">
        <v>82</v>
      </c>
      <c r="BG460" t="s">
        <v>82</v>
      </c>
      <c r="BH460" t="s">
        <v>88</v>
      </c>
      <c r="BI460" t="s">
        <v>89</v>
      </c>
      <c r="BM460" t="s">
        <v>82</v>
      </c>
      <c r="BN460" t="s">
        <v>82</v>
      </c>
      <c r="BO460" t="s">
        <v>82</v>
      </c>
      <c r="BP460" t="s">
        <v>82</v>
      </c>
      <c r="BQ460" t="s">
        <v>82</v>
      </c>
      <c r="BR460" t="s">
        <v>82</v>
      </c>
      <c r="BS460" t="s">
        <v>82</v>
      </c>
      <c r="BT460" t="s">
        <v>82</v>
      </c>
    </row>
    <row r="461" spans="1:72" x14ac:dyDescent="0.2">
      <c r="A461">
        <v>3308053</v>
      </c>
      <c r="B461" s="2">
        <v>45654.723231620374</v>
      </c>
      <c r="C461" s="2" t="str">
        <f t="shared" si="7"/>
        <v>december</v>
      </c>
      <c r="D461" s="3">
        <v>45654.723231620374</v>
      </c>
      <c r="E461" s="2">
        <v>45654.726240300923</v>
      </c>
      <c r="F461" s="3">
        <v>45654.726240300923</v>
      </c>
      <c r="G461" t="s">
        <v>79</v>
      </c>
      <c r="H461" t="s">
        <v>80</v>
      </c>
      <c r="I461" s="4">
        <v>196.7</v>
      </c>
      <c r="K461" t="s">
        <v>129</v>
      </c>
      <c r="L461" t="s">
        <v>764</v>
      </c>
      <c r="M461" t="s">
        <v>82</v>
      </c>
      <c r="O461" t="s">
        <v>92</v>
      </c>
      <c r="P461" t="s">
        <v>499</v>
      </c>
      <c r="Q461" t="s">
        <v>132</v>
      </c>
      <c r="R461" t="s">
        <v>86</v>
      </c>
      <c r="S461" t="s">
        <v>82</v>
      </c>
      <c r="T461" t="s">
        <v>82</v>
      </c>
      <c r="U461" t="s">
        <v>82</v>
      </c>
      <c r="W461" t="s">
        <v>82</v>
      </c>
      <c r="X461" t="s">
        <v>82</v>
      </c>
      <c r="Y461" t="s">
        <v>82</v>
      </c>
      <c r="AD461" t="s">
        <v>82</v>
      </c>
      <c r="AE461" t="s">
        <v>82</v>
      </c>
      <c r="AF461" t="s">
        <v>82</v>
      </c>
      <c r="AG461" t="s">
        <v>82</v>
      </c>
      <c r="AH461" t="s">
        <v>82</v>
      </c>
      <c r="AI461" t="s">
        <v>82</v>
      </c>
      <c r="AJ461" t="s">
        <v>82</v>
      </c>
      <c r="AK461" t="s">
        <v>82</v>
      </c>
      <c r="AL461" t="s">
        <v>82</v>
      </c>
      <c r="AM461" t="s">
        <v>82</v>
      </c>
      <c r="BE461" t="s">
        <v>82</v>
      </c>
      <c r="BF461" t="s">
        <v>82</v>
      </c>
      <c r="BG461" t="s">
        <v>82</v>
      </c>
      <c r="BH461" t="s">
        <v>88</v>
      </c>
      <c r="BI461" t="s">
        <v>89</v>
      </c>
      <c r="BM461" t="s">
        <v>82</v>
      </c>
      <c r="BN461" t="s">
        <v>82</v>
      </c>
      <c r="BO461" t="s">
        <v>82</v>
      </c>
      <c r="BP461" t="s">
        <v>82</v>
      </c>
      <c r="BQ461" t="s">
        <v>82</v>
      </c>
      <c r="BR461" t="s">
        <v>82</v>
      </c>
      <c r="BS461" t="s">
        <v>82</v>
      </c>
      <c r="BT461" t="s">
        <v>82</v>
      </c>
    </row>
    <row r="462" spans="1:72" x14ac:dyDescent="0.2">
      <c r="A462">
        <v>3308171</v>
      </c>
      <c r="B462" s="2">
        <v>45654.84639637731</v>
      </c>
      <c r="C462" s="2" t="str">
        <f t="shared" si="7"/>
        <v>december</v>
      </c>
      <c r="D462" s="3">
        <v>45654.84639637731</v>
      </c>
      <c r="E462" s="2">
        <v>45655.264591550927</v>
      </c>
      <c r="F462" s="3">
        <v>45655.264591550927</v>
      </c>
      <c r="G462" t="s">
        <v>79</v>
      </c>
      <c r="H462" t="s">
        <v>80</v>
      </c>
      <c r="I462" s="4">
        <v>198</v>
      </c>
      <c r="K462" t="s">
        <v>82</v>
      </c>
      <c r="L462" t="s">
        <v>763</v>
      </c>
      <c r="M462" t="s">
        <v>82</v>
      </c>
      <c r="O462" t="s">
        <v>97</v>
      </c>
      <c r="P462" t="s">
        <v>355</v>
      </c>
      <c r="Q462" t="s">
        <v>99</v>
      </c>
      <c r="R462" t="s">
        <v>86</v>
      </c>
      <c r="S462" t="s">
        <v>82</v>
      </c>
      <c r="T462" t="s">
        <v>82</v>
      </c>
      <c r="U462" t="s">
        <v>82</v>
      </c>
      <c r="W462" t="s">
        <v>82</v>
      </c>
      <c r="X462" t="s">
        <v>82</v>
      </c>
      <c r="Y462" t="s">
        <v>82</v>
      </c>
      <c r="AD462" t="s">
        <v>82</v>
      </c>
      <c r="AE462" t="s">
        <v>82</v>
      </c>
      <c r="AF462" t="s">
        <v>82</v>
      </c>
      <c r="AG462" t="s">
        <v>82</v>
      </c>
      <c r="AH462" t="s">
        <v>82</v>
      </c>
      <c r="AI462" t="s">
        <v>82</v>
      </c>
      <c r="AJ462" t="s">
        <v>82</v>
      </c>
      <c r="AK462" t="s">
        <v>82</v>
      </c>
      <c r="AL462" t="s">
        <v>82</v>
      </c>
      <c r="AM462" t="s">
        <v>82</v>
      </c>
      <c r="BE462" t="s">
        <v>82</v>
      </c>
      <c r="BF462" t="s">
        <v>82</v>
      </c>
      <c r="BG462" t="s">
        <v>82</v>
      </c>
      <c r="BH462" t="s">
        <v>88</v>
      </c>
      <c r="BI462" t="s">
        <v>89</v>
      </c>
      <c r="BM462" t="s">
        <v>82</v>
      </c>
      <c r="BN462" t="s">
        <v>82</v>
      </c>
      <c r="BO462" t="s">
        <v>82</v>
      </c>
      <c r="BP462" t="s">
        <v>82</v>
      </c>
      <c r="BQ462" t="s">
        <v>82</v>
      </c>
      <c r="BR462" t="s">
        <v>82</v>
      </c>
      <c r="BS462" t="s">
        <v>82</v>
      </c>
      <c r="BT462" t="s">
        <v>82</v>
      </c>
    </row>
    <row r="463" spans="1:72" x14ac:dyDescent="0.2">
      <c r="A463">
        <v>3308323</v>
      </c>
      <c r="B463" s="2">
        <v>45655.268742314816</v>
      </c>
      <c r="C463" s="2" t="str">
        <f t="shared" si="7"/>
        <v>december</v>
      </c>
      <c r="D463" s="3">
        <v>45655.268742314816</v>
      </c>
      <c r="E463" s="2">
        <v>45656.262763587962</v>
      </c>
      <c r="F463" s="3">
        <v>45656.262763587962</v>
      </c>
      <c r="G463" t="s">
        <v>79</v>
      </c>
      <c r="H463" t="s">
        <v>80</v>
      </c>
      <c r="I463" s="4">
        <v>198</v>
      </c>
      <c r="K463" t="s">
        <v>82</v>
      </c>
      <c r="L463" t="s">
        <v>763</v>
      </c>
      <c r="M463" t="s">
        <v>82</v>
      </c>
      <c r="O463" t="s">
        <v>97</v>
      </c>
      <c r="P463" t="s">
        <v>498</v>
      </c>
      <c r="Q463" t="s">
        <v>99</v>
      </c>
      <c r="R463" t="s">
        <v>86</v>
      </c>
      <c r="S463" t="s">
        <v>82</v>
      </c>
      <c r="T463" t="s">
        <v>82</v>
      </c>
      <c r="U463" t="s">
        <v>82</v>
      </c>
      <c r="W463" t="s">
        <v>82</v>
      </c>
      <c r="X463" t="s">
        <v>82</v>
      </c>
      <c r="Y463" t="s">
        <v>82</v>
      </c>
      <c r="AD463" t="s">
        <v>82</v>
      </c>
      <c r="AE463" t="s">
        <v>82</v>
      </c>
      <c r="AF463" t="s">
        <v>82</v>
      </c>
      <c r="AG463" t="s">
        <v>82</v>
      </c>
      <c r="AH463" t="s">
        <v>82</v>
      </c>
      <c r="AI463" t="s">
        <v>82</v>
      </c>
      <c r="AJ463" t="s">
        <v>82</v>
      </c>
      <c r="AK463" t="s">
        <v>82</v>
      </c>
      <c r="AL463" t="s">
        <v>82</v>
      </c>
      <c r="AM463" t="s">
        <v>82</v>
      </c>
      <c r="BE463" t="s">
        <v>82</v>
      </c>
      <c r="BF463" t="s">
        <v>82</v>
      </c>
      <c r="BG463" t="s">
        <v>82</v>
      </c>
      <c r="BH463" t="s">
        <v>88</v>
      </c>
      <c r="BI463" t="s">
        <v>89</v>
      </c>
      <c r="BM463" t="s">
        <v>82</v>
      </c>
      <c r="BN463" t="s">
        <v>82</v>
      </c>
      <c r="BO463" t="s">
        <v>82</v>
      </c>
      <c r="BP463" t="s">
        <v>82</v>
      </c>
      <c r="BQ463" t="s">
        <v>82</v>
      </c>
      <c r="BR463" t="s">
        <v>82</v>
      </c>
      <c r="BS463" t="s">
        <v>82</v>
      </c>
      <c r="BT463" t="s">
        <v>82</v>
      </c>
    </row>
    <row r="464" spans="1:72" x14ac:dyDescent="0.2">
      <c r="A464">
        <v>3308686</v>
      </c>
      <c r="B464" s="2">
        <v>45655.805283067129</v>
      </c>
      <c r="C464" s="2" t="str">
        <f t="shared" si="7"/>
        <v>december</v>
      </c>
      <c r="D464" s="3">
        <v>45655.805283067129</v>
      </c>
      <c r="E464" s="2">
        <v>45655.826144120365</v>
      </c>
      <c r="F464" s="3">
        <v>45655.826144120365</v>
      </c>
      <c r="G464" t="s">
        <v>79</v>
      </c>
      <c r="H464" t="s">
        <v>80</v>
      </c>
      <c r="I464" s="4">
        <v>199.9</v>
      </c>
      <c r="K464" t="s">
        <v>82</v>
      </c>
      <c r="L464" t="s">
        <v>763</v>
      </c>
      <c r="M464" t="s">
        <v>82</v>
      </c>
      <c r="O464" t="s">
        <v>125</v>
      </c>
      <c r="P464" t="s">
        <v>126</v>
      </c>
      <c r="Q464" t="s">
        <v>239</v>
      </c>
      <c r="R464" t="s">
        <v>86</v>
      </c>
      <c r="S464" t="s">
        <v>82</v>
      </c>
      <c r="T464" t="s">
        <v>82</v>
      </c>
      <c r="U464" t="s">
        <v>82</v>
      </c>
      <c r="W464" t="s">
        <v>82</v>
      </c>
      <c r="X464" t="s">
        <v>82</v>
      </c>
      <c r="Y464" t="s">
        <v>82</v>
      </c>
      <c r="Z464" s="3">
        <v>45655.810053946756</v>
      </c>
      <c r="AA464" s="3">
        <v>45655.82342645833</v>
      </c>
      <c r="AB464" s="3">
        <v>45655.826127083332</v>
      </c>
      <c r="AD464" t="s">
        <v>87</v>
      </c>
      <c r="AE464" t="s">
        <v>82</v>
      </c>
      <c r="AF464" t="s">
        <v>82</v>
      </c>
      <c r="AG464" t="s">
        <v>82</v>
      </c>
      <c r="AH464" t="s">
        <v>82</v>
      </c>
      <c r="AI464" t="s">
        <v>82</v>
      </c>
      <c r="AJ464" t="s">
        <v>82</v>
      </c>
      <c r="AK464" t="s">
        <v>82</v>
      </c>
      <c r="AL464" t="s">
        <v>82</v>
      </c>
      <c r="AM464" t="s">
        <v>82</v>
      </c>
      <c r="BE464" t="s">
        <v>82</v>
      </c>
      <c r="BF464" t="s">
        <v>82</v>
      </c>
      <c r="BG464" t="s">
        <v>82</v>
      </c>
      <c r="BH464" t="s">
        <v>88</v>
      </c>
      <c r="BI464" t="s">
        <v>89</v>
      </c>
      <c r="BM464" t="s">
        <v>82</v>
      </c>
      <c r="BN464" t="s">
        <v>82</v>
      </c>
      <c r="BO464" t="s">
        <v>82</v>
      </c>
      <c r="BP464" t="s">
        <v>82</v>
      </c>
      <c r="BQ464" t="s">
        <v>82</v>
      </c>
      <c r="BR464" t="s">
        <v>82</v>
      </c>
      <c r="BS464" t="s">
        <v>82</v>
      </c>
      <c r="BT464" t="s">
        <v>82</v>
      </c>
    </row>
    <row r="465" spans="1:72" x14ac:dyDescent="0.2">
      <c r="A465">
        <v>3308865</v>
      </c>
      <c r="B465" s="2">
        <v>45656.26294925926</v>
      </c>
      <c r="C465" s="2" t="str">
        <f t="shared" si="7"/>
        <v>december</v>
      </c>
      <c r="D465" s="3">
        <v>45656.26294925926</v>
      </c>
      <c r="E465" s="2">
        <v>45657.262406956019</v>
      </c>
      <c r="F465" s="3">
        <v>45657.262406956019</v>
      </c>
      <c r="G465" t="s">
        <v>79</v>
      </c>
      <c r="H465" t="s">
        <v>80</v>
      </c>
      <c r="I465" s="4">
        <v>198</v>
      </c>
      <c r="K465" t="s">
        <v>82</v>
      </c>
      <c r="L465" t="s">
        <v>763</v>
      </c>
      <c r="M465" t="s">
        <v>82</v>
      </c>
      <c r="O465" t="s">
        <v>97</v>
      </c>
      <c r="P465" t="s">
        <v>355</v>
      </c>
      <c r="Q465" t="s">
        <v>99</v>
      </c>
      <c r="R465" t="s">
        <v>86</v>
      </c>
      <c r="S465" t="s">
        <v>82</v>
      </c>
      <c r="T465" t="s">
        <v>82</v>
      </c>
      <c r="U465" t="s">
        <v>82</v>
      </c>
      <c r="W465" t="s">
        <v>82</v>
      </c>
      <c r="X465" t="s">
        <v>82</v>
      </c>
      <c r="Y465" t="s">
        <v>82</v>
      </c>
      <c r="AD465" t="s">
        <v>82</v>
      </c>
      <c r="AE465" t="s">
        <v>82</v>
      </c>
      <c r="AF465" t="s">
        <v>82</v>
      </c>
      <c r="AG465" t="s">
        <v>82</v>
      </c>
      <c r="AH465" t="s">
        <v>82</v>
      </c>
      <c r="AI465" t="s">
        <v>82</v>
      </c>
      <c r="AJ465" t="s">
        <v>82</v>
      </c>
      <c r="AK465" t="s">
        <v>82</v>
      </c>
      <c r="AL465" t="s">
        <v>82</v>
      </c>
      <c r="AM465" t="s">
        <v>82</v>
      </c>
      <c r="BE465" t="s">
        <v>82</v>
      </c>
      <c r="BF465" t="s">
        <v>82</v>
      </c>
      <c r="BG465" t="s">
        <v>82</v>
      </c>
      <c r="BH465" t="s">
        <v>88</v>
      </c>
      <c r="BI465" t="s">
        <v>89</v>
      </c>
      <c r="BM465" t="s">
        <v>82</v>
      </c>
      <c r="BN465" t="s">
        <v>82</v>
      </c>
      <c r="BO465" t="s">
        <v>82</v>
      </c>
      <c r="BP465" t="s">
        <v>82</v>
      </c>
      <c r="BQ465" t="s">
        <v>82</v>
      </c>
      <c r="BR465" t="s">
        <v>82</v>
      </c>
      <c r="BS465" t="s">
        <v>82</v>
      </c>
      <c r="BT465" t="s">
        <v>82</v>
      </c>
    </row>
    <row r="466" spans="1:72" x14ac:dyDescent="0.2">
      <c r="A466">
        <v>3309611</v>
      </c>
      <c r="B466" s="2">
        <v>45656.815484999999</v>
      </c>
      <c r="C466" s="2" t="str">
        <f t="shared" si="7"/>
        <v>december</v>
      </c>
      <c r="D466" s="3">
        <v>45656.815484999999</v>
      </c>
      <c r="E466" s="2">
        <v>45656.927074548614</v>
      </c>
      <c r="F466" s="3">
        <v>45656.927074548614</v>
      </c>
      <c r="G466" t="s">
        <v>79</v>
      </c>
      <c r="H466" t="s">
        <v>80</v>
      </c>
      <c r="I466" s="4">
        <v>199.1</v>
      </c>
      <c r="K466" t="s">
        <v>82</v>
      </c>
      <c r="L466" t="s">
        <v>763</v>
      </c>
      <c r="M466" t="s">
        <v>82</v>
      </c>
      <c r="O466" t="s">
        <v>83</v>
      </c>
      <c r="P466" t="s">
        <v>502</v>
      </c>
      <c r="Q466" t="s">
        <v>99</v>
      </c>
      <c r="R466" t="s">
        <v>86</v>
      </c>
      <c r="S466" t="s">
        <v>82</v>
      </c>
      <c r="T466" t="s">
        <v>82</v>
      </c>
      <c r="U466" t="s">
        <v>82</v>
      </c>
      <c r="W466" t="s">
        <v>82</v>
      </c>
      <c r="X466" t="s">
        <v>82</v>
      </c>
      <c r="Y466" t="s">
        <v>82</v>
      </c>
      <c r="AD466" t="s">
        <v>82</v>
      </c>
      <c r="AE466" t="s">
        <v>82</v>
      </c>
      <c r="AF466" t="s">
        <v>82</v>
      </c>
      <c r="AG466" t="s">
        <v>82</v>
      </c>
      <c r="AH466" t="s">
        <v>82</v>
      </c>
      <c r="AI466" t="s">
        <v>82</v>
      </c>
      <c r="AJ466" t="s">
        <v>82</v>
      </c>
      <c r="AK466" t="s">
        <v>82</v>
      </c>
      <c r="AL466" t="s">
        <v>82</v>
      </c>
      <c r="AM466" t="s">
        <v>82</v>
      </c>
      <c r="BE466" t="s">
        <v>82</v>
      </c>
      <c r="BF466" t="s">
        <v>82</v>
      </c>
      <c r="BG466" t="s">
        <v>82</v>
      </c>
      <c r="BH466" t="s">
        <v>88</v>
      </c>
      <c r="BI466" t="s">
        <v>89</v>
      </c>
      <c r="BM466" t="s">
        <v>82</v>
      </c>
      <c r="BN466" t="s">
        <v>82</v>
      </c>
      <c r="BO466" t="s">
        <v>82</v>
      </c>
      <c r="BP466" t="s">
        <v>82</v>
      </c>
      <c r="BQ466" t="s">
        <v>82</v>
      </c>
      <c r="BR466" t="s">
        <v>82</v>
      </c>
      <c r="BS466" t="s">
        <v>82</v>
      </c>
      <c r="BT466" t="s">
        <v>82</v>
      </c>
    </row>
    <row r="467" spans="1:72" x14ac:dyDescent="0.2">
      <c r="A467">
        <v>3309704</v>
      </c>
      <c r="B467" s="2">
        <v>45656.924002916669</v>
      </c>
      <c r="C467" s="2" t="str">
        <f t="shared" si="7"/>
        <v>december</v>
      </c>
      <c r="D467" s="3">
        <v>45656.924002916669</v>
      </c>
      <c r="E467" s="2">
        <v>45657.730756782403</v>
      </c>
      <c r="F467" s="3">
        <v>45657.730756782403</v>
      </c>
      <c r="G467" t="s">
        <v>79</v>
      </c>
      <c r="H467" t="s">
        <v>80</v>
      </c>
      <c r="I467" s="4">
        <v>198.5</v>
      </c>
      <c r="K467" t="s">
        <v>82</v>
      </c>
      <c r="L467" t="s">
        <v>763</v>
      </c>
      <c r="M467" t="s">
        <v>82</v>
      </c>
      <c r="O467" t="s">
        <v>97</v>
      </c>
      <c r="P467" t="s">
        <v>503</v>
      </c>
      <c r="Q467" t="s">
        <v>99</v>
      </c>
      <c r="R467" t="s">
        <v>86</v>
      </c>
      <c r="S467" t="s">
        <v>82</v>
      </c>
      <c r="T467" t="s">
        <v>82</v>
      </c>
      <c r="U467" t="s">
        <v>82</v>
      </c>
      <c r="W467" t="s">
        <v>82</v>
      </c>
      <c r="X467" t="s">
        <v>82</v>
      </c>
      <c r="Y467" t="s">
        <v>82</v>
      </c>
      <c r="AD467" t="s">
        <v>82</v>
      </c>
      <c r="AE467" t="s">
        <v>82</v>
      </c>
      <c r="AF467" t="s">
        <v>82</v>
      </c>
      <c r="AG467" t="s">
        <v>82</v>
      </c>
      <c r="AH467" t="s">
        <v>82</v>
      </c>
      <c r="AI467" t="s">
        <v>82</v>
      </c>
      <c r="AJ467" t="s">
        <v>82</v>
      </c>
      <c r="AK467" t="s">
        <v>82</v>
      </c>
      <c r="AL467" t="s">
        <v>82</v>
      </c>
      <c r="AM467" t="s">
        <v>82</v>
      </c>
      <c r="BE467" t="s">
        <v>82</v>
      </c>
      <c r="BF467" t="s">
        <v>82</v>
      </c>
      <c r="BG467" t="s">
        <v>82</v>
      </c>
      <c r="BH467" t="s">
        <v>88</v>
      </c>
      <c r="BI467" t="s">
        <v>89</v>
      </c>
      <c r="BM467" t="s">
        <v>82</v>
      </c>
      <c r="BN467" t="s">
        <v>82</v>
      </c>
      <c r="BO467" t="s">
        <v>82</v>
      </c>
      <c r="BP467" t="s">
        <v>82</v>
      </c>
      <c r="BQ467" t="s">
        <v>82</v>
      </c>
      <c r="BR467" t="s">
        <v>82</v>
      </c>
      <c r="BS467" t="s">
        <v>82</v>
      </c>
      <c r="BT467" t="s">
        <v>82</v>
      </c>
    </row>
    <row r="468" spans="1:72" x14ac:dyDescent="0.2">
      <c r="A468">
        <v>3309742</v>
      </c>
      <c r="B468" s="2">
        <v>45656.980684652779</v>
      </c>
      <c r="C468" s="2" t="str">
        <f t="shared" si="7"/>
        <v>december</v>
      </c>
      <c r="D468" s="3">
        <v>45656.980684652779</v>
      </c>
      <c r="E468" s="2">
        <v>45656.991236759262</v>
      </c>
      <c r="F468" s="3">
        <v>45656.991236759262</v>
      </c>
      <c r="G468" t="s">
        <v>712</v>
      </c>
      <c r="H468" t="s">
        <v>80</v>
      </c>
      <c r="I468" s="4">
        <v>194.5</v>
      </c>
      <c r="K468" t="s">
        <v>82</v>
      </c>
      <c r="L468" t="s">
        <v>764</v>
      </c>
      <c r="M468" t="s">
        <v>82</v>
      </c>
      <c r="O468" t="s">
        <v>130</v>
      </c>
      <c r="P468" t="s">
        <v>752</v>
      </c>
      <c r="Q468" t="s">
        <v>184</v>
      </c>
      <c r="R468" t="s">
        <v>86</v>
      </c>
      <c r="S468" t="s">
        <v>82</v>
      </c>
      <c r="T468" t="s">
        <v>82</v>
      </c>
      <c r="U468" t="s">
        <v>82</v>
      </c>
      <c r="W468" t="s">
        <v>82</v>
      </c>
      <c r="X468" t="s">
        <v>82</v>
      </c>
      <c r="Y468" t="s">
        <v>82</v>
      </c>
      <c r="AD468" t="s">
        <v>82</v>
      </c>
      <c r="AE468" t="s">
        <v>82</v>
      </c>
      <c r="AF468" t="s">
        <v>82</v>
      </c>
      <c r="AG468" t="s">
        <v>82</v>
      </c>
      <c r="AH468" t="s">
        <v>82</v>
      </c>
      <c r="AI468" t="s">
        <v>82</v>
      </c>
      <c r="AJ468" t="s">
        <v>82</v>
      </c>
      <c r="AK468" t="s">
        <v>82</v>
      </c>
      <c r="AL468" t="s">
        <v>82</v>
      </c>
      <c r="AM468" t="s">
        <v>82</v>
      </c>
      <c r="BE468" t="s">
        <v>82</v>
      </c>
      <c r="BF468" t="s">
        <v>82</v>
      </c>
      <c r="BG468" t="s">
        <v>82</v>
      </c>
      <c r="BH468" t="s">
        <v>88</v>
      </c>
      <c r="BI468" t="s">
        <v>89</v>
      </c>
      <c r="BM468" t="s">
        <v>82</v>
      </c>
      <c r="BN468" t="s">
        <v>82</v>
      </c>
      <c r="BO468" t="s">
        <v>82</v>
      </c>
      <c r="BP468" t="s">
        <v>82</v>
      </c>
      <c r="BQ468" t="s">
        <v>82</v>
      </c>
      <c r="BR468" t="s">
        <v>82</v>
      </c>
      <c r="BS468" t="s">
        <v>82</v>
      </c>
      <c r="BT468" t="s">
        <v>82</v>
      </c>
    </row>
    <row r="469" spans="1:72" x14ac:dyDescent="0.2">
      <c r="A469">
        <v>3309816</v>
      </c>
      <c r="B469" s="2">
        <v>45657.262480949074</v>
      </c>
      <c r="C469" s="2" t="str">
        <f t="shared" si="7"/>
        <v>december</v>
      </c>
      <c r="D469" s="3">
        <v>45657.262480949074</v>
      </c>
      <c r="E469" s="2">
        <v>45658.270982118054</v>
      </c>
      <c r="F469" s="3">
        <v>45658.270982118054</v>
      </c>
      <c r="G469" t="s">
        <v>79</v>
      </c>
      <c r="H469" t="s">
        <v>80</v>
      </c>
      <c r="I469" s="4">
        <v>198</v>
      </c>
      <c r="K469" t="s">
        <v>82</v>
      </c>
      <c r="L469" t="s">
        <v>763</v>
      </c>
      <c r="M469" t="s">
        <v>82</v>
      </c>
      <c r="O469" t="s">
        <v>97</v>
      </c>
      <c r="P469" t="s">
        <v>355</v>
      </c>
      <c r="Q469" t="s">
        <v>99</v>
      </c>
      <c r="R469" t="s">
        <v>86</v>
      </c>
      <c r="S469" t="s">
        <v>82</v>
      </c>
      <c r="T469" t="s">
        <v>82</v>
      </c>
      <c r="U469" t="s">
        <v>82</v>
      </c>
      <c r="W469" t="s">
        <v>82</v>
      </c>
      <c r="X469" t="s">
        <v>82</v>
      </c>
      <c r="Y469" t="s">
        <v>82</v>
      </c>
      <c r="AD469" t="s">
        <v>82</v>
      </c>
      <c r="AE469" t="s">
        <v>82</v>
      </c>
      <c r="AF469" t="s">
        <v>82</v>
      </c>
      <c r="AG469" t="s">
        <v>82</v>
      </c>
      <c r="AH469" t="s">
        <v>82</v>
      </c>
      <c r="AI469" t="s">
        <v>82</v>
      </c>
      <c r="AJ469" t="s">
        <v>82</v>
      </c>
      <c r="AK469" t="s">
        <v>82</v>
      </c>
      <c r="AL469" t="s">
        <v>82</v>
      </c>
      <c r="AM469" t="s">
        <v>82</v>
      </c>
      <c r="BE469" t="s">
        <v>82</v>
      </c>
      <c r="BF469" t="s">
        <v>82</v>
      </c>
      <c r="BG469" t="s">
        <v>82</v>
      </c>
      <c r="BH469" t="s">
        <v>88</v>
      </c>
      <c r="BI469" t="s">
        <v>89</v>
      </c>
      <c r="BM469" t="s">
        <v>82</v>
      </c>
      <c r="BN469" t="s">
        <v>82</v>
      </c>
      <c r="BO469" t="s">
        <v>82</v>
      </c>
      <c r="BP469" t="s">
        <v>82</v>
      </c>
      <c r="BQ469" t="s">
        <v>82</v>
      </c>
      <c r="BR469" t="s">
        <v>82</v>
      </c>
      <c r="BS469" t="s">
        <v>82</v>
      </c>
      <c r="BT469" t="s">
        <v>82</v>
      </c>
    </row>
    <row r="470" spans="1:72" x14ac:dyDescent="0.2">
      <c r="A470">
        <v>3309819</v>
      </c>
      <c r="B470" s="2">
        <v>45657.268542048609</v>
      </c>
      <c r="C470" s="2" t="str">
        <f t="shared" si="7"/>
        <v>december</v>
      </c>
      <c r="D470" s="3">
        <v>45657.268542048609</v>
      </c>
      <c r="E470" s="2">
        <v>45657.296883784722</v>
      </c>
      <c r="F470" s="3">
        <v>45657.296883784722</v>
      </c>
      <c r="G470" t="s">
        <v>79</v>
      </c>
      <c r="H470" t="s">
        <v>80</v>
      </c>
      <c r="I470" s="4">
        <v>200</v>
      </c>
      <c r="K470" t="s">
        <v>82</v>
      </c>
      <c r="L470" t="s">
        <v>763</v>
      </c>
      <c r="O470" t="s">
        <v>92</v>
      </c>
      <c r="P470" t="s">
        <v>114</v>
      </c>
      <c r="Q470" t="s">
        <v>106</v>
      </c>
      <c r="R470" t="s">
        <v>86</v>
      </c>
      <c r="S470" t="s">
        <v>82</v>
      </c>
      <c r="T470" t="s">
        <v>82</v>
      </c>
      <c r="U470" t="s">
        <v>82</v>
      </c>
      <c r="W470" t="s">
        <v>82</v>
      </c>
      <c r="X470" t="s">
        <v>82</v>
      </c>
      <c r="Y470" t="s">
        <v>82</v>
      </c>
      <c r="Z470" s="3">
        <v>45657.268542048609</v>
      </c>
      <c r="AA470" s="3">
        <v>45657.268542048609</v>
      </c>
      <c r="AB470" s="3">
        <v>45657.296866354169</v>
      </c>
      <c r="AD470" t="s">
        <v>82</v>
      </c>
      <c r="AE470" t="s">
        <v>82</v>
      </c>
      <c r="AF470" t="s">
        <v>82</v>
      </c>
      <c r="AG470" t="s">
        <v>82</v>
      </c>
      <c r="AH470" t="s">
        <v>82</v>
      </c>
      <c r="AI470" t="s">
        <v>82</v>
      </c>
      <c r="AJ470" t="s">
        <v>82</v>
      </c>
      <c r="AK470" t="s">
        <v>82</v>
      </c>
      <c r="AL470" t="s">
        <v>82</v>
      </c>
      <c r="AM470" t="s">
        <v>82</v>
      </c>
      <c r="AQ470">
        <v>1</v>
      </c>
      <c r="BE470" t="s">
        <v>82</v>
      </c>
      <c r="BF470" t="s">
        <v>82</v>
      </c>
      <c r="BG470" t="s">
        <v>82</v>
      </c>
      <c r="BH470" t="s">
        <v>88</v>
      </c>
      <c r="BI470" t="s">
        <v>89</v>
      </c>
      <c r="BM470" t="s">
        <v>82</v>
      </c>
      <c r="BN470" t="s">
        <v>82</v>
      </c>
      <c r="BO470" t="s">
        <v>82</v>
      </c>
      <c r="BP470" t="s">
        <v>82</v>
      </c>
      <c r="BQ470" t="s">
        <v>82</v>
      </c>
      <c r="BR470" t="s">
        <v>82</v>
      </c>
      <c r="BS470" t="s">
        <v>82</v>
      </c>
      <c r="BT470" t="s">
        <v>82</v>
      </c>
    </row>
    <row r="471" spans="1:72" x14ac:dyDescent="0.2">
      <c r="A471">
        <v>3310035</v>
      </c>
      <c r="B471" s="2">
        <v>45657.517429953703</v>
      </c>
      <c r="C471" s="2" t="str">
        <f t="shared" si="7"/>
        <v>december</v>
      </c>
      <c r="D471" s="3">
        <v>45657.517429953703</v>
      </c>
      <c r="E471" s="2">
        <v>45657.549452187501</v>
      </c>
      <c r="F471" s="3">
        <v>45657.549452187501</v>
      </c>
      <c r="G471" t="s">
        <v>79</v>
      </c>
      <c r="H471" t="s">
        <v>101</v>
      </c>
      <c r="I471" s="4">
        <v>196.4</v>
      </c>
      <c r="K471" t="s">
        <v>113</v>
      </c>
      <c r="L471" t="s">
        <v>764</v>
      </c>
      <c r="M471" t="s">
        <v>82</v>
      </c>
      <c r="O471" t="s">
        <v>116</v>
      </c>
      <c r="P471" t="s">
        <v>505</v>
      </c>
      <c r="Q471" t="s">
        <v>118</v>
      </c>
      <c r="R471" t="s">
        <v>86</v>
      </c>
      <c r="S471" t="s">
        <v>82</v>
      </c>
      <c r="T471" t="s">
        <v>82</v>
      </c>
      <c r="U471" t="s">
        <v>82</v>
      </c>
      <c r="W471" t="s">
        <v>82</v>
      </c>
      <c r="X471" t="s">
        <v>82</v>
      </c>
      <c r="Y471" t="s">
        <v>82</v>
      </c>
      <c r="Z471" s="3">
        <v>45657.520649259255</v>
      </c>
      <c r="AB471" s="3">
        <v>45657.54943219907</v>
      </c>
      <c r="AD471" t="s">
        <v>82</v>
      </c>
      <c r="AE471" t="s">
        <v>82</v>
      </c>
      <c r="AF471" t="s">
        <v>82</v>
      </c>
      <c r="AG471" t="s">
        <v>82</v>
      </c>
      <c r="AH471" t="s">
        <v>82</v>
      </c>
      <c r="AI471" t="s">
        <v>82</v>
      </c>
      <c r="AJ471" t="s">
        <v>82</v>
      </c>
      <c r="AK471" t="s">
        <v>82</v>
      </c>
      <c r="AL471" t="s">
        <v>82</v>
      </c>
      <c r="AM471" t="s">
        <v>82</v>
      </c>
      <c r="BE471" t="s">
        <v>82</v>
      </c>
      <c r="BF471" t="s">
        <v>82</v>
      </c>
      <c r="BG471" t="s">
        <v>82</v>
      </c>
      <c r="BH471" t="s">
        <v>88</v>
      </c>
      <c r="BI471" t="s">
        <v>89</v>
      </c>
      <c r="BM471" t="s">
        <v>82</v>
      </c>
      <c r="BN471" t="s">
        <v>82</v>
      </c>
      <c r="BO471" t="s">
        <v>82</v>
      </c>
      <c r="BP471" t="s">
        <v>82</v>
      </c>
      <c r="BQ471" t="s">
        <v>82</v>
      </c>
      <c r="BR471" t="s">
        <v>82</v>
      </c>
      <c r="BS471" t="s">
        <v>82</v>
      </c>
      <c r="BT471" t="s">
        <v>82</v>
      </c>
    </row>
    <row r="472" spans="1:72" x14ac:dyDescent="0.2">
      <c r="A472">
        <v>3310207</v>
      </c>
      <c r="B472" s="2">
        <v>45657.649250347225</v>
      </c>
      <c r="C472" s="2" t="str">
        <f t="shared" si="7"/>
        <v>december</v>
      </c>
      <c r="D472" s="3">
        <v>45657.649250347225</v>
      </c>
      <c r="E472" s="2">
        <v>45657.665365775465</v>
      </c>
      <c r="F472" s="3">
        <v>45657.665365775465</v>
      </c>
      <c r="G472" t="s">
        <v>79</v>
      </c>
      <c r="H472" t="s">
        <v>80</v>
      </c>
      <c r="I472" s="4">
        <v>199</v>
      </c>
      <c r="K472" t="s">
        <v>82</v>
      </c>
      <c r="L472" t="s">
        <v>763</v>
      </c>
      <c r="M472" t="s">
        <v>82</v>
      </c>
      <c r="O472" t="s">
        <v>92</v>
      </c>
      <c r="P472" t="s">
        <v>506</v>
      </c>
      <c r="Q472" t="s">
        <v>94</v>
      </c>
      <c r="R472" t="s">
        <v>86</v>
      </c>
      <c r="S472" t="s">
        <v>82</v>
      </c>
      <c r="T472" t="s">
        <v>82</v>
      </c>
      <c r="U472" t="s">
        <v>82</v>
      </c>
      <c r="W472" t="s">
        <v>82</v>
      </c>
      <c r="X472" t="s">
        <v>82</v>
      </c>
      <c r="Y472" t="s">
        <v>82</v>
      </c>
      <c r="Z472" s="3">
        <v>45657.649457905092</v>
      </c>
      <c r="AA472" s="3">
        <v>45657.659132395835</v>
      </c>
      <c r="AB472" s="3">
        <v>45657.66362457176</v>
      </c>
      <c r="AD472" t="s">
        <v>87</v>
      </c>
      <c r="AE472" t="s">
        <v>82</v>
      </c>
      <c r="AF472" t="s">
        <v>82</v>
      </c>
      <c r="AG472" t="s">
        <v>82</v>
      </c>
      <c r="AH472" t="s">
        <v>82</v>
      </c>
      <c r="AI472" t="s">
        <v>82</v>
      </c>
      <c r="AJ472" t="s">
        <v>82</v>
      </c>
      <c r="AK472" t="s">
        <v>82</v>
      </c>
      <c r="AL472" t="s">
        <v>82</v>
      </c>
      <c r="AM472" t="s">
        <v>82</v>
      </c>
      <c r="AQ472">
        <v>1</v>
      </c>
      <c r="BE472" t="s">
        <v>82</v>
      </c>
      <c r="BF472" t="s">
        <v>82</v>
      </c>
      <c r="BG472" t="s">
        <v>82</v>
      </c>
      <c r="BH472" t="s">
        <v>88</v>
      </c>
      <c r="BI472" t="s">
        <v>89</v>
      </c>
      <c r="BM472" t="s">
        <v>82</v>
      </c>
      <c r="BN472" t="s">
        <v>82</v>
      </c>
      <c r="BO472" t="s">
        <v>82</v>
      </c>
      <c r="BP472" t="s">
        <v>82</v>
      </c>
      <c r="BQ472" t="s">
        <v>82</v>
      </c>
      <c r="BR472" t="s">
        <v>82</v>
      </c>
      <c r="BS472" t="s">
        <v>82</v>
      </c>
      <c r="BT472" t="s">
        <v>82</v>
      </c>
    </row>
    <row r="473" spans="1:72" x14ac:dyDescent="0.2">
      <c r="A473">
        <v>3310225</v>
      </c>
      <c r="B473" s="2">
        <v>45657.658480648148</v>
      </c>
      <c r="C473" s="2" t="str">
        <f t="shared" si="7"/>
        <v>december</v>
      </c>
      <c r="D473" s="3">
        <v>45657.658480648148</v>
      </c>
      <c r="E473" s="2">
        <v>45657.662636423614</v>
      </c>
      <c r="F473" s="3">
        <v>45657.662636423614</v>
      </c>
      <c r="G473" t="s">
        <v>79</v>
      </c>
      <c r="H473" t="s">
        <v>101</v>
      </c>
      <c r="I473" s="4">
        <v>197</v>
      </c>
      <c r="K473" t="s">
        <v>134</v>
      </c>
      <c r="L473" t="s">
        <v>764</v>
      </c>
      <c r="M473" t="s">
        <v>82</v>
      </c>
      <c r="O473" t="s">
        <v>130</v>
      </c>
      <c r="P473" t="s">
        <v>114</v>
      </c>
      <c r="Q473" t="s">
        <v>160</v>
      </c>
      <c r="R473" t="s">
        <v>86</v>
      </c>
      <c r="S473" t="s">
        <v>82</v>
      </c>
      <c r="T473" t="s">
        <v>82</v>
      </c>
      <c r="U473" t="s">
        <v>82</v>
      </c>
      <c r="W473" t="s">
        <v>82</v>
      </c>
      <c r="X473" t="s">
        <v>82</v>
      </c>
      <c r="Y473" t="s">
        <v>82</v>
      </c>
      <c r="AD473" t="s">
        <v>82</v>
      </c>
      <c r="AE473" t="s">
        <v>82</v>
      </c>
      <c r="AF473" t="s">
        <v>82</v>
      </c>
      <c r="AG473" t="s">
        <v>82</v>
      </c>
      <c r="AH473" t="s">
        <v>82</v>
      </c>
      <c r="AI473" t="s">
        <v>82</v>
      </c>
      <c r="AJ473" t="s">
        <v>82</v>
      </c>
      <c r="AK473" t="s">
        <v>82</v>
      </c>
      <c r="AL473" t="s">
        <v>82</v>
      </c>
      <c r="AM473" t="s">
        <v>82</v>
      </c>
      <c r="BE473" t="s">
        <v>82</v>
      </c>
      <c r="BF473" t="s">
        <v>82</v>
      </c>
      <c r="BG473" t="s">
        <v>82</v>
      </c>
      <c r="BH473" t="s">
        <v>88</v>
      </c>
      <c r="BI473" t="s">
        <v>89</v>
      </c>
      <c r="BM473" t="s">
        <v>82</v>
      </c>
      <c r="BN473" t="s">
        <v>82</v>
      </c>
      <c r="BO473" t="s">
        <v>82</v>
      </c>
      <c r="BP473" t="s">
        <v>82</v>
      </c>
      <c r="BQ473" t="s">
        <v>82</v>
      </c>
      <c r="BR473" t="s">
        <v>82</v>
      </c>
      <c r="BS473" t="s">
        <v>82</v>
      </c>
      <c r="BT473" t="s">
        <v>82</v>
      </c>
    </row>
    <row r="474" spans="1:72" x14ac:dyDescent="0.2">
      <c r="A474">
        <v>3310263</v>
      </c>
      <c r="B474" s="2">
        <v>45657.686213194444</v>
      </c>
      <c r="C474" s="2" t="str">
        <f t="shared" si="7"/>
        <v>december</v>
      </c>
      <c r="D474" s="3">
        <v>45657.686213194444</v>
      </c>
      <c r="E474" s="2">
        <v>45657.692551527776</v>
      </c>
      <c r="F474" s="3">
        <v>45657.692551527776</v>
      </c>
      <c r="G474" t="s">
        <v>79</v>
      </c>
      <c r="H474" t="s">
        <v>80</v>
      </c>
      <c r="I474" s="4">
        <v>198.5</v>
      </c>
      <c r="K474" t="s">
        <v>82</v>
      </c>
      <c r="L474" t="s">
        <v>763</v>
      </c>
      <c r="M474" t="s">
        <v>82</v>
      </c>
      <c r="O474" t="s">
        <v>97</v>
      </c>
      <c r="P474" t="s">
        <v>507</v>
      </c>
      <c r="Q474" t="s">
        <v>99</v>
      </c>
      <c r="R474" t="s">
        <v>86</v>
      </c>
      <c r="S474" t="s">
        <v>82</v>
      </c>
      <c r="T474" t="s">
        <v>82</v>
      </c>
      <c r="U474" t="s">
        <v>82</v>
      </c>
      <c r="W474" t="s">
        <v>82</v>
      </c>
      <c r="X474" t="s">
        <v>82</v>
      </c>
      <c r="Y474" t="s">
        <v>82</v>
      </c>
      <c r="AD474" t="s">
        <v>82</v>
      </c>
      <c r="AE474" t="s">
        <v>82</v>
      </c>
      <c r="AF474" t="s">
        <v>82</v>
      </c>
      <c r="AG474" t="s">
        <v>82</v>
      </c>
      <c r="AH474" t="s">
        <v>82</v>
      </c>
      <c r="AI474" t="s">
        <v>82</v>
      </c>
      <c r="AJ474" t="s">
        <v>82</v>
      </c>
      <c r="AK474" t="s">
        <v>82</v>
      </c>
      <c r="AL474" t="s">
        <v>82</v>
      </c>
      <c r="AM474" t="s">
        <v>82</v>
      </c>
      <c r="BE474" t="s">
        <v>82</v>
      </c>
      <c r="BF474" t="s">
        <v>82</v>
      </c>
      <c r="BG474" t="s">
        <v>82</v>
      </c>
      <c r="BH474" t="s">
        <v>88</v>
      </c>
      <c r="BI474" t="s">
        <v>89</v>
      </c>
      <c r="BM474" t="s">
        <v>82</v>
      </c>
      <c r="BN474" t="s">
        <v>82</v>
      </c>
      <c r="BO474" t="s">
        <v>82</v>
      </c>
      <c r="BP474" t="s">
        <v>82</v>
      </c>
      <c r="BQ474" t="s">
        <v>82</v>
      </c>
      <c r="BR474" t="s">
        <v>82</v>
      </c>
      <c r="BS474" t="s">
        <v>82</v>
      </c>
      <c r="BT474" t="s">
        <v>82</v>
      </c>
    </row>
    <row r="475" spans="1:72" x14ac:dyDescent="0.2">
      <c r="A475">
        <v>3310404</v>
      </c>
      <c r="B475" s="2">
        <v>45657.854763101852</v>
      </c>
      <c r="C475" s="2" t="str">
        <f t="shared" si="7"/>
        <v>december</v>
      </c>
      <c r="D475" s="3">
        <v>45657.854763101852</v>
      </c>
      <c r="E475" s="2">
        <v>45657.882194548612</v>
      </c>
      <c r="F475" s="3">
        <v>45657.882194548612</v>
      </c>
      <c r="G475" t="s">
        <v>712</v>
      </c>
      <c r="H475" t="s">
        <v>101</v>
      </c>
      <c r="I475" s="4">
        <v>195.7</v>
      </c>
      <c r="K475" t="s">
        <v>82</v>
      </c>
      <c r="L475" t="s">
        <v>764</v>
      </c>
      <c r="M475" t="s">
        <v>103</v>
      </c>
      <c r="O475" t="s">
        <v>92</v>
      </c>
      <c r="P475" t="s">
        <v>174</v>
      </c>
      <c r="Q475" t="s">
        <v>158</v>
      </c>
      <c r="R475" t="s">
        <v>86</v>
      </c>
      <c r="S475" t="s">
        <v>82</v>
      </c>
      <c r="T475" t="s">
        <v>82</v>
      </c>
      <c r="U475" t="s">
        <v>82</v>
      </c>
      <c r="W475" t="s">
        <v>82</v>
      </c>
      <c r="X475" t="s">
        <v>82</v>
      </c>
      <c r="Y475" t="s">
        <v>82</v>
      </c>
      <c r="Z475" s="3">
        <v>45657.856880219908</v>
      </c>
      <c r="AA475" s="3">
        <v>45657.86223431713</v>
      </c>
      <c r="AB475" s="3">
        <v>45657.881820659721</v>
      </c>
      <c r="AD475" t="s">
        <v>82</v>
      </c>
      <c r="AE475" t="s">
        <v>82</v>
      </c>
      <c r="AF475" t="s">
        <v>82</v>
      </c>
      <c r="AG475" t="s">
        <v>82</v>
      </c>
      <c r="AH475" t="s">
        <v>82</v>
      </c>
      <c r="AI475" t="s">
        <v>82</v>
      </c>
      <c r="AJ475" t="s">
        <v>82</v>
      </c>
      <c r="AK475" t="s">
        <v>82</v>
      </c>
      <c r="AL475" t="s">
        <v>82</v>
      </c>
      <c r="AM475" t="s">
        <v>82</v>
      </c>
      <c r="BE475" t="s">
        <v>82</v>
      </c>
      <c r="BF475" t="s">
        <v>82</v>
      </c>
      <c r="BG475" t="s">
        <v>82</v>
      </c>
      <c r="BH475" t="s">
        <v>88</v>
      </c>
      <c r="BI475" t="s">
        <v>89</v>
      </c>
      <c r="BM475" t="s">
        <v>82</v>
      </c>
      <c r="BN475" t="s">
        <v>82</v>
      </c>
      <c r="BO475" t="s">
        <v>82</v>
      </c>
      <c r="BP475" t="s">
        <v>82</v>
      </c>
      <c r="BQ475" t="s">
        <v>82</v>
      </c>
      <c r="BR475" t="s">
        <v>82</v>
      </c>
      <c r="BS475" t="s">
        <v>82</v>
      </c>
      <c r="BT475" t="s">
        <v>82</v>
      </c>
    </row>
    <row r="476" spans="1:72" x14ac:dyDescent="0.2">
      <c r="A476">
        <v>3310556</v>
      </c>
      <c r="B476" s="2">
        <v>45658.114982893516</v>
      </c>
      <c r="C476" s="2" t="str">
        <f t="shared" si="7"/>
        <v>januari</v>
      </c>
      <c r="D476" s="3">
        <v>45658.114982893516</v>
      </c>
      <c r="E476" s="2">
        <v>45663.363188275463</v>
      </c>
      <c r="F476" s="3">
        <v>45663.363188275463</v>
      </c>
      <c r="G476" t="s">
        <v>712</v>
      </c>
      <c r="H476" t="s">
        <v>101</v>
      </c>
      <c r="I476" s="4">
        <v>198.5</v>
      </c>
      <c r="K476" t="s">
        <v>82</v>
      </c>
      <c r="L476" t="s">
        <v>763</v>
      </c>
      <c r="M476" t="s">
        <v>82</v>
      </c>
      <c r="O476" t="s">
        <v>97</v>
      </c>
      <c r="P476" t="s">
        <v>753</v>
      </c>
      <c r="Q476" t="s">
        <v>132</v>
      </c>
      <c r="R476" t="s">
        <v>86</v>
      </c>
      <c r="S476" t="s">
        <v>82</v>
      </c>
      <c r="T476" t="s">
        <v>82</v>
      </c>
      <c r="U476" t="s">
        <v>82</v>
      </c>
      <c r="W476" t="s">
        <v>82</v>
      </c>
      <c r="X476" t="s">
        <v>82</v>
      </c>
      <c r="Y476" t="s">
        <v>82</v>
      </c>
      <c r="Z476" s="3">
        <v>45658.137654212958</v>
      </c>
      <c r="AA476" s="3">
        <v>45658.143819872683</v>
      </c>
      <c r="AB476" s="3">
        <v>45658.152481527781</v>
      </c>
      <c r="AD476" t="s">
        <v>87</v>
      </c>
      <c r="AE476" t="s">
        <v>82</v>
      </c>
      <c r="AF476" t="s">
        <v>82</v>
      </c>
      <c r="AG476" t="s">
        <v>82</v>
      </c>
      <c r="AH476" t="s">
        <v>82</v>
      </c>
      <c r="AI476" t="s">
        <v>82</v>
      </c>
      <c r="AJ476" t="s">
        <v>82</v>
      </c>
      <c r="AK476" t="s">
        <v>82</v>
      </c>
      <c r="AL476" t="s">
        <v>82</v>
      </c>
      <c r="AM476" t="s">
        <v>82</v>
      </c>
      <c r="BE476" t="s">
        <v>82</v>
      </c>
      <c r="BF476" t="s">
        <v>82</v>
      </c>
      <c r="BG476" t="s">
        <v>82</v>
      </c>
      <c r="BH476" t="s">
        <v>88</v>
      </c>
      <c r="BI476" t="s">
        <v>89</v>
      </c>
      <c r="BM476" t="s">
        <v>82</v>
      </c>
      <c r="BN476" t="s">
        <v>82</v>
      </c>
      <c r="BO476" t="s">
        <v>82</v>
      </c>
      <c r="BP476" t="s">
        <v>82</v>
      </c>
      <c r="BQ476" t="s">
        <v>82</v>
      </c>
      <c r="BR476" t="s">
        <v>82</v>
      </c>
      <c r="BS476" t="s">
        <v>82</v>
      </c>
      <c r="BT476" t="s">
        <v>82</v>
      </c>
    </row>
    <row r="477" spans="1:72" x14ac:dyDescent="0.2">
      <c r="A477">
        <v>3310620</v>
      </c>
      <c r="B477" s="2">
        <v>45658.245961365741</v>
      </c>
      <c r="C477" s="2" t="str">
        <f t="shared" si="7"/>
        <v>januari</v>
      </c>
      <c r="D477" s="3">
        <v>45658.245961365741</v>
      </c>
      <c r="E477" s="2">
        <v>45658.273583946764</v>
      </c>
      <c r="F477" s="3">
        <v>45658.273583946764</v>
      </c>
      <c r="G477" t="s">
        <v>712</v>
      </c>
      <c r="H477" t="s">
        <v>101</v>
      </c>
      <c r="I477" s="4">
        <v>197.9</v>
      </c>
      <c r="K477" t="s">
        <v>82</v>
      </c>
      <c r="L477" t="s">
        <v>763</v>
      </c>
      <c r="M477" t="s">
        <v>82</v>
      </c>
      <c r="O477" t="s">
        <v>130</v>
      </c>
      <c r="P477" t="s">
        <v>754</v>
      </c>
      <c r="Q477" t="s">
        <v>132</v>
      </c>
      <c r="R477" t="s">
        <v>86</v>
      </c>
      <c r="S477" t="s">
        <v>82</v>
      </c>
      <c r="T477" t="s">
        <v>82</v>
      </c>
      <c r="U477" t="s">
        <v>82</v>
      </c>
      <c r="W477" t="s">
        <v>82</v>
      </c>
      <c r="X477" t="s">
        <v>87</v>
      </c>
      <c r="Y477" t="s">
        <v>82</v>
      </c>
      <c r="Z477" s="3">
        <v>45658.24665789352</v>
      </c>
      <c r="AB477" s="3">
        <v>45658.27329571759</v>
      </c>
      <c r="AD477" t="s">
        <v>87</v>
      </c>
      <c r="AE477" t="s">
        <v>82</v>
      </c>
      <c r="AF477" t="s">
        <v>82</v>
      </c>
      <c r="AG477" t="s">
        <v>82</v>
      </c>
      <c r="AH477" t="s">
        <v>82</v>
      </c>
      <c r="AI477" t="s">
        <v>82</v>
      </c>
      <c r="AJ477" t="s">
        <v>82</v>
      </c>
      <c r="AK477" t="s">
        <v>82</v>
      </c>
      <c r="AL477" t="s">
        <v>82</v>
      </c>
      <c r="AM477" t="s">
        <v>82</v>
      </c>
      <c r="AQ477">
        <v>1</v>
      </c>
      <c r="BE477" t="s">
        <v>82</v>
      </c>
      <c r="BF477" t="s">
        <v>82</v>
      </c>
      <c r="BG477" t="s">
        <v>82</v>
      </c>
      <c r="BH477" t="s">
        <v>88</v>
      </c>
      <c r="BI477" t="s">
        <v>89</v>
      </c>
      <c r="BM477" t="s">
        <v>82</v>
      </c>
      <c r="BN477" t="s">
        <v>82</v>
      </c>
      <c r="BO477" t="s">
        <v>82</v>
      </c>
      <c r="BP477" t="s">
        <v>82</v>
      </c>
      <c r="BQ477" t="s">
        <v>82</v>
      </c>
      <c r="BR477" t="s">
        <v>82</v>
      </c>
      <c r="BS477" t="s">
        <v>82</v>
      </c>
      <c r="BT477" t="s">
        <v>82</v>
      </c>
    </row>
    <row r="478" spans="1:72" x14ac:dyDescent="0.2">
      <c r="A478">
        <v>3310638</v>
      </c>
      <c r="B478" s="2">
        <v>45658.271028437499</v>
      </c>
      <c r="C478" s="2" t="str">
        <f t="shared" si="7"/>
        <v>januari</v>
      </c>
      <c r="D478" s="3">
        <v>45658.271028437499</v>
      </c>
      <c r="E478" s="2">
        <v>45659.26085525463</v>
      </c>
      <c r="F478" s="3">
        <v>45659.26085525463</v>
      </c>
      <c r="G478" t="s">
        <v>79</v>
      </c>
      <c r="H478" t="s">
        <v>80</v>
      </c>
      <c r="I478" s="4">
        <v>198</v>
      </c>
      <c r="K478" t="s">
        <v>82</v>
      </c>
      <c r="L478" t="s">
        <v>763</v>
      </c>
      <c r="M478" t="s">
        <v>82</v>
      </c>
      <c r="O478" t="s">
        <v>97</v>
      </c>
      <c r="P478" t="s">
        <v>355</v>
      </c>
      <c r="Q478" t="s">
        <v>99</v>
      </c>
      <c r="R478" t="s">
        <v>86</v>
      </c>
      <c r="S478" t="s">
        <v>82</v>
      </c>
      <c r="T478" t="s">
        <v>82</v>
      </c>
      <c r="U478" t="s">
        <v>82</v>
      </c>
      <c r="W478" t="s">
        <v>82</v>
      </c>
      <c r="X478" t="s">
        <v>82</v>
      </c>
      <c r="Y478" t="s">
        <v>82</v>
      </c>
      <c r="AD478" t="s">
        <v>82</v>
      </c>
      <c r="AE478" t="s">
        <v>82</v>
      </c>
      <c r="AF478" t="s">
        <v>82</v>
      </c>
      <c r="AG478" t="s">
        <v>82</v>
      </c>
      <c r="AH478" t="s">
        <v>82</v>
      </c>
      <c r="AI478" t="s">
        <v>82</v>
      </c>
      <c r="AJ478" t="s">
        <v>82</v>
      </c>
      <c r="AK478" t="s">
        <v>82</v>
      </c>
      <c r="AL478" t="s">
        <v>82</v>
      </c>
      <c r="AM478" t="s">
        <v>82</v>
      </c>
      <c r="BE478" t="s">
        <v>82</v>
      </c>
      <c r="BF478" t="s">
        <v>82</v>
      </c>
      <c r="BG478" t="s">
        <v>82</v>
      </c>
      <c r="BH478" t="s">
        <v>88</v>
      </c>
      <c r="BI478" t="s">
        <v>89</v>
      </c>
      <c r="BM478" t="s">
        <v>82</v>
      </c>
      <c r="BN478" t="s">
        <v>82</v>
      </c>
      <c r="BO478" t="s">
        <v>82</v>
      </c>
      <c r="BP478" t="s">
        <v>82</v>
      </c>
      <c r="BQ478" t="s">
        <v>82</v>
      </c>
      <c r="BR478" t="s">
        <v>82</v>
      </c>
      <c r="BS478" t="s">
        <v>82</v>
      </c>
      <c r="BT478" t="s">
        <v>82</v>
      </c>
    </row>
    <row r="479" spans="1:72" x14ac:dyDescent="0.2">
      <c r="A479">
        <v>3310948</v>
      </c>
      <c r="B479" s="2">
        <v>45658.649410868056</v>
      </c>
      <c r="C479" s="2" t="str">
        <f t="shared" si="7"/>
        <v>januari</v>
      </c>
      <c r="D479" s="3">
        <v>45658.649410868056</v>
      </c>
      <c r="E479" s="2">
        <v>45658.676664976854</v>
      </c>
      <c r="F479" s="3">
        <v>45658.676664976854</v>
      </c>
      <c r="G479" t="s">
        <v>79</v>
      </c>
      <c r="H479" t="s">
        <v>101</v>
      </c>
      <c r="I479" s="4">
        <v>200</v>
      </c>
      <c r="K479" t="s">
        <v>82</v>
      </c>
      <c r="L479" t="s">
        <v>763</v>
      </c>
      <c r="M479" t="s">
        <v>82</v>
      </c>
      <c r="O479" t="s">
        <v>92</v>
      </c>
      <c r="P479" t="s">
        <v>114</v>
      </c>
      <c r="Q479" t="s">
        <v>160</v>
      </c>
      <c r="R479" t="s">
        <v>86</v>
      </c>
      <c r="S479" t="s">
        <v>82</v>
      </c>
      <c r="T479" t="s">
        <v>82</v>
      </c>
      <c r="U479" t="s">
        <v>82</v>
      </c>
      <c r="W479" t="s">
        <v>82</v>
      </c>
      <c r="X479" t="s">
        <v>82</v>
      </c>
      <c r="Y479" t="s">
        <v>82</v>
      </c>
      <c r="Z479" s="3">
        <v>45658.64994087963</v>
      </c>
      <c r="AA479" s="3">
        <v>45658.649033912036</v>
      </c>
      <c r="AB479" s="3">
        <v>45658.676639247686</v>
      </c>
      <c r="AD479" t="s">
        <v>82</v>
      </c>
      <c r="AE479" t="s">
        <v>82</v>
      </c>
      <c r="AF479" t="s">
        <v>82</v>
      </c>
      <c r="AG479" t="s">
        <v>82</v>
      </c>
      <c r="AH479" t="s">
        <v>82</v>
      </c>
      <c r="AI479" t="s">
        <v>82</v>
      </c>
      <c r="AJ479" t="s">
        <v>82</v>
      </c>
      <c r="AK479" t="s">
        <v>82</v>
      </c>
      <c r="AL479" t="s">
        <v>82</v>
      </c>
      <c r="AM479" t="s">
        <v>82</v>
      </c>
      <c r="AQ479">
        <v>1</v>
      </c>
      <c r="BE479" t="s">
        <v>82</v>
      </c>
      <c r="BF479" t="s">
        <v>82</v>
      </c>
      <c r="BG479" t="s">
        <v>82</v>
      </c>
      <c r="BH479" t="s">
        <v>88</v>
      </c>
      <c r="BI479" t="s">
        <v>89</v>
      </c>
      <c r="BM479" t="s">
        <v>82</v>
      </c>
      <c r="BN479" t="s">
        <v>82</v>
      </c>
      <c r="BO479" t="s">
        <v>82</v>
      </c>
      <c r="BP479" t="s">
        <v>82</v>
      </c>
      <c r="BQ479" t="s">
        <v>82</v>
      </c>
      <c r="BR479" t="s">
        <v>82</v>
      </c>
      <c r="BS479" t="s">
        <v>82</v>
      </c>
      <c r="BT479" t="s">
        <v>82</v>
      </c>
    </row>
    <row r="480" spans="1:72" x14ac:dyDescent="0.2">
      <c r="A480">
        <v>3311237</v>
      </c>
      <c r="B480" s="2">
        <v>45659.268869155094</v>
      </c>
      <c r="C480" s="2" t="str">
        <f t="shared" si="7"/>
        <v>januari</v>
      </c>
      <c r="D480" s="3">
        <v>45659.268869155094</v>
      </c>
      <c r="E480" s="2">
        <v>45659.92828177083</v>
      </c>
      <c r="F480" s="3">
        <v>45659.92828177083</v>
      </c>
      <c r="G480" t="s">
        <v>79</v>
      </c>
      <c r="H480" t="s">
        <v>80</v>
      </c>
      <c r="I480" s="4">
        <v>198</v>
      </c>
      <c r="K480" t="s">
        <v>82</v>
      </c>
      <c r="L480" t="s">
        <v>763</v>
      </c>
      <c r="M480" t="s">
        <v>82</v>
      </c>
      <c r="O480" t="s">
        <v>97</v>
      </c>
      <c r="P480" t="s">
        <v>508</v>
      </c>
      <c r="Q480" t="s">
        <v>99</v>
      </c>
      <c r="R480" t="s">
        <v>86</v>
      </c>
      <c r="S480" t="s">
        <v>82</v>
      </c>
      <c r="T480" t="s">
        <v>82</v>
      </c>
      <c r="U480" t="s">
        <v>82</v>
      </c>
      <c r="W480" t="s">
        <v>82</v>
      </c>
      <c r="X480" t="s">
        <v>82</v>
      </c>
      <c r="Y480" t="s">
        <v>82</v>
      </c>
      <c r="AD480" t="s">
        <v>82</v>
      </c>
      <c r="AE480" t="s">
        <v>82</v>
      </c>
      <c r="AF480" t="s">
        <v>82</v>
      </c>
      <c r="AG480" t="s">
        <v>82</v>
      </c>
      <c r="AH480" t="s">
        <v>82</v>
      </c>
      <c r="AI480" t="s">
        <v>82</v>
      </c>
      <c r="AJ480" t="s">
        <v>82</v>
      </c>
      <c r="AK480" t="s">
        <v>82</v>
      </c>
      <c r="AL480" t="s">
        <v>82</v>
      </c>
      <c r="AM480" t="s">
        <v>82</v>
      </c>
      <c r="BE480" t="s">
        <v>82</v>
      </c>
      <c r="BF480" t="s">
        <v>82</v>
      </c>
      <c r="BG480" t="s">
        <v>82</v>
      </c>
      <c r="BH480" t="s">
        <v>88</v>
      </c>
      <c r="BI480" t="s">
        <v>89</v>
      </c>
      <c r="BM480" t="s">
        <v>82</v>
      </c>
      <c r="BN480" t="s">
        <v>82</v>
      </c>
      <c r="BO480" t="s">
        <v>82</v>
      </c>
      <c r="BP480" t="s">
        <v>82</v>
      </c>
      <c r="BQ480" t="s">
        <v>82</v>
      </c>
      <c r="BR480" t="s">
        <v>82</v>
      </c>
      <c r="BS480" t="s">
        <v>82</v>
      </c>
      <c r="BT480" t="s">
        <v>82</v>
      </c>
    </row>
    <row r="481" spans="1:72" x14ac:dyDescent="0.2">
      <c r="A481">
        <v>3311492</v>
      </c>
      <c r="B481" s="2">
        <v>45659.522236990742</v>
      </c>
      <c r="C481" s="2" t="str">
        <f t="shared" si="7"/>
        <v>januari</v>
      </c>
      <c r="D481" s="3">
        <v>45659.522236990742</v>
      </c>
      <c r="E481" s="2">
        <v>45659.532886238427</v>
      </c>
      <c r="F481" s="3">
        <v>45659.532886238427</v>
      </c>
      <c r="G481" t="s">
        <v>79</v>
      </c>
      <c r="H481" t="s">
        <v>101</v>
      </c>
      <c r="I481" s="4">
        <v>200.7</v>
      </c>
      <c r="K481" t="s">
        <v>82</v>
      </c>
      <c r="L481" t="s">
        <v>764</v>
      </c>
      <c r="M481" t="s">
        <v>82</v>
      </c>
      <c r="O481" t="s">
        <v>92</v>
      </c>
      <c r="P481" t="s">
        <v>146</v>
      </c>
      <c r="Q481" t="s">
        <v>94</v>
      </c>
      <c r="R481" t="s">
        <v>86</v>
      </c>
      <c r="S481" t="s">
        <v>82</v>
      </c>
      <c r="T481" t="s">
        <v>82</v>
      </c>
      <c r="U481" t="s">
        <v>82</v>
      </c>
      <c r="W481" t="s">
        <v>82</v>
      </c>
      <c r="X481" t="s">
        <v>82</v>
      </c>
      <c r="Y481" t="s">
        <v>82</v>
      </c>
      <c r="AD481" t="s">
        <v>82</v>
      </c>
      <c r="AE481" t="s">
        <v>82</v>
      </c>
      <c r="AF481" t="s">
        <v>82</v>
      </c>
      <c r="AG481" t="s">
        <v>82</v>
      </c>
      <c r="AH481" t="s">
        <v>82</v>
      </c>
      <c r="AI481" t="s">
        <v>82</v>
      </c>
      <c r="AJ481" t="s">
        <v>82</v>
      </c>
      <c r="AK481" t="s">
        <v>82</v>
      </c>
      <c r="AL481" t="s">
        <v>82</v>
      </c>
      <c r="AM481" t="s">
        <v>82</v>
      </c>
      <c r="BE481" t="s">
        <v>82</v>
      </c>
      <c r="BF481" t="s">
        <v>82</v>
      </c>
      <c r="BG481" t="s">
        <v>82</v>
      </c>
      <c r="BH481" t="s">
        <v>88</v>
      </c>
      <c r="BI481" t="s">
        <v>89</v>
      </c>
      <c r="BM481" t="s">
        <v>82</v>
      </c>
      <c r="BN481" t="s">
        <v>82</v>
      </c>
      <c r="BO481" t="s">
        <v>82</v>
      </c>
      <c r="BP481" t="s">
        <v>82</v>
      </c>
      <c r="BQ481" t="s">
        <v>82</v>
      </c>
      <c r="BR481" t="s">
        <v>82</v>
      </c>
      <c r="BS481" t="s">
        <v>82</v>
      </c>
      <c r="BT481" t="s">
        <v>82</v>
      </c>
    </row>
    <row r="482" spans="1:72" x14ac:dyDescent="0.2">
      <c r="A482">
        <v>3311658</v>
      </c>
      <c r="B482" s="2">
        <v>45659.635701006948</v>
      </c>
      <c r="C482" s="2" t="str">
        <f t="shared" si="7"/>
        <v>januari</v>
      </c>
      <c r="D482" s="3">
        <v>45659.635701006948</v>
      </c>
      <c r="E482" s="2">
        <v>45659.650714224539</v>
      </c>
      <c r="F482" s="3">
        <v>45659.650714224539</v>
      </c>
      <c r="G482" t="s">
        <v>79</v>
      </c>
      <c r="H482" t="s">
        <v>101</v>
      </c>
      <c r="I482" s="4">
        <v>196.1</v>
      </c>
      <c r="K482" t="s">
        <v>82</v>
      </c>
      <c r="L482" t="s">
        <v>764</v>
      </c>
      <c r="M482" t="s">
        <v>82</v>
      </c>
      <c r="O482" t="s">
        <v>92</v>
      </c>
      <c r="P482" t="s">
        <v>509</v>
      </c>
      <c r="Q482" t="s">
        <v>160</v>
      </c>
      <c r="R482" t="s">
        <v>86</v>
      </c>
      <c r="S482" t="s">
        <v>82</v>
      </c>
      <c r="T482" t="s">
        <v>82</v>
      </c>
      <c r="U482" t="s">
        <v>82</v>
      </c>
      <c r="W482" t="s">
        <v>82</v>
      </c>
      <c r="X482" t="s">
        <v>82</v>
      </c>
      <c r="Y482" t="s">
        <v>82</v>
      </c>
      <c r="Z482" s="3">
        <v>45659.63609201389</v>
      </c>
      <c r="AA482" s="3">
        <v>45659.635081504632</v>
      </c>
      <c r="AB482" s="3">
        <v>45659.650603368056</v>
      </c>
      <c r="AD482" t="s">
        <v>82</v>
      </c>
      <c r="AE482" t="s">
        <v>82</v>
      </c>
      <c r="AF482" t="s">
        <v>82</v>
      </c>
      <c r="AG482" t="s">
        <v>82</v>
      </c>
      <c r="AH482" t="s">
        <v>82</v>
      </c>
      <c r="AI482" t="s">
        <v>82</v>
      </c>
      <c r="AJ482" t="s">
        <v>82</v>
      </c>
      <c r="AK482" t="s">
        <v>82</v>
      </c>
      <c r="AL482" t="s">
        <v>82</v>
      </c>
      <c r="AM482" t="s">
        <v>82</v>
      </c>
      <c r="AQ482">
        <v>1</v>
      </c>
      <c r="BE482" t="s">
        <v>82</v>
      </c>
      <c r="BF482" t="s">
        <v>82</v>
      </c>
      <c r="BG482" t="s">
        <v>82</v>
      </c>
      <c r="BH482" t="s">
        <v>88</v>
      </c>
      <c r="BI482" t="s">
        <v>89</v>
      </c>
      <c r="BM482" t="s">
        <v>82</v>
      </c>
      <c r="BN482" t="s">
        <v>82</v>
      </c>
      <c r="BO482" t="s">
        <v>82</v>
      </c>
      <c r="BP482" t="s">
        <v>82</v>
      </c>
      <c r="BQ482" t="s">
        <v>82</v>
      </c>
      <c r="BR482" t="s">
        <v>82</v>
      </c>
      <c r="BS482" t="s">
        <v>82</v>
      </c>
      <c r="BT482" t="s">
        <v>82</v>
      </c>
    </row>
    <row r="483" spans="1:72" x14ac:dyDescent="0.2">
      <c r="A483">
        <v>3311760</v>
      </c>
      <c r="B483" s="2">
        <v>45659.716666030094</v>
      </c>
      <c r="C483" s="2" t="str">
        <f t="shared" si="7"/>
        <v>januari</v>
      </c>
      <c r="D483" s="3">
        <v>45659.716666030094</v>
      </c>
      <c r="E483" s="2">
        <v>45659.720654201388</v>
      </c>
      <c r="F483" s="3">
        <v>45659.720654201388</v>
      </c>
      <c r="G483" t="s">
        <v>79</v>
      </c>
      <c r="H483" t="s">
        <v>80</v>
      </c>
      <c r="I483" s="4">
        <v>196.8</v>
      </c>
      <c r="K483" t="s">
        <v>82</v>
      </c>
      <c r="L483" t="s">
        <v>764</v>
      </c>
      <c r="O483" t="s">
        <v>92</v>
      </c>
      <c r="P483" t="s">
        <v>510</v>
      </c>
      <c r="Q483" t="s">
        <v>106</v>
      </c>
      <c r="R483" t="s">
        <v>86</v>
      </c>
      <c r="S483" t="s">
        <v>82</v>
      </c>
      <c r="T483" t="s">
        <v>82</v>
      </c>
      <c r="U483" t="s">
        <v>82</v>
      </c>
      <c r="W483" t="s">
        <v>82</v>
      </c>
      <c r="X483" t="s">
        <v>82</v>
      </c>
      <c r="Y483" t="s">
        <v>82</v>
      </c>
      <c r="Z483" s="3">
        <v>45659.716666030094</v>
      </c>
      <c r="AA483" s="3">
        <v>45659.716666030094</v>
      </c>
      <c r="AB483" s="3">
        <v>45659.720643171298</v>
      </c>
      <c r="AD483" t="s">
        <v>82</v>
      </c>
      <c r="AE483" t="s">
        <v>82</v>
      </c>
      <c r="AF483" t="s">
        <v>82</v>
      </c>
      <c r="AG483" t="s">
        <v>82</v>
      </c>
      <c r="AH483" t="s">
        <v>82</v>
      </c>
      <c r="AI483" t="s">
        <v>82</v>
      </c>
      <c r="AJ483" t="s">
        <v>82</v>
      </c>
      <c r="AK483" t="s">
        <v>82</v>
      </c>
      <c r="AL483" t="s">
        <v>82</v>
      </c>
      <c r="AM483" t="s">
        <v>82</v>
      </c>
      <c r="BE483" t="s">
        <v>82</v>
      </c>
      <c r="BF483" t="s">
        <v>82</v>
      </c>
      <c r="BG483" t="s">
        <v>82</v>
      </c>
      <c r="BH483" t="s">
        <v>88</v>
      </c>
      <c r="BI483" t="s">
        <v>89</v>
      </c>
      <c r="BM483" t="s">
        <v>82</v>
      </c>
      <c r="BN483" t="s">
        <v>82</v>
      </c>
      <c r="BO483" t="s">
        <v>82</v>
      </c>
      <c r="BP483" t="s">
        <v>82</v>
      </c>
      <c r="BQ483" t="s">
        <v>82</v>
      </c>
      <c r="BR483" t="s">
        <v>82</v>
      </c>
      <c r="BS483" t="s">
        <v>82</v>
      </c>
      <c r="BT483" t="s">
        <v>82</v>
      </c>
    </row>
    <row r="484" spans="1:72" x14ac:dyDescent="0.2">
      <c r="A484">
        <v>3311937</v>
      </c>
      <c r="B484" s="2">
        <v>45659.928354201387</v>
      </c>
      <c r="C484" s="2" t="str">
        <f t="shared" si="7"/>
        <v>januari</v>
      </c>
      <c r="D484" s="3">
        <v>45659.928354201387</v>
      </c>
      <c r="E484" s="2">
        <v>45660.270688090277</v>
      </c>
      <c r="F484" s="3">
        <v>45660.270688090277</v>
      </c>
      <c r="G484" t="s">
        <v>79</v>
      </c>
      <c r="H484" t="s">
        <v>80</v>
      </c>
      <c r="I484" s="4">
        <v>198</v>
      </c>
      <c r="K484" t="s">
        <v>82</v>
      </c>
      <c r="L484" t="s">
        <v>763</v>
      </c>
      <c r="M484" t="s">
        <v>82</v>
      </c>
      <c r="O484" t="s">
        <v>97</v>
      </c>
      <c r="P484" t="s">
        <v>355</v>
      </c>
      <c r="Q484" t="s">
        <v>99</v>
      </c>
      <c r="R484" t="s">
        <v>86</v>
      </c>
      <c r="S484" t="s">
        <v>82</v>
      </c>
      <c r="T484" t="s">
        <v>82</v>
      </c>
      <c r="U484" t="s">
        <v>82</v>
      </c>
      <c r="W484" t="s">
        <v>82</v>
      </c>
      <c r="X484" t="s">
        <v>82</v>
      </c>
      <c r="Y484" t="s">
        <v>82</v>
      </c>
      <c r="AD484" t="s">
        <v>82</v>
      </c>
      <c r="AE484" t="s">
        <v>82</v>
      </c>
      <c r="AF484" t="s">
        <v>82</v>
      </c>
      <c r="AG484" t="s">
        <v>82</v>
      </c>
      <c r="AH484" t="s">
        <v>82</v>
      </c>
      <c r="AI484" t="s">
        <v>82</v>
      </c>
      <c r="AJ484" t="s">
        <v>82</v>
      </c>
      <c r="AK484" t="s">
        <v>82</v>
      </c>
      <c r="AL484" t="s">
        <v>82</v>
      </c>
      <c r="AM484" t="s">
        <v>82</v>
      </c>
      <c r="BE484" t="s">
        <v>82</v>
      </c>
      <c r="BF484" t="s">
        <v>82</v>
      </c>
      <c r="BG484" t="s">
        <v>82</v>
      </c>
      <c r="BH484" t="s">
        <v>88</v>
      </c>
      <c r="BI484" t="s">
        <v>89</v>
      </c>
      <c r="BM484" t="s">
        <v>82</v>
      </c>
      <c r="BN484" t="s">
        <v>82</v>
      </c>
      <c r="BO484" t="s">
        <v>82</v>
      </c>
      <c r="BP484" t="s">
        <v>82</v>
      </c>
      <c r="BQ484" t="s">
        <v>82</v>
      </c>
      <c r="BR484" t="s">
        <v>82</v>
      </c>
      <c r="BS484" t="s">
        <v>82</v>
      </c>
      <c r="BT484" t="s">
        <v>82</v>
      </c>
    </row>
    <row r="485" spans="1:72" x14ac:dyDescent="0.2">
      <c r="A485">
        <v>3312039</v>
      </c>
      <c r="B485" s="2">
        <v>45660.270735798607</v>
      </c>
      <c r="C485" s="2" t="str">
        <f t="shared" si="7"/>
        <v>januari</v>
      </c>
      <c r="D485" s="3">
        <v>45660.270735798607</v>
      </c>
      <c r="E485" s="2">
        <v>45661.270732372686</v>
      </c>
      <c r="F485" s="3">
        <v>45661.270732372686</v>
      </c>
      <c r="G485" t="s">
        <v>79</v>
      </c>
      <c r="H485" t="s">
        <v>80</v>
      </c>
      <c r="I485" s="4">
        <v>198</v>
      </c>
      <c r="K485" t="s">
        <v>82</v>
      </c>
      <c r="L485" t="s">
        <v>763</v>
      </c>
      <c r="M485" t="s">
        <v>82</v>
      </c>
      <c r="O485" t="s">
        <v>97</v>
      </c>
      <c r="P485" t="s">
        <v>508</v>
      </c>
      <c r="Q485" t="s">
        <v>99</v>
      </c>
      <c r="R485" t="s">
        <v>86</v>
      </c>
      <c r="S485" t="s">
        <v>82</v>
      </c>
      <c r="T485" t="s">
        <v>82</v>
      </c>
      <c r="U485" t="s">
        <v>82</v>
      </c>
      <c r="W485" t="s">
        <v>82</v>
      </c>
      <c r="X485" t="s">
        <v>82</v>
      </c>
      <c r="Y485" t="s">
        <v>82</v>
      </c>
      <c r="AD485" t="s">
        <v>82</v>
      </c>
      <c r="AE485" t="s">
        <v>82</v>
      </c>
      <c r="AF485" t="s">
        <v>82</v>
      </c>
      <c r="AG485" t="s">
        <v>82</v>
      </c>
      <c r="AH485" t="s">
        <v>82</v>
      </c>
      <c r="AI485" t="s">
        <v>82</v>
      </c>
      <c r="AJ485" t="s">
        <v>82</v>
      </c>
      <c r="AK485" t="s">
        <v>82</v>
      </c>
      <c r="AL485" t="s">
        <v>82</v>
      </c>
      <c r="AM485" t="s">
        <v>82</v>
      </c>
      <c r="BE485" t="s">
        <v>82</v>
      </c>
      <c r="BF485" t="s">
        <v>82</v>
      </c>
      <c r="BG485" t="s">
        <v>82</v>
      </c>
      <c r="BH485" t="s">
        <v>88</v>
      </c>
      <c r="BI485" t="s">
        <v>89</v>
      </c>
      <c r="BM485" t="s">
        <v>82</v>
      </c>
      <c r="BN485" t="s">
        <v>82</v>
      </c>
      <c r="BO485" t="s">
        <v>82</v>
      </c>
      <c r="BP485" t="s">
        <v>82</v>
      </c>
      <c r="BQ485" t="s">
        <v>82</v>
      </c>
      <c r="BR485" t="s">
        <v>82</v>
      </c>
      <c r="BS485" t="s">
        <v>82</v>
      </c>
      <c r="BT485" t="s">
        <v>82</v>
      </c>
    </row>
    <row r="486" spans="1:72" x14ac:dyDescent="0.2">
      <c r="A486">
        <v>3312194</v>
      </c>
      <c r="B486" s="2">
        <v>45660.415008206022</v>
      </c>
      <c r="C486" s="2" t="str">
        <f t="shared" si="7"/>
        <v>januari</v>
      </c>
      <c r="D486" s="3">
        <v>45660.415008206022</v>
      </c>
      <c r="E486" s="2">
        <v>45660.676994212961</v>
      </c>
      <c r="F486" s="3">
        <v>45660.676994212961</v>
      </c>
      <c r="G486" t="s">
        <v>79</v>
      </c>
      <c r="H486" t="s">
        <v>80</v>
      </c>
      <c r="I486" s="4">
        <v>199.2</v>
      </c>
      <c r="K486" t="s">
        <v>82</v>
      </c>
      <c r="L486" t="s">
        <v>763</v>
      </c>
      <c r="M486" t="s">
        <v>82</v>
      </c>
      <c r="O486" t="s">
        <v>116</v>
      </c>
      <c r="P486" t="s">
        <v>511</v>
      </c>
      <c r="Q486" t="s">
        <v>160</v>
      </c>
      <c r="R486" t="s">
        <v>86</v>
      </c>
      <c r="S486" t="s">
        <v>82</v>
      </c>
      <c r="T486" t="s">
        <v>82</v>
      </c>
      <c r="U486" t="s">
        <v>82</v>
      </c>
      <c r="W486" t="s">
        <v>82</v>
      </c>
      <c r="X486" t="s">
        <v>82</v>
      </c>
      <c r="Y486" t="s">
        <v>82</v>
      </c>
      <c r="AD486" t="s">
        <v>82</v>
      </c>
      <c r="AE486" t="s">
        <v>82</v>
      </c>
      <c r="AF486" t="s">
        <v>82</v>
      </c>
      <c r="AG486" t="s">
        <v>82</v>
      </c>
      <c r="AH486" t="s">
        <v>82</v>
      </c>
      <c r="AI486" t="s">
        <v>82</v>
      </c>
      <c r="AJ486" t="s">
        <v>82</v>
      </c>
      <c r="AK486" t="s">
        <v>82</v>
      </c>
      <c r="AL486" t="s">
        <v>82</v>
      </c>
      <c r="AM486" t="s">
        <v>82</v>
      </c>
      <c r="BE486" t="s">
        <v>82</v>
      </c>
      <c r="BF486" t="s">
        <v>82</v>
      </c>
      <c r="BG486" t="s">
        <v>82</v>
      </c>
      <c r="BH486" t="s">
        <v>88</v>
      </c>
      <c r="BI486" t="s">
        <v>89</v>
      </c>
      <c r="BM486" t="s">
        <v>82</v>
      </c>
      <c r="BN486" t="s">
        <v>82</v>
      </c>
      <c r="BO486" t="s">
        <v>82</v>
      </c>
      <c r="BP486" t="s">
        <v>82</v>
      </c>
      <c r="BQ486" t="s">
        <v>82</v>
      </c>
      <c r="BR486" t="s">
        <v>82</v>
      </c>
      <c r="BS486" t="s">
        <v>82</v>
      </c>
      <c r="BT486" t="s">
        <v>82</v>
      </c>
    </row>
    <row r="487" spans="1:72" x14ac:dyDescent="0.2">
      <c r="A487">
        <v>3312201</v>
      </c>
      <c r="B487" s="2">
        <v>45660.420455104162</v>
      </c>
      <c r="C487" s="2" t="str">
        <f t="shared" si="7"/>
        <v>januari</v>
      </c>
      <c r="D487" s="3">
        <v>45660.420455104162</v>
      </c>
      <c r="E487" s="2">
        <v>45660.421494733797</v>
      </c>
      <c r="F487" s="3">
        <v>45660.421494733797</v>
      </c>
      <c r="G487" t="s">
        <v>79</v>
      </c>
      <c r="H487" t="s">
        <v>80</v>
      </c>
      <c r="I487" s="4">
        <v>198.4</v>
      </c>
      <c r="K487" t="s">
        <v>82</v>
      </c>
      <c r="L487" t="s">
        <v>763</v>
      </c>
      <c r="O487" t="s">
        <v>256</v>
      </c>
      <c r="P487" t="s">
        <v>512</v>
      </c>
      <c r="Q487" t="s">
        <v>106</v>
      </c>
      <c r="R487" t="s">
        <v>86</v>
      </c>
      <c r="S487" t="s">
        <v>82</v>
      </c>
      <c r="T487" t="s">
        <v>82</v>
      </c>
      <c r="U487" t="s">
        <v>82</v>
      </c>
      <c r="W487" t="s">
        <v>82</v>
      </c>
      <c r="X487" t="s">
        <v>82</v>
      </c>
      <c r="Y487" t="s">
        <v>82</v>
      </c>
      <c r="Z487" s="3">
        <v>45660.420455104162</v>
      </c>
      <c r="AA487" s="3">
        <v>45660.420455104162</v>
      </c>
      <c r="AB487" s="3">
        <v>45660.421464664352</v>
      </c>
      <c r="AD487" t="s">
        <v>82</v>
      </c>
      <c r="AE487" t="s">
        <v>82</v>
      </c>
      <c r="AF487" t="s">
        <v>82</v>
      </c>
      <c r="AG487" t="s">
        <v>82</v>
      </c>
      <c r="AH487" t="s">
        <v>82</v>
      </c>
      <c r="AI487" t="s">
        <v>82</v>
      </c>
      <c r="AJ487" t="s">
        <v>82</v>
      </c>
      <c r="AK487" t="s">
        <v>82</v>
      </c>
      <c r="AL487" t="s">
        <v>82</v>
      </c>
      <c r="AM487" t="s">
        <v>82</v>
      </c>
      <c r="BE487" t="s">
        <v>82</v>
      </c>
      <c r="BF487" t="s">
        <v>82</v>
      </c>
      <c r="BG487" t="s">
        <v>82</v>
      </c>
      <c r="BH487" t="s">
        <v>88</v>
      </c>
      <c r="BI487" t="s">
        <v>89</v>
      </c>
      <c r="BM487" t="s">
        <v>82</v>
      </c>
      <c r="BN487" t="s">
        <v>82</v>
      </c>
      <c r="BO487" t="s">
        <v>82</v>
      </c>
      <c r="BP487" t="s">
        <v>82</v>
      </c>
      <c r="BQ487" t="s">
        <v>82</v>
      </c>
      <c r="BR487" t="s">
        <v>82</v>
      </c>
      <c r="BS487" t="s">
        <v>82</v>
      </c>
      <c r="BT487" t="s">
        <v>82</v>
      </c>
    </row>
    <row r="488" spans="1:72" x14ac:dyDescent="0.2">
      <c r="A488">
        <v>3312493</v>
      </c>
      <c r="B488" s="2">
        <v>45660.621315393517</v>
      </c>
      <c r="C488" s="2" t="str">
        <f t="shared" si="7"/>
        <v>januari</v>
      </c>
      <c r="D488" s="3">
        <v>45660.621315393517</v>
      </c>
      <c r="E488" s="2">
        <v>45660.62348328704</v>
      </c>
      <c r="F488" s="3">
        <v>45660.62348328704</v>
      </c>
      <c r="G488" t="s">
        <v>79</v>
      </c>
      <c r="H488" t="s">
        <v>348</v>
      </c>
      <c r="I488" s="4">
        <v>198.5</v>
      </c>
      <c r="K488" t="s">
        <v>129</v>
      </c>
      <c r="L488" t="s">
        <v>763</v>
      </c>
      <c r="M488" t="s">
        <v>82</v>
      </c>
      <c r="O488" t="s">
        <v>130</v>
      </c>
      <c r="P488" t="s">
        <v>242</v>
      </c>
      <c r="Q488" t="s">
        <v>99</v>
      </c>
      <c r="R488" t="s">
        <v>82</v>
      </c>
      <c r="S488" t="s">
        <v>82</v>
      </c>
      <c r="T488" t="s">
        <v>82</v>
      </c>
      <c r="U488" t="s">
        <v>82</v>
      </c>
      <c r="W488" t="s">
        <v>82</v>
      </c>
      <c r="X488" t="s">
        <v>82</v>
      </c>
      <c r="Y488" t="s">
        <v>82</v>
      </c>
      <c r="AD488" t="s">
        <v>87</v>
      </c>
      <c r="AE488" t="s">
        <v>82</v>
      </c>
      <c r="AF488" t="s">
        <v>82</v>
      </c>
      <c r="AG488" t="s">
        <v>82</v>
      </c>
      <c r="AH488" t="s">
        <v>82</v>
      </c>
      <c r="AI488" t="s">
        <v>82</v>
      </c>
      <c r="AJ488" t="s">
        <v>82</v>
      </c>
      <c r="AK488" t="s">
        <v>82</v>
      </c>
      <c r="AL488" t="s">
        <v>82</v>
      </c>
      <c r="AM488" t="s">
        <v>82</v>
      </c>
      <c r="BE488" t="s">
        <v>82</v>
      </c>
      <c r="BF488" t="s">
        <v>82</v>
      </c>
      <c r="BG488" t="s">
        <v>82</v>
      </c>
      <c r="BH488" t="s">
        <v>88</v>
      </c>
      <c r="BI488" t="s">
        <v>89</v>
      </c>
      <c r="BM488" t="s">
        <v>82</v>
      </c>
      <c r="BN488" t="s">
        <v>82</v>
      </c>
      <c r="BO488" t="s">
        <v>82</v>
      </c>
      <c r="BP488" t="s">
        <v>82</v>
      </c>
      <c r="BQ488" t="s">
        <v>82</v>
      </c>
      <c r="BR488" t="s">
        <v>82</v>
      </c>
      <c r="BS488" t="s">
        <v>82</v>
      </c>
      <c r="BT488" t="s">
        <v>82</v>
      </c>
    </row>
    <row r="489" spans="1:72" x14ac:dyDescent="0.2">
      <c r="A489">
        <v>3312550</v>
      </c>
      <c r="B489" s="2">
        <v>45660.645203263892</v>
      </c>
      <c r="C489" s="2" t="str">
        <f t="shared" si="7"/>
        <v>januari</v>
      </c>
      <c r="D489" s="3">
        <v>45660.645203263892</v>
      </c>
      <c r="E489" s="2">
        <v>45660.677940810187</v>
      </c>
      <c r="F489" s="3">
        <v>45660.677940810187</v>
      </c>
      <c r="G489" t="s">
        <v>79</v>
      </c>
      <c r="H489" t="s">
        <v>80</v>
      </c>
      <c r="I489" s="4">
        <v>198.5</v>
      </c>
      <c r="K489" t="s">
        <v>82</v>
      </c>
      <c r="L489" t="s">
        <v>763</v>
      </c>
      <c r="M489" t="s">
        <v>82</v>
      </c>
      <c r="O489" t="s">
        <v>97</v>
      </c>
      <c r="P489" t="s">
        <v>513</v>
      </c>
      <c r="Q489" t="s">
        <v>99</v>
      </c>
      <c r="R489" t="s">
        <v>86</v>
      </c>
      <c r="S489" t="s">
        <v>82</v>
      </c>
      <c r="T489" t="s">
        <v>82</v>
      </c>
      <c r="U489" t="s">
        <v>82</v>
      </c>
      <c r="W489" t="s">
        <v>82</v>
      </c>
      <c r="X489" t="s">
        <v>82</v>
      </c>
      <c r="Y489" t="s">
        <v>82</v>
      </c>
      <c r="Z489" s="3">
        <v>45660.648532766209</v>
      </c>
      <c r="AA489" s="3">
        <v>45660.651551435185</v>
      </c>
      <c r="AB489" s="3">
        <v>45660.664808761576</v>
      </c>
      <c r="AC489" s="3">
        <v>45660.664779791667</v>
      </c>
      <c r="AD489" t="s">
        <v>82</v>
      </c>
      <c r="AE489" t="s">
        <v>82</v>
      </c>
      <c r="AF489" t="s">
        <v>82</v>
      </c>
      <c r="AG489" t="s">
        <v>82</v>
      </c>
      <c r="AH489" t="s">
        <v>82</v>
      </c>
      <c r="AI489" t="s">
        <v>82</v>
      </c>
      <c r="AJ489" t="s">
        <v>82</v>
      </c>
      <c r="AK489" t="s">
        <v>82</v>
      </c>
      <c r="AL489" t="s">
        <v>82</v>
      </c>
      <c r="AM489" t="s">
        <v>82</v>
      </c>
      <c r="BE489" t="s">
        <v>82</v>
      </c>
      <c r="BF489" t="s">
        <v>82</v>
      </c>
      <c r="BG489" t="s">
        <v>82</v>
      </c>
      <c r="BH489" t="s">
        <v>88</v>
      </c>
      <c r="BI489" t="s">
        <v>89</v>
      </c>
      <c r="BM489" t="s">
        <v>82</v>
      </c>
      <c r="BN489" t="s">
        <v>82</v>
      </c>
      <c r="BO489" t="s">
        <v>82</v>
      </c>
      <c r="BP489" t="s">
        <v>82</v>
      </c>
      <c r="BQ489" t="s">
        <v>82</v>
      </c>
      <c r="BR489" t="s">
        <v>82</v>
      </c>
      <c r="BS489" t="s">
        <v>82</v>
      </c>
      <c r="BT489" t="s">
        <v>82</v>
      </c>
    </row>
    <row r="490" spans="1:72" x14ac:dyDescent="0.2">
      <c r="A490">
        <v>3313043</v>
      </c>
      <c r="B490" s="2">
        <v>45661.270815995369</v>
      </c>
      <c r="C490" s="2" t="str">
        <f t="shared" si="7"/>
        <v>januari</v>
      </c>
      <c r="D490" s="3">
        <v>45661.270815995369</v>
      </c>
      <c r="E490" s="2">
        <v>45662.265984479163</v>
      </c>
      <c r="F490" s="3">
        <v>45662.265984479163</v>
      </c>
      <c r="G490" t="s">
        <v>79</v>
      </c>
      <c r="H490" t="s">
        <v>80</v>
      </c>
      <c r="I490" s="4">
        <v>198</v>
      </c>
      <c r="K490" t="s">
        <v>82</v>
      </c>
      <c r="L490" t="s">
        <v>763</v>
      </c>
      <c r="M490" t="s">
        <v>82</v>
      </c>
      <c r="O490" t="s">
        <v>97</v>
      </c>
      <c r="P490" t="s">
        <v>431</v>
      </c>
      <c r="Q490" t="s">
        <v>99</v>
      </c>
      <c r="R490" t="s">
        <v>86</v>
      </c>
      <c r="S490" t="s">
        <v>82</v>
      </c>
      <c r="T490" t="s">
        <v>82</v>
      </c>
      <c r="U490" t="s">
        <v>82</v>
      </c>
      <c r="W490" t="s">
        <v>82</v>
      </c>
      <c r="X490" t="s">
        <v>82</v>
      </c>
      <c r="Y490" t="s">
        <v>82</v>
      </c>
      <c r="AD490" t="s">
        <v>82</v>
      </c>
      <c r="AE490" t="s">
        <v>82</v>
      </c>
      <c r="AF490" t="s">
        <v>82</v>
      </c>
      <c r="AG490" t="s">
        <v>82</v>
      </c>
      <c r="AH490" t="s">
        <v>82</v>
      </c>
      <c r="AI490" t="s">
        <v>82</v>
      </c>
      <c r="AJ490" t="s">
        <v>82</v>
      </c>
      <c r="AK490" t="s">
        <v>82</v>
      </c>
      <c r="AL490" t="s">
        <v>82</v>
      </c>
      <c r="AM490" t="s">
        <v>82</v>
      </c>
      <c r="BE490" t="s">
        <v>82</v>
      </c>
      <c r="BF490" t="s">
        <v>82</v>
      </c>
      <c r="BG490" t="s">
        <v>82</v>
      </c>
      <c r="BH490" t="s">
        <v>88</v>
      </c>
      <c r="BI490" t="s">
        <v>89</v>
      </c>
      <c r="BM490" t="s">
        <v>82</v>
      </c>
      <c r="BN490" t="s">
        <v>82</v>
      </c>
      <c r="BO490" t="s">
        <v>82</v>
      </c>
      <c r="BP490" t="s">
        <v>82</v>
      </c>
      <c r="BQ490" t="s">
        <v>82</v>
      </c>
      <c r="BR490" t="s">
        <v>82</v>
      </c>
      <c r="BS490" t="s">
        <v>82</v>
      </c>
      <c r="BT490" t="s">
        <v>82</v>
      </c>
    </row>
    <row r="491" spans="1:72" x14ac:dyDescent="0.2">
      <c r="A491">
        <v>3313313</v>
      </c>
      <c r="B491" s="2">
        <v>45661.590682719907</v>
      </c>
      <c r="C491" s="2" t="str">
        <f t="shared" si="7"/>
        <v>januari</v>
      </c>
      <c r="D491" s="3">
        <v>45661.590682719907</v>
      </c>
      <c r="E491" s="2">
        <v>45661.619376481482</v>
      </c>
      <c r="F491" s="3">
        <v>45661.619376481482</v>
      </c>
      <c r="G491" t="s">
        <v>79</v>
      </c>
      <c r="H491" t="s">
        <v>101</v>
      </c>
      <c r="I491" s="4">
        <v>196.9</v>
      </c>
      <c r="K491" t="s">
        <v>129</v>
      </c>
      <c r="L491" t="s">
        <v>764</v>
      </c>
      <c r="M491" t="s">
        <v>82</v>
      </c>
      <c r="O491" t="s">
        <v>92</v>
      </c>
      <c r="P491" t="s">
        <v>214</v>
      </c>
      <c r="Q491" t="s">
        <v>94</v>
      </c>
      <c r="R491" t="s">
        <v>86</v>
      </c>
      <c r="S491" t="s">
        <v>82</v>
      </c>
      <c r="T491" t="s">
        <v>82</v>
      </c>
      <c r="U491" t="s">
        <v>82</v>
      </c>
      <c r="W491" t="s">
        <v>82</v>
      </c>
      <c r="X491" t="s">
        <v>82</v>
      </c>
      <c r="Y491" t="s">
        <v>82</v>
      </c>
      <c r="Z491" s="3">
        <v>45661.59131920139</v>
      </c>
      <c r="AA491" s="3">
        <v>45661.601321435184</v>
      </c>
      <c r="AB491" s="3">
        <v>45661.619286770831</v>
      </c>
      <c r="AD491" t="s">
        <v>87</v>
      </c>
      <c r="AE491" t="s">
        <v>82</v>
      </c>
      <c r="AF491" t="s">
        <v>82</v>
      </c>
      <c r="AG491" t="s">
        <v>82</v>
      </c>
      <c r="AH491" t="s">
        <v>82</v>
      </c>
      <c r="AI491" t="s">
        <v>82</v>
      </c>
      <c r="AJ491" t="s">
        <v>82</v>
      </c>
      <c r="AK491" t="s">
        <v>82</v>
      </c>
      <c r="AL491" t="s">
        <v>82</v>
      </c>
      <c r="AM491" t="s">
        <v>82</v>
      </c>
      <c r="AQ491">
        <v>1</v>
      </c>
      <c r="BE491" t="s">
        <v>82</v>
      </c>
      <c r="BF491" t="s">
        <v>82</v>
      </c>
      <c r="BG491" t="s">
        <v>82</v>
      </c>
      <c r="BH491" t="s">
        <v>88</v>
      </c>
      <c r="BI491" t="s">
        <v>89</v>
      </c>
      <c r="BM491" t="s">
        <v>82</v>
      </c>
      <c r="BN491" t="s">
        <v>82</v>
      </c>
      <c r="BO491" t="s">
        <v>82</v>
      </c>
      <c r="BP491" t="s">
        <v>82</v>
      </c>
      <c r="BQ491" t="s">
        <v>82</v>
      </c>
      <c r="BR491" t="s">
        <v>82</v>
      </c>
      <c r="BS491" t="s">
        <v>82</v>
      </c>
      <c r="BT491" t="s">
        <v>82</v>
      </c>
    </row>
    <row r="492" spans="1:72" x14ac:dyDescent="0.2">
      <c r="A492">
        <v>3313742</v>
      </c>
      <c r="B492" s="2">
        <v>45662.050981006949</v>
      </c>
      <c r="C492" s="2" t="str">
        <f t="shared" si="7"/>
        <v>januari</v>
      </c>
      <c r="D492" s="3">
        <v>45662.050981006949</v>
      </c>
      <c r="E492" s="2">
        <v>45662.052927789351</v>
      </c>
      <c r="F492" s="3">
        <v>45662.052927789351</v>
      </c>
      <c r="G492" t="s">
        <v>79</v>
      </c>
      <c r="H492" t="s">
        <v>348</v>
      </c>
      <c r="I492" s="4">
        <v>197.8</v>
      </c>
      <c r="K492" t="s">
        <v>82</v>
      </c>
      <c r="L492" t="s">
        <v>763</v>
      </c>
      <c r="M492" t="s">
        <v>82</v>
      </c>
      <c r="O492" t="s">
        <v>130</v>
      </c>
      <c r="P492" t="s">
        <v>516</v>
      </c>
      <c r="Q492" t="s">
        <v>99</v>
      </c>
      <c r="R492" t="s">
        <v>82</v>
      </c>
      <c r="S492" t="s">
        <v>82</v>
      </c>
      <c r="T492" t="s">
        <v>82</v>
      </c>
      <c r="U492" t="s">
        <v>82</v>
      </c>
      <c r="W492" t="s">
        <v>82</v>
      </c>
      <c r="X492" t="s">
        <v>82</v>
      </c>
      <c r="Y492" t="s">
        <v>82</v>
      </c>
      <c r="AD492" t="s">
        <v>87</v>
      </c>
      <c r="AE492" t="s">
        <v>82</v>
      </c>
      <c r="AF492" t="s">
        <v>82</v>
      </c>
      <c r="AG492" t="s">
        <v>82</v>
      </c>
      <c r="AH492" t="s">
        <v>82</v>
      </c>
      <c r="AI492" t="s">
        <v>82</v>
      </c>
      <c r="AJ492" t="s">
        <v>82</v>
      </c>
      <c r="AK492" t="s">
        <v>82</v>
      </c>
      <c r="AL492" t="s">
        <v>82</v>
      </c>
      <c r="AM492" t="s">
        <v>82</v>
      </c>
      <c r="BE492" t="s">
        <v>82</v>
      </c>
      <c r="BF492" t="s">
        <v>82</v>
      </c>
      <c r="BG492" t="s">
        <v>82</v>
      </c>
      <c r="BH492" t="s">
        <v>88</v>
      </c>
      <c r="BI492" t="s">
        <v>89</v>
      </c>
      <c r="BM492" t="s">
        <v>82</v>
      </c>
      <c r="BN492" t="s">
        <v>82</v>
      </c>
      <c r="BO492" t="s">
        <v>82</v>
      </c>
      <c r="BP492" t="s">
        <v>82</v>
      </c>
      <c r="BQ492" t="s">
        <v>82</v>
      </c>
      <c r="BR492" t="s">
        <v>82</v>
      </c>
      <c r="BS492" t="s">
        <v>82</v>
      </c>
      <c r="BT492" t="s">
        <v>82</v>
      </c>
    </row>
    <row r="493" spans="1:72" x14ac:dyDescent="0.2">
      <c r="A493">
        <v>3313759</v>
      </c>
      <c r="B493" s="2">
        <v>45662.097807777776</v>
      </c>
      <c r="C493" s="2" t="str">
        <f t="shared" si="7"/>
        <v>januari</v>
      </c>
      <c r="D493" s="3">
        <v>45662.097807777776</v>
      </c>
      <c r="E493" s="2">
        <v>45662.116567164354</v>
      </c>
      <c r="F493" s="3">
        <v>45662.116567164354</v>
      </c>
      <c r="G493" t="s">
        <v>712</v>
      </c>
      <c r="H493" t="s">
        <v>80</v>
      </c>
      <c r="I493" s="4">
        <v>195</v>
      </c>
      <c r="K493" t="s">
        <v>82</v>
      </c>
      <c r="L493" t="s">
        <v>764</v>
      </c>
      <c r="M493" t="s">
        <v>82</v>
      </c>
      <c r="O493" t="s">
        <v>92</v>
      </c>
      <c r="P493" t="s">
        <v>114</v>
      </c>
      <c r="Q493" t="s">
        <v>94</v>
      </c>
      <c r="R493" t="s">
        <v>86</v>
      </c>
      <c r="S493" t="s">
        <v>82</v>
      </c>
      <c r="T493" t="s">
        <v>82</v>
      </c>
      <c r="U493" t="s">
        <v>82</v>
      </c>
      <c r="W493" t="s">
        <v>82</v>
      </c>
      <c r="X493" t="s">
        <v>82</v>
      </c>
      <c r="Y493" t="s">
        <v>82</v>
      </c>
      <c r="AD493" t="s">
        <v>87</v>
      </c>
      <c r="AE493" t="s">
        <v>82</v>
      </c>
      <c r="AF493" t="s">
        <v>82</v>
      </c>
      <c r="AG493" t="s">
        <v>82</v>
      </c>
      <c r="AH493" t="s">
        <v>82</v>
      </c>
      <c r="AI493" t="s">
        <v>82</v>
      </c>
      <c r="AJ493" t="s">
        <v>82</v>
      </c>
      <c r="AK493" t="s">
        <v>82</v>
      </c>
      <c r="AL493" t="s">
        <v>82</v>
      </c>
      <c r="AM493" t="s">
        <v>82</v>
      </c>
      <c r="AQ493">
        <v>1</v>
      </c>
      <c r="BE493" t="s">
        <v>82</v>
      </c>
      <c r="BF493" t="s">
        <v>82</v>
      </c>
      <c r="BG493" t="s">
        <v>82</v>
      </c>
      <c r="BH493" t="s">
        <v>88</v>
      </c>
      <c r="BI493" t="s">
        <v>89</v>
      </c>
      <c r="BM493" t="s">
        <v>82</v>
      </c>
      <c r="BN493" t="s">
        <v>82</v>
      </c>
      <c r="BO493" t="s">
        <v>82</v>
      </c>
      <c r="BP493" t="s">
        <v>82</v>
      </c>
      <c r="BQ493" t="s">
        <v>82</v>
      </c>
      <c r="BR493" t="s">
        <v>82</v>
      </c>
      <c r="BS493" t="s">
        <v>82</v>
      </c>
      <c r="BT493" t="s">
        <v>82</v>
      </c>
    </row>
    <row r="494" spans="1:72" x14ac:dyDescent="0.2">
      <c r="A494">
        <v>3313816</v>
      </c>
      <c r="B494" s="2">
        <v>45662.266101400463</v>
      </c>
      <c r="C494" s="2" t="str">
        <f t="shared" si="7"/>
        <v>januari</v>
      </c>
      <c r="D494" s="3">
        <v>45662.266101400463</v>
      </c>
      <c r="E494" s="2">
        <v>45663.26457219907</v>
      </c>
      <c r="F494" s="3">
        <v>45663.26457219907</v>
      </c>
      <c r="G494" t="s">
        <v>79</v>
      </c>
      <c r="H494" t="s">
        <v>80</v>
      </c>
      <c r="I494" s="4">
        <v>198</v>
      </c>
      <c r="K494" t="s">
        <v>82</v>
      </c>
      <c r="L494" t="s">
        <v>763</v>
      </c>
      <c r="M494" t="s">
        <v>82</v>
      </c>
      <c r="O494" t="s">
        <v>97</v>
      </c>
      <c r="P494" t="s">
        <v>431</v>
      </c>
      <c r="Q494" t="s">
        <v>99</v>
      </c>
      <c r="R494" t="s">
        <v>86</v>
      </c>
      <c r="S494" t="s">
        <v>82</v>
      </c>
      <c r="T494" t="s">
        <v>82</v>
      </c>
      <c r="U494" t="s">
        <v>82</v>
      </c>
      <c r="W494" t="s">
        <v>82</v>
      </c>
      <c r="X494" t="s">
        <v>82</v>
      </c>
      <c r="Y494" t="s">
        <v>82</v>
      </c>
      <c r="AD494" t="s">
        <v>82</v>
      </c>
      <c r="AE494" t="s">
        <v>82</v>
      </c>
      <c r="AF494" t="s">
        <v>82</v>
      </c>
      <c r="AG494" t="s">
        <v>82</v>
      </c>
      <c r="AH494" t="s">
        <v>82</v>
      </c>
      <c r="AI494" t="s">
        <v>82</v>
      </c>
      <c r="AJ494" t="s">
        <v>82</v>
      </c>
      <c r="AK494" t="s">
        <v>82</v>
      </c>
      <c r="AL494" t="s">
        <v>82</v>
      </c>
      <c r="AM494" t="s">
        <v>82</v>
      </c>
      <c r="BE494" t="s">
        <v>82</v>
      </c>
      <c r="BF494" t="s">
        <v>82</v>
      </c>
      <c r="BG494" t="s">
        <v>82</v>
      </c>
      <c r="BH494" t="s">
        <v>88</v>
      </c>
      <c r="BI494" t="s">
        <v>89</v>
      </c>
      <c r="BM494" t="s">
        <v>82</v>
      </c>
      <c r="BN494" t="s">
        <v>82</v>
      </c>
      <c r="BO494" t="s">
        <v>82</v>
      </c>
      <c r="BP494" t="s">
        <v>82</v>
      </c>
      <c r="BQ494" t="s">
        <v>82</v>
      </c>
      <c r="BR494" t="s">
        <v>82</v>
      </c>
      <c r="BS494" t="s">
        <v>82</v>
      </c>
      <c r="BT494" t="s">
        <v>82</v>
      </c>
    </row>
    <row r="495" spans="1:72" x14ac:dyDescent="0.2">
      <c r="A495">
        <v>3314098</v>
      </c>
      <c r="B495" s="2">
        <v>45662.61090954861</v>
      </c>
      <c r="C495" s="2" t="str">
        <f t="shared" si="7"/>
        <v>januari</v>
      </c>
      <c r="D495" s="3">
        <v>45662.61090954861</v>
      </c>
      <c r="E495" s="2">
        <v>45662.612712314818</v>
      </c>
      <c r="F495" s="3">
        <v>45662.612712314818</v>
      </c>
      <c r="G495" t="s">
        <v>79</v>
      </c>
      <c r="H495" t="s">
        <v>101</v>
      </c>
      <c r="I495" s="4">
        <v>200.5</v>
      </c>
      <c r="K495" t="s">
        <v>82</v>
      </c>
      <c r="L495" t="s">
        <v>764</v>
      </c>
      <c r="M495" t="s">
        <v>82</v>
      </c>
      <c r="O495" t="s">
        <v>130</v>
      </c>
      <c r="P495" t="s">
        <v>517</v>
      </c>
      <c r="Q495" t="s">
        <v>132</v>
      </c>
      <c r="R495" t="s">
        <v>86</v>
      </c>
      <c r="S495" t="s">
        <v>82</v>
      </c>
      <c r="T495" t="s">
        <v>82</v>
      </c>
      <c r="U495" t="s">
        <v>82</v>
      </c>
      <c r="W495" t="s">
        <v>82</v>
      </c>
      <c r="X495" t="s">
        <v>82</v>
      </c>
      <c r="Y495" t="s">
        <v>82</v>
      </c>
      <c r="AD495" t="s">
        <v>82</v>
      </c>
      <c r="AE495" t="s">
        <v>82</v>
      </c>
      <c r="AF495" t="s">
        <v>82</v>
      </c>
      <c r="AG495" t="s">
        <v>82</v>
      </c>
      <c r="AH495" t="s">
        <v>82</v>
      </c>
      <c r="AI495" t="s">
        <v>82</v>
      </c>
      <c r="AJ495" t="s">
        <v>82</v>
      </c>
      <c r="AK495" t="s">
        <v>82</v>
      </c>
      <c r="AL495" t="s">
        <v>82</v>
      </c>
      <c r="AM495" t="s">
        <v>82</v>
      </c>
      <c r="BE495" t="s">
        <v>82</v>
      </c>
      <c r="BF495" t="s">
        <v>82</v>
      </c>
      <c r="BG495" t="s">
        <v>82</v>
      </c>
      <c r="BH495" t="s">
        <v>88</v>
      </c>
      <c r="BI495" t="s">
        <v>89</v>
      </c>
      <c r="BM495" t="s">
        <v>82</v>
      </c>
      <c r="BN495" t="s">
        <v>82</v>
      </c>
      <c r="BO495" t="s">
        <v>82</v>
      </c>
      <c r="BP495" t="s">
        <v>82</v>
      </c>
      <c r="BQ495" t="s">
        <v>82</v>
      </c>
      <c r="BR495" t="s">
        <v>82</v>
      </c>
      <c r="BS495" t="s">
        <v>82</v>
      </c>
      <c r="BT495" t="s">
        <v>82</v>
      </c>
    </row>
    <row r="496" spans="1:72" x14ac:dyDescent="0.2">
      <c r="A496">
        <v>3314120</v>
      </c>
      <c r="B496" s="2">
        <v>45662.624625462966</v>
      </c>
      <c r="C496" s="2" t="str">
        <f t="shared" si="7"/>
        <v>januari</v>
      </c>
      <c r="D496" s="3">
        <v>45662.624625462966</v>
      </c>
      <c r="E496" s="2">
        <v>45662.634757754626</v>
      </c>
      <c r="F496" s="3">
        <v>45662.634757754626</v>
      </c>
      <c r="G496" t="s">
        <v>79</v>
      </c>
      <c r="H496" t="s">
        <v>80</v>
      </c>
      <c r="I496" s="4">
        <v>195.9</v>
      </c>
      <c r="K496" t="s">
        <v>82</v>
      </c>
      <c r="L496" t="s">
        <v>764</v>
      </c>
      <c r="M496" t="s">
        <v>82</v>
      </c>
      <c r="O496" t="s">
        <v>92</v>
      </c>
      <c r="P496" t="s">
        <v>174</v>
      </c>
      <c r="Q496" t="s">
        <v>158</v>
      </c>
      <c r="R496" t="s">
        <v>86</v>
      </c>
      <c r="S496" t="s">
        <v>82</v>
      </c>
      <c r="T496" t="s">
        <v>82</v>
      </c>
      <c r="U496" t="s">
        <v>82</v>
      </c>
      <c r="W496" t="s">
        <v>82</v>
      </c>
      <c r="X496" t="s">
        <v>82</v>
      </c>
      <c r="Y496" t="s">
        <v>82</v>
      </c>
      <c r="Z496" s="3">
        <v>45662.626326168982</v>
      </c>
      <c r="AB496" s="3">
        <v>45662.634740810186</v>
      </c>
      <c r="AD496" t="s">
        <v>82</v>
      </c>
      <c r="AE496" t="s">
        <v>82</v>
      </c>
      <c r="AF496" t="s">
        <v>82</v>
      </c>
      <c r="AG496" t="s">
        <v>82</v>
      </c>
      <c r="AH496" t="s">
        <v>82</v>
      </c>
      <c r="AI496" t="s">
        <v>82</v>
      </c>
      <c r="AJ496" t="s">
        <v>82</v>
      </c>
      <c r="AK496" t="s">
        <v>82</v>
      </c>
      <c r="AL496" t="s">
        <v>82</v>
      </c>
      <c r="AM496" t="s">
        <v>82</v>
      </c>
      <c r="BE496" t="s">
        <v>82</v>
      </c>
      <c r="BF496" t="s">
        <v>82</v>
      </c>
      <c r="BG496" t="s">
        <v>82</v>
      </c>
      <c r="BH496" t="s">
        <v>88</v>
      </c>
      <c r="BI496" t="s">
        <v>89</v>
      </c>
      <c r="BM496" t="s">
        <v>82</v>
      </c>
      <c r="BN496" t="s">
        <v>82</v>
      </c>
      <c r="BO496" t="s">
        <v>82</v>
      </c>
      <c r="BP496" t="s">
        <v>82</v>
      </c>
      <c r="BQ496" t="s">
        <v>82</v>
      </c>
      <c r="BR496" t="s">
        <v>82</v>
      </c>
      <c r="BS496" t="s">
        <v>82</v>
      </c>
      <c r="BT496" t="s">
        <v>82</v>
      </c>
    </row>
    <row r="497" spans="1:72" x14ac:dyDescent="0.2">
      <c r="A497">
        <v>3314217</v>
      </c>
      <c r="B497" s="2">
        <v>45662.690227245374</v>
      </c>
      <c r="C497" s="2" t="str">
        <f t="shared" si="7"/>
        <v>januari</v>
      </c>
      <c r="D497" s="3">
        <v>45662.690227245374</v>
      </c>
      <c r="E497" s="2">
        <v>45662.718986516207</v>
      </c>
      <c r="F497" s="3">
        <v>45662.718986516207</v>
      </c>
      <c r="G497" t="s">
        <v>712</v>
      </c>
      <c r="H497" t="s">
        <v>80</v>
      </c>
      <c r="I497" s="4">
        <v>194.6</v>
      </c>
      <c r="K497" t="s">
        <v>82</v>
      </c>
      <c r="L497" t="s">
        <v>764</v>
      </c>
      <c r="M497" t="s">
        <v>82</v>
      </c>
      <c r="O497" t="s">
        <v>92</v>
      </c>
      <c r="P497" t="s">
        <v>114</v>
      </c>
      <c r="Q497" t="s">
        <v>106</v>
      </c>
      <c r="R497" t="s">
        <v>86</v>
      </c>
      <c r="S497" t="s">
        <v>82</v>
      </c>
      <c r="T497" t="s">
        <v>82</v>
      </c>
      <c r="U497" t="s">
        <v>82</v>
      </c>
      <c r="W497" t="s">
        <v>82</v>
      </c>
      <c r="X497" t="s">
        <v>82</v>
      </c>
      <c r="Y497" t="s">
        <v>82</v>
      </c>
      <c r="Z497" s="3">
        <v>45662.690227245374</v>
      </c>
      <c r="AA497" s="3">
        <v>45662.690227245374</v>
      </c>
      <c r="AB497" s="3">
        <v>45662.718969120368</v>
      </c>
      <c r="AD497" t="s">
        <v>82</v>
      </c>
      <c r="AE497" t="s">
        <v>82</v>
      </c>
      <c r="AF497" t="s">
        <v>82</v>
      </c>
      <c r="AG497" t="s">
        <v>82</v>
      </c>
      <c r="AH497" t="s">
        <v>82</v>
      </c>
      <c r="AI497" t="s">
        <v>82</v>
      </c>
      <c r="AJ497" t="s">
        <v>82</v>
      </c>
      <c r="AK497" t="s">
        <v>82</v>
      </c>
      <c r="AL497" t="s">
        <v>82</v>
      </c>
      <c r="AM497" t="s">
        <v>82</v>
      </c>
      <c r="AQ497">
        <v>1</v>
      </c>
      <c r="BE497" t="s">
        <v>82</v>
      </c>
      <c r="BF497" t="s">
        <v>82</v>
      </c>
      <c r="BG497" t="s">
        <v>82</v>
      </c>
      <c r="BH497" t="s">
        <v>88</v>
      </c>
      <c r="BI497" t="s">
        <v>89</v>
      </c>
      <c r="BM497" t="s">
        <v>82</v>
      </c>
      <c r="BN497" t="s">
        <v>82</v>
      </c>
      <c r="BO497" t="s">
        <v>82</v>
      </c>
      <c r="BP497" t="s">
        <v>82</v>
      </c>
      <c r="BQ497" t="s">
        <v>82</v>
      </c>
      <c r="BR497" t="s">
        <v>82</v>
      </c>
      <c r="BS497" t="s">
        <v>82</v>
      </c>
      <c r="BT497" t="s">
        <v>82</v>
      </c>
    </row>
    <row r="498" spans="1:72" x14ac:dyDescent="0.2">
      <c r="A498">
        <v>3314546</v>
      </c>
      <c r="B498" s="2">
        <v>45663.264628530094</v>
      </c>
      <c r="C498" s="2" t="str">
        <f t="shared" si="7"/>
        <v>januari</v>
      </c>
      <c r="D498" s="3">
        <v>45663.264628530094</v>
      </c>
      <c r="E498" s="2">
        <v>45664.269240844907</v>
      </c>
      <c r="F498" s="3">
        <v>45664.269240844907</v>
      </c>
      <c r="G498" t="s">
        <v>79</v>
      </c>
      <c r="H498" t="s">
        <v>80</v>
      </c>
      <c r="I498" s="4">
        <v>198</v>
      </c>
      <c r="K498" t="s">
        <v>82</v>
      </c>
      <c r="L498" t="s">
        <v>763</v>
      </c>
      <c r="M498" t="s">
        <v>82</v>
      </c>
      <c r="O498" t="s">
        <v>97</v>
      </c>
      <c r="P498" t="s">
        <v>431</v>
      </c>
      <c r="Q498" t="s">
        <v>99</v>
      </c>
      <c r="R498" t="s">
        <v>86</v>
      </c>
      <c r="S498" t="s">
        <v>82</v>
      </c>
      <c r="T498" t="s">
        <v>82</v>
      </c>
      <c r="U498" t="s">
        <v>82</v>
      </c>
      <c r="W498" t="s">
        <v>82</v>
      </c>
      <c r="X498" t="s">
        <v>82</v>
      </c>
      <c r="Y498" t="s">
        <v>82</v>
      </c>
      <c r="AD498" t="s">
        <v>82</v>
      </c>
      <c r="AE498" t="s">
        <v>82</v>
      </c>
      <c r="AF498" t="s">
        <v>82</v>
      </c>
      <c r="AG498" t="s">
        <v>82</v>
      </c>
      <c r="AH498" t="s">
        <v>82</v>
      </c>
      <c r="AI498" t="s">
        <v>82</v>
      </c>
      <c r="AJ498" t="s">
        <v>82</v>
      </c>
      <c r="AK498" t="s">
        <v>82</v>
      </c>
      <c r="AL498" t="s">
        <v>82</v>
      </c>
      <c r="AM498" t="s">
        <v>82</v>
      </c>
      <c r="BE498" t="s">
        <v>82</v>
      </c>
      <c r="BF498" t="s">
        <v>82</v>
      </c>
      <c r="BG498" t="s">
        <v>82</v>
      </c>
      <c r="BH498" t="s">
        <v>88</v>
      </c>
      <c r="BI498" t="s">
        <v>89</v>
      </c>
      <c r="BM498" t="s">
        <v>82</v>
      </c>
      <c r="BN498" t="s">
        <v>82</v>
      </c>
      <c r="BO498" t="s">
        <v>82</v>
      </c>
      <c r="BP498" t="s">
        <v>82</v>
      </c>
      <c r="BQ498" t="s">
        <v>82</v>
      </c>
      <c r="BR498" t="s">
        <v>82</v>
      </c>
      <c r="BS498" t="s">
        <v>82</v>
      </c>
      <c r="BT498" t="s">
        <v>82</v>
      </c>
    </row>
    <row r="499" spans="1:72" x14ac:dyDescent="0.2">
      <c r="A499">
        <v>3314746</v>
      </c>
      <c r="B499" s="2">
        <v>45663.35594572917</v>
      </c>
      <c r="C499" s="2" t="str">
        <f t="shared" si="7"/>
        <v>januari</v>
      </c>
      <c r="D499" s="3">
        <v>45663.35594572917</v>
      </c>
      <c r="E499" s="2">
        <v>45663.37933304398</v>
      </c>
      <c r="F499" s="3">
        <v>45663.37933304398</v>
      </c>
      <c r="G499" t="s">
        <v>712</v>
      </c>
      <c r="H499" t="s">
        <v>101</v>
      </c>
      <c r="I499" s="4">
        <v>198.5</v>
      </c>
      <c r="K499" t="s">
        <v>82</v>
      </c>
      <c r="L499" t="s">
        <v>763</v>
      </c>
      <c r="M499" t="s">
        <v>82</v>
      </c>
      <c r="O499" t="s">
        <v>97</v>
      </c>
      <c r="P499" t="s">
        <v>755</v>
      </c>
      <c r="Q499" t="s">
        <v>99</v>
      </c>
      <c r="R499" t="s">
        <v>86</v>
      </c>
      <c r="S499" t="s">
        <v>82</v>
      </c>
      <c r="T499" t="s">
        <v>82</v>
      </c>
      <c r="U499" t="s">
        <v>82</v>
      </c>
      <c r="W499" t="s">
        <v>82</v>
      </c>
      <c r="X499" t="s">
        <v>82</v>
      </c>
      <c r="Y499" t="s">
        <v>82</v>
      </c>
      <c r="Z499" s="3">
        <v>45663.356451319443</v>
      </c>
      <c r="AA499" s="3">
        <v>45663.368080949076</v>
      </c>
      <c r="AB499" s="3">
        <v>45663.37939898148</v>
      </c>
      <c r="AD499" t="s">
        <v>82</v>
      </c>
      <c r="AE499" t="s">
        <v>82</v>
      </c>
      <c r="AF499" t="s">
        <v>82</v>
      </c>
      <c r="AG499" t="s">
        <v>82</v>
      </c>
      <c r="AH499" t="s">
        <v>82</v>
      </c>
      <c r="AI499" t="s">
        <v>82</v>
      </c>
      <c r="AJ499" t="s">
        <v>82</v>
      </c>
      <c r="AK499" t="s">
        <v>82</v>
      </c>
      <c r="AL499" t="s">
        <v>82</v>
      </c>
      <c r="AM499" t="s">
        <v>82</v>
      </c>
      <c r="BE499" t="s">
        <v>82</v>
      </c>
      <c r="BF499" t="s">
        <v>82</v>
      </c>
      <c r="BG499" t="s">
        <v>82</v>
      </c>
      <c r="BH499" t="s">
        <v>88</v>
      </c>
      <c r="BI499" t="s">
        <v>89</v>
      </c>
      <c r="BM499" t="s">
        <v>82</v>
      </c>
      <c r="BN499" t="s">
        <v>82</v>
      </c>
      <c r="BO499" t="s">
        <v>82</v>
      </c>
      <c r="BP499" t="s">
        <v>82</v>
      </c>
      <c r="BQ499" t="s">
        <v>82</v>
      </c>
      <c r="BR499" t="s">
        <v>82</v>
      </c>
      <c r="BS499" t="s">
        <v>82</v>
      </c>
      <c r="BT499" t="s">
        <v>82</v>
      </c>
    </row>
    <row r="500" spans="1:72" x14ac:dyDescent="0.2">
      <c r="A500">
        <v>3315737</v>
      </c>
      <c r="B500" s="2">
        <v>45663.724912500002</v>
      </c>
      <c r="C500" s="2" t="str">
        <f t="shared" si="7"/>
        <v>januari</v>
      </c>
      <c r="D500" s="3">
        <v>45663.724912500002</v>
      </c>
      <c r="E500" s="2">
        <v>45663.740169942132</v>
      </c>
      <c r="F500" s="3">
        <v>45663.740169942132</v>
      </c>
      <c r="G500" t="s">
        <v>79</v>
      </c>
      <c r="H500" t="s">
        <v>80</v>
      </c>
      <c r="I500" s="4">
        <v>199.3</v>
      </c>
      <c r="K500" t="s">
        <v>113</v>
      </c>
      <c r="L500" t="s">
        <v>763</v>
      </c>
      <c r="M500" t="s">
        <v>82</v>
      </c>
      <c r="O500" t="s">
        <v>92</v>
      </c>
      <c r="P500" t="s">
        <v>114</v>
      </c>
      <c r="Q500" t="s">
        <v>94</v>
      </c>
      <c r="R500" t="s">
        <v>86</v>
      </c>
      <c r="S500" t="s">
        <v>82</v>
      </c>
      <c r="T500" t="s">
        <v>82</v>
      </c>
      <c r="U500" t="s">
        <v>82</v>
      </c>
      <c r="W500" t="s">
        <v>82</v>
      </c>
      <c r="X500" t="s">
        <v>87</v>
      </c>
      <c r="Y500" t="s">
        <v>82</v>
      </c>
      <c r="Z500" s="3">
        <v>45663.72517766204</v>
      </c>
      <c r="AA500" s="3">
        <v>45663.728369201388</v>
      </c>
      <c r="AB500" s="3">
        <v>45663.740154027779</v>
      </c>
      <c r="AD500" t="s">
        <v>87</v>
      </c>
      <c r="AE500" t="s">
        <v>82</v>
      </c>
      <c r="AF500" t="s">
        <v>82</v>
      </c>
      <c r="AG500" t="s">
        <v>82</v>
      </c>
      <c r="AH500" t="s">
        <v>82</v>
      </c>
      <c r="AI500" t="s">
        <v>82</v>
      </c>
      <c r="AJ500" t="s">
        <v>82</v>
      </c>
      <c r="AK500" t="s">
        <v>82</v>
      </c>
      <c r="AL500" t="s">
        <v>82</v>
      </c>
      <c r="AM500" t="s">
        <v>82</v>
      </c>
      <c r="AQ500">
        <v>1</v>
      </c>
      <c r="BE500" t="s">
        <v>82</v>
      </c>
      <c r="BF500" t="s">
        <v>82</v>
      </c>
      <c r="BG500" t="s">
        <v>82</v>
      </c>
      <c r="BH500" t="s">
        <v>88</v>
      </c>
      <c r="BI500" t="s">
        <v>89</v>
      </c>
      <c r="BM500" t="s">
        <v>82</v>
      </c>
      <c r="BN500" t="s">
        <v>82</v>
      </c>
      <c r="BO500" t="s">
        <v>82</v>
      </c>
      <c r="BP500" t="s">
        <v>82</v>
      </c>
      <c r="BQ500" t="s">
        <v>82</v>
      </c>
      <c r="BR500" t="s">
        <v>82</v>
      </c>
      <c r="BS500" t="s">
        <v>82</v>
      </c>
      <c r="BT500" t="s">
        <v>82</v>
      </c>
    </row>
    <row r="501" spans="1:72" x14ac:dyDescent="0.2">
      <c r="A501">
        <v>3316087</v>
      </c>
      <c r="B501" s="2">
        <v>45664.269293275458</v>
      </c>
      <c r="C501" s="2" t="str">
        <f t="shared" si="7"/>
        <v>januari</v>
      </c>
      <c r="D501" s="3">
        <v>45664.269293275458</v>
      </c>
      <c r="E501" s="2">
        <v>45665.269689490742</v>
      </c>
      <c r="F501" s="3">
        <v>45665.269689490742</v>
      </c>
      <c r="G501" t="s">
        <v>79</v>
      </c>
      <c r="H501" t="s">
        <v>80</v>
      </c>
      <c r="I501" s="4">
        <v>198</v>
      </c>
      <c r="K501" t="s">
        <v>82</v>
      </c>
      <c r="L501" t="s">
        <v>763</v>
      </c>
      <c r="M501" t="s">
        <v>82</v>
      </c>
      <c r="O501" t="s">
        <v>97</v>
      </c>
      <c r="P501" t="s">
        <v>300</v>
      </c>
      <c r="Q501" t="s">
        <v>99</v>
      </c>
      <c r="R501" t="s">
        <v>86</v>
      </c>
      <c r="S501" t="s">
        <v>82</v>
      </c>
      <c r="T501" t="s">
        <v>82</v>
      </c>
      <c r="U501" t="s">
        <v>82</v>
      </c>
      <c r="W501" t="s">
        <v>82</v>
      </c>
      <c r="X501" t="s">
        <v>82</v>
      </c>
      <c r="Y501" t="s">
        <v>82</v>
      </c>
      <c r="AD501" t="s">
        <v>82</v>
      </c>
      <c r="AE501" t="s">
        <v>82</v>
      </c>
      <c r="AF501" t="s">
        <v>82</v>
      </c>
      <c r="AG501" t="s">
        <v>82</v>
      </c>
      <c r="AH501" t="s">
        <v>82</v>
      </c>
      <c r="AI501" t="s">
        <v>82</v>
      </c>
      <c r="AJ501" t="s">
        <v>82</v>
      </c>
      <c r="AK501" t="s">
        <v>82</v>
      </c>
      <c r="AL501" t="s">
        <v>82</v>
      </c>
      <c r="AM501" t="s">
        <v>82</v>
      </c>
      <c r="BE501" t="s">
        <v>82</v>
      </c>
      <c r="BF501" t="s">
        <v>82</v>
      </c>
      <c r="BG501" t="s">
        <v>82</v>
      </c>
      <c r="BH501" t="s">
        <v>88</v>
      </c>
      <c r="BI501" t="s">
        <v>89</v>
      </c>
      <c r="BM501" t="s">
        <v>82</v>
      </c>
      <c r="BN501" t="s">
        <v>82</v>
      </c>
      <c r="BO501" t="s">
        <v>82</v>
      </c>
      <c r="BP501" t="s">
        <v>82</v>
      </c>
      <c r="BQ501" t="s">
        <v>82</v>
      </c>
      <c r="BR501" t="s">
        <v>82</v>
      </c>
      <c r="BS501" t="s">
        <v>82</v>
      </c>
      <c r="BT501" t="s">
        <v>82</v>
      </c>
    </row>
    <row r="502" spans="1:72" x14ac:dyDescent="0.2">
      <c r="A502">
        <v>3316205</v>
      </c>
      <c r="B502" s="2">
        <v>45664.324282430556</v>
      </c>
      <c r="C502" s="2" t="str">
        <f t="shared" si="7"/>
        <v>januari</v>
      </c>
      <c r="D502" s="3">
        <v>45664.324282430556</v>
      </c>
      <c r="E502" s="2">
        <v>45664.326858252316</v>
      </c>
      <c r="F502" s="3">
        <v>45664.326858252316</v>
      </c>
      <c r="G502" t="s">
        <v>79</v>
      </c>
      <c r="H502" t="s">
        <v>80</v>
      </c>
      <c r="I502" s="4">
        <v>197.3</v>
      </c>
      <c r="K502" t="s">
        <v>129</v>
      </c>
      <c r="L502" t="s">
        <v>764</v>
      </c>
      <c r="M502" t="s">
        <v>82</v>
      </c>
      <c r="O502" t="s">
        <v>130</v>
      </c>
      <c r="P502" t="s">
        <v>519</v>
      </c>
      <c r="Q502" t="s">
        <v>132</v>
      </c>
      <c r="R502" t="s">
        <v>86</v>
      </c>
      <c r="S502" t="s">
        <v>82</v>
      </c>
      <c r="T502" t="s">
        <v>82</v>
      </c>
      <c r="U502" t="s">
        <v>82</v>
      </c>
      <c r="W502" t="s">
        <v>82</v>
      </c>
      <c r="X502" t="s">
        <v>82</v>
      </c>
      <c r="Y502" t="s">
        <v>82</v>
      </c>
      <c r="AD502" t="s">
        <v>82</v>
      </c>
      <c r="AE502" t="s">
        <v>82</v>
      </c>
      <c r="AF502" t="s">
        <v>82</v>
      </c>
      <c r="AG502" t="s">
        <v>82</v>
      </c>
      <c r="AH502" t="s">
        <v>82</v>
      </c>
      <c r="AI502" t="s">
        <v>82</v>
      </c>
      <c r="AJ502" t="s">
        <v>82</v>
      </c>
      <c r="AK502" t="s">
        <v>82</v>
      </c>
      <c r="AL502" t="s">
        <v>82</v>
      </c>
      <c r="AM502" t="s">
        <v>82</v>
      </c>
      <c r="BE502" t="s">
        <v>82</v>
      </c>
      <c r="BF502" t="s">
        <v>82</v>
      </c>
      <c r="BG502" t="s">
        <v>82</v>
      </c>
      <c r="BH502" t="s">
        <v>88</v>
      </c>
      <c r="BI502" t="s">
        <v>89</v>
      </c>
      <c r="BM502" t="s">
        <v>82</v>
      </c>
      <c r="BN502" t="s">
        <v>82</v>
      </c>
      <c r="BO502" t="s">
        <v>82</v>
      </c>
      <c r="BP502" t="s">
        <v>82</v>
      </c>
      <c r="BQ502" t="s">
        <v>82</v>
      </c>
      <c r="BR502" t="s">
        <v>82</v>
      </c>
      <c r="BS502" t="s">
        <v>82</v>
      </c>
      <c r="BT502" t="s">
        <v>82</v>
      </c>
    </row>
    <row r="503" spans="1:72" x14ac:dyDescent="0.2">
      <c r="A503">
        <v>3316879</v>
      </c>
      <c r="B503" s="2">
        <v>45664.673718437502</v>
      </c>
      <c r="C503" s="2" t="str">
        <f t="shared" si="7"/>
        <v>januari</v>
      </c>
      <c r="D503" s="3">
        <v>45664.673718437502</v>
      </c>
      <c r="E503" s="2">
        <v>45664.695017141203</v>
      </c>
      <c r="F503" s="3">
        <v>45664.695017141203</v>
      </c>
      <c r="G503" t="s">
        <v>79</v>
      </c>
      <c r="H503" t="s">
        <v>80</v>
      </c>
      <c r="I503" s="4">
        <v>197.3</v>
      </c>
      <c r="K503" t="s">
        <v>129</v>
      </c>
      <c r="L503" t="s">
        <v>764</v>
      </c>
      <c r="M503" t="s">
        <v>82</v>
      </c>
      <c r="O503" t="s">
        <v>92</v>
      </c>
      <c r="P503" t="s">
        <v>163</v>
      </c>
      <c r="Q503" t="s">
        <v>99</v>
      </c>
      <c r="R503" t="s">
        <v>86</v>
      </c>
      <c r="S503" t="s">
        <v>82</v>
      </c>
      <c r="T503" t="s">
        <v>82</v>
      </c>
      <c r="U503" t="s">
        <v>82</v>
      </c>
      <c r="W503" t="s">
        <v>82</v>
      </c>
      <c r="X503" t="s">
        <v>82</v>
      </c>
      <c r="Y503" t="s">
        <v>82</v>
      </c>
      <c r="Z503" s="3">
        <v>45664.675213148148</v>
      </c>
      <c r="AA503" s="3">
        <v>45664.67858850694</v>
      </c>
      <c r="AB503" s="3">
        <v>45664.695002800931</v>
      </c>
      <c r="AD503" t="s">
        <v>87</v>
      </c>
      <c r="AE503" t="s">
        <v>82</v>
      </c>
      <c r="AF503" t="s">
        <v>82</v>
      </c>
      <c r="AG503" t="s">
        <v>82</v>
      </c>
      <c r="AH503" t="s">
        <v>82</v>
      </c>
      <c r="AI503" t="s">
        <v>82</v>
      </c>
      <c r="AJ503" t="s">
        <v>82</v>
      </c>
      <c r="AK503" t="s">
        <v>82</v>
      </c>
      <c r="AL503" t="s">
        <v>82</v>
      </c>
      <c r="AM503" t="s">
        <v>82</v>
      </c>
      <c r="AQ503">
        <v>1</v>
      </c>
      <c r="BE503" t="s">
        <v>82</v>
      </c>
      <c r="BF503" t="s">
        <v>82</v>
      </c>
      <c r="BG503" t="s">
        <v>82</v>
      </c>
      <c r="BH503" t="s">
        <v>88</v>
      </c>
      <c r="BI503" t="s">
        <v>89</v>
      </c>
      <c r="BM503" t="s">
        <v>82</v>
      </c>
      <c r="BN503" t="s">
        <v>82</v>
      </c>
      <c r="BO503" t="s">
        <v>82</v>
      </c>
      <c r="BP503" t="s">
        <v>82</v>
      </c>
      <c r="BQ503" t="s">
        <v>82</v>
      </c>
      <c r="BR503" t="s">
        <v>82</v>
      </c>
      <c r="BS503" t="s">
        <v>82</v>
      </c>
      <c r="BT503" t="s">
        <v>82</v>
      </c>
    </row>
    <row r="504" spans="1:72" x14ac:dyDescent="0.2">
      <c r="A504">
        <v>3317346</v>
      </c>
      <c r="B504" s="2">
        <v>45665.270077951391</v>
      </c>
      <c r="C504" s="2" t="str">
        <f t="shared" si="7"/>
        <v>januari</v>
      </c>
      <c r="D504" s="3">
        <v>45665.270077951391</v>
      </c>
      <c r="E504" s="2">
        <v>45666.270335046298</v>
      </c>
      <c r="F504" s="3">
        <v>45666.270335046298</v>
      </c>
      <c r="G504" t="s">
        <v>79</v>
      </c>
      <c r="H504" t="s">
        <v>80</v>
      </c>
      <c r="I504" s="4">
        <v>198</v>
      </c>
      <c r="K504" t="s">
        <v>82</v>
      </c>
      <c r="L504" t="s">
        <v>763</v>
      </c>
      <c r="M504" t="s">
        <v>82</v>
      </c>
      <c r="O504" t="s">
        <v>97</v>
      </c>
      <c r="P504" t="s">
        <v>468</v>
      </c>
      <c r="Q504" t="s">
        <v>99</v>
      </c>
      <c r="R504" t="s">
        <v>86</v>
      </c>
      <c r="S504" t="s">
        <v>82</v>
      </c>
      <c r="T504" t="s">
        <v>82</v>
      </c>
      <c r="U504" t="s">
        <v>82</v>
      </c>
      <c r="W504" t="s">
        <v>82</v>
      </c>
      <c r="X504" t="s">
        <v>82</v>
      </c>
      <c r="Y504" t="s">
        <v>82</v>
      </c>
      <c r="AD504" t="s">
        <v>82</v>
      </c>
      <c r="AE504" t="s">
        <v>82</v>
      </c>
      <c r="AF504" t="s">
        <v>82</v>
      </c>
      <c r="AG504" t="s">
        <v>82</v>
      </c>
      <c r="AH504" t="s">
        <v>82</v>
      </c>
      <c r="AI504" t="s">
        <v>82</v>
      </c>
      <c r="AJ504" t="s">
        <v>82</v>
      </c>
      <c r="AK504" t="s">
        <v>82</v>
      </c>
      <c r="AL504" t="s">
        <v>82</v>
      </c>
      <c r="AM504" t="s">
        <v>82</v>
      </c>
      <c r="BE504" t="s">
        <v>82</v>
      </c>
      <c r="BF504" t="s">
        <v>82</v>
      </c>
      <c r="BG504" t="s">
        <v>82</v>
      </c>
      <c r="BH504" t="s">
        <v>88</v>
      </c>
      <c r="BI504" t="s">
        <v>89</v>
      </c>
      <c r="BM504" t="s">
        <v>82</v>
      </c>
      <c r="BN504" t="s">
        <v>82</v>
      </c>
      <c r="BO504" t="s">
        <v>82</v>
      </c>
      <c r="BP504" t="s">
        <v>82</v>
      </c>
      <c r="BQ504" t="s">
        <v>82</v>
      </c>
      <c r="BR504" t="s">
        <v>82</v>
      </c>
      <c r="BS504" t="s">
        <v>82</v>
      </c>
      <c r="BT504" t="s">
        <v>82</v>
      </c>
    </row>
    <row r="505" spans="1:72" x14ac:dyDescent="0.2">
      <c r="A505">
        <v>3318152</v>
      </c>
      <c r="B505" s="2">
        <v>45665.736082916672</v>
      </c>
      <c r="C505" s="2" t="str">
        <f t="shared" si="7"/>
        <v>januari</v>
      </c>
      <c r="D505" s="3">
        <v>45665.736082916672</v>
      </c>
      <c r="E505" s="2">
        <v>45665.737456851857</v>
      </c>
      <c r="F505" s="3">
        <v>45665.737456851857</v>
      </c>
      <c r="G505" t="s">
        <v>79</v>
      </c>
      <c r="H505" t="s">
        <v>80</v>
      </c>
      <c r="I505" s="4">
        <v>197.3</v>
      </c>
      <c r="K505" t="s">
        <v>129</v>
      </c>
      <c r="L505" t="s">
        <v>764</v>
      </c>
      <c r="M505" t="s">
        <v>82</v>
      </c>
      <c r="O505" t="s">
        <v>130</v>
      </c>
      <c r="P505" t="s">
        <v>519</v>
      </c>
      <c r="Q505" t="s">
        <v>132</v>
      </c>
      <c r="R505" t="s">
        <v>86</v>
      </c>
      <c r="S505" t="s">
        <v>82</v>
      </c>
      <c r="T505" t="s">
        <v>82</v>
      </c>
      <c r="U505" t="s">
        <v>82</v>
      </c>
      <c r="W505" t="s">
        <v>82</v>
      </c>
      <c r="X505" t="s">
        <v>82</v>
      </c>
      <c r="Y505" t="s">
        <v>82</v>
      </c>
      <c r="AD505" t="s">
        <v>82</v>
      </c>
      <c r="AE505" t="s">
        <v>82</v>
      </c>
      <c r="AF505" t="s">
        <v>82</v>
      </c>
      <c r="AG505" t="s">
        <v>82</v>
      </c>
      <c r="AH505" t="s">
        <v>82</v>
      </c>
      <c r="AI505" t="s">
        <v>82</v>
      </c>
      <c r="AJ505" t="s">
        <v>82</v>
      </c>
      <c r="AK505" t="s">
        <v>82</v>
      </c>
      <c r="AL505" t="s">
        <v>82</v>
      </c>
      <c r="AM505" t="s">
        <v>82</v>
      </c>
      <c r="BE505" t="s">
        <v>82</v>
      </c>
      <c r="BF505" t="s">
        <v>82</v>
      </c>
      <c r="BG505" t="s">
        <v>82</v>
      </c>
      <c r="BH505" t="s">
        <v>88</v>
      </c>
      <c r="BI505" t="s">
        <v>89</v>
      </c>
      <c r="BM505" t="s">
        <v>82</v>
      </c>
      <c r="BN505" t="s">
        <v>82</v>
      </c>
      <c r="BO505" t="s">
        <v>82</v>
      </c>
      <c r="BP505" t="s">
        <v>82</v>
      </c>
      <c r="BQ505" t="s">
        <v>82</v>
      </c>
      <c r="BR505" t="s">
        <v>82</v>
      </c>
      <c r="BS505" t="s">
        <v>82</v>
      </c>
      <c r="BT505" t="s">
        <v>82</v>
      </c>
    </row>
    <row r="506" spans="1:72" x14ac:dyDescent="0.2">
      <c r="A506">
        <v>3318269</v>
      </c>
      <c r="B506" s="2">
        <v>45665.802098726854</v>
      </c>
      <c r="C506" s="2" t="str">
        <f t="shared" si="7"/>
        <v>januari</v>
      </c>
      <c r="D506" s="3">
        <v>45665.802098726854</v>
      </c>
      <c r="E506" s="2">
        <v>45665.822385162042</v>
      </c>
      <c r="F506" s="3">
        <v>45665.822385162042</v>
      </c>
      <c r="G506" t="s">
        <v>79</v>
      </c>
      <c r="H506" t="s">
        <v>80</v>
      </c>
      <c r="I506" s="4">
        <v>198.4</v>
      </c>
      <c r="K506" t="s">
        <v>129</v>
      </c>
      <c r="L506" t="s">
        <v>763</v>
      </c>
      <c r="M506" t="s">
        <v>82</v>
      </c>
      <c r="O506" t="s">
        <v>130</v>
      </c>
      <c r="P506" t="s">
        <v>522</v>
      </c>
      <c r="Q506" t="s">
        <v>99</v>
      </c>
      <c r="R506" t="s">
        <v>86</v>
      </c>
      <c r="S506" t="s">
        <v>82</v>
      </c>
      <c r="T506" t="s">
        <v>82</v>
      </c>
      <c r="U506" t="s">
        <v>82</v>
      </c>
      <c r="W506" t="s">
        <v>82</v>
      </c>
      <c r="X506" t="s">
        <v>82</v>
      </c>
      <c r="Y506" t="s">
        <v>82</v>
      </c>
      <c r="AD506" t="s">
        <v>87</v>
      </c>
      <c r="AE506" t="s">
        <v>82</v>
      </c>
      <c r="AF506" t="s">
        <v>82</v>
      </c>
      <c r="AG506" t="s">
        <v>82</v>
      </c>
      <c r="AH506" t="s">
        <v>82</v>
      </c>
      <c r="AI506" t="s">
        <v>82</v>
      </c>
      <c r="AJ506" t="s">
        <v>82</v>
      </c>
      <c r="AK506" t="s">
        <v>82</v>
      </c>
      <c r="AL506" t="s">
        <v>82</v>
      </c>
      <c r="AM506" t="s">
        <v>82</v>
      </c>
      <c r="BE506" t="s">
        <v>82</v>
      </c>
      <c r="BF506" t="s">
        <v>82</v>
      </c>
      <c r="BG506" t="s">
        <v>82</v>
      </c>
      <c r="BH506" t="s">
        <v>88</v>
      </c>
      <c r="BI506" t="s">
        <v>89</v>
      </c>
      <c r="BM506" t="s">
        <v>82</v>
      </c>
      <c r="BN506" t="s">
        <v>82</v>
      </c>
      <c r="BO506" t="s">
        <v>82</v>
      </c>
      <c r="BP506" t="s">
        <v>82</v>
      </c>
      <c r="BQ506" t="s">
        <v>82</v>
      </c>
      <c r="BR506" t="s">
        <v>82</v>
      </c>
      <c r="BS506" t="s">
        <v>82</v>
      </c>
      <c r="BT506" t="s">
        <v>82</v>
      </c>
    </row>
    <row r="507" spans="1:72" x14ac:dyDescent="0.2">
      <c r="A507">
        <v>3318532</v>
      </c>
      <c r="B507" s="2">
        <v>45666.27075275463</v>
      </c>
      <c r="C507" s="2" t="str">
        <f t="shared" si="7"/>
        <v>januari</v>
      </c>
      <c r="D507" s="3">
        <v>45666.27075275463</v>
      </c>
      <c r="E507" s="2">
        <v>45667.26833288194</v>
      </c>
      <c r="F507" s="3">
        <v>45667.26833288194</v>
      </c>
      <c r="G507" t="s">
        <v>79</v>
      </c>
      <c r="H507" t="s">
        <v>101</v>
      </c>
      <c r="I507" s="4">
        <v>198</v>
      </c>
      <c r="K507" t="s">
        <v>82</v>
      </c>
      <c r="L507" t="s">
        <v>763</v>
      </c>
      <c r="M507" t="s">
        <v>82</v>
      </c>
      <c r="O507" t="s">
        <v>97</v>
      </c>
      <c r="P507" t="s">
        <v>431</v>
      </c>
      <c r="Q507" t="s">
        <v>99</v>
      </c>
      <c r="R507" t="s">
        <v>86</v>
      </c>
      <c r="S507" t="s">
        <v>82</v>
      </c>
      <c r="T507" t="s">
        <v>82</v>
      </c>
      <c r="U507" t="s">
        <v>82</v>
      </c>
      <c r="W507" t="s">
        <v>82</v>
      </c>
      <c r="X507" t="s">
        <v>82</v>
      </c>
      <c r="Y507" t="s">
        <v>82</v>
      </c>
      <c r="AD507" t="s">
        <v>82</v>
      </c>
      <c r="AE507" t="s">
        <v>82</v>
      </c>
      <c r="AF507" t="s">
        <v>82</v>
      </c>
      <c r="AG507" t="s">
        <v>82</v>
      </c>
      <c r="AH507" t="s">
        <v>82</v>
      </c>
      <c r="AI507" t="s">
        <v>82</v>
      </c>
      <c r="AJ507" t="s">
        <v>82</v>
      </c>
      <c r="AK507" t="s">
        <v>82</v>
      </c>
      <c r="AL507" t="s">
        <v>82</v>
      </c>
      <c r="AM507" t="s">
        <v>82</v>
      </c>
      <c r="BE507" t="s">
        <v>82</v>
      </c>
      <c r="BF507" t="s">
        <v>82</v>
      </c>
      <c r="BG507" t="s">
        <v>82</v>
      </c>
      <c r="BH507" t="s">
        <v>88</v>
      </c>
      <c r="BI507" t="s">
        <v>89</v>
      </c>
      <c r="BM507" t="s">
        <v>82</v>
      </c>
      <c r="BN507" t="s">
        <v>82</v>
      </c>
      <c r="BO507" t="s">
        <v>82</v>
      </c>
      <c r="BP507" t="s">
        <v>82</v>
      </c>
      <c r="BQ507" t="s">
        <v>82</v>
      </c>
      <c r="BR507" t="s">
        <v>82</v>
      </c>
      <c r="BS507" t="s">
        <v>82</v>
      </c>
      <c r="BT507" t="s">
        <v>82</v>
      </c>
    </row>
    <row r="508" spans="1:72" x14ac:dyDescent="0.2">
      <c r="A508">
        <v>3318687</v>
      </c>
      <c r="B508" s="2">
        <v>45666.356441099539</v>
      </c>
      <c r="C508" s="2" t="str">
        <f t="shared" si="7"/>
        <v>januari</v>
      </c>
      <c r="D508" s="3">
        <v>45666.356441099539</v>
      </c>
      <c r="E508" s="2">
        <v>45666.375669293979</v>
      </c>
      <c r="F508" s="3">
        <v>45666.375669293979</v>
      </c>
      <c r="G508" t="s">
        <v>79</v>
      </c>
      <c r="H508" t="s">
        <v>80</v>
      </c>
      <c r="I508" s="4">
        <v>199</v>
      </c>
      <c r="K508" t="s">
        <v>124</v>
      </c>
      <c r="L508" t="s">
        <v>763</v>
      </c>
      <c r="M508" t="s">
        <v>82</v>
      </c>
      <c r="O508" t="s">
        <v>92</v>
      </c>
      <c r="P508" t="s">
        <v>114</v>
      </c>
      <c r="Q508" t="s">
        <v>94</v>
      </c>
      <c r="R508" t="s">
        <v>86</v>
      </c>
      <c r="S508" t="s">
        <v>82</v>
      </c>
      <c r="T508" t="s">
        <v>82</v>
      </c>
      <c r="U508" t="s">
        <v>82</v>
      </c>
      <c r="W508" t="s">
        <v>82</v>
      </c>
      <c r="X508" t="s">
        <v>87</v>
      </c>
      <c r="Y508" t="s">
        <v>82</v>
      </c>
      <c r="Z508" s="3">
        <v>45666.357227893517</v>
      </c>
      <c r="AA508" s="3">
        <v>45666.361043240744</v>
      </c>
      <c r="AB508" s="3">
        <v>45666.375597303238</v>
      </c>
      <c r="AD508" t="s">
        <v>87</v>
      </c>
      <c r="AE508" t="s">
        <v>82</v>
      </c>
      <c r="AF508" t="s">
        <v>82</v>
      </c>
      <c r="AG508" t="s">
        <v>82</v>
      </c>
      <c r="AH508" t="s">
        <v>82</v>
      </c>
      <c r="AI508" t="s">
        <v>82</v>
      </c>
      <c r="AJ508" t="s">
        <v>82</v>
      </c>
      <c r="AK508" t="s">
        <v>82</v>
      </c>
      <c r="AL508" t="s">
        <v>82</v>
      </c>
      <c r="AM508" t="s">
        <v>82</v>
      </c>
      <c r="AQ508">
        <v>1</v>
      </c>
      <c r="BE508" t="s">
        <v>82</v>
      </c>
      <c r="BF508" t="s">
        <v>82</v>
      </c>
      <c r="BG508" t="s">
        <v>82</v>
      </c>
      <c r="BH508" t="s">
        <v>88</v>
      </c>
      <c r="BI508" t="s">
        <v>89</v>
      </c>
      <c r="BM508" t="s">
        <v>82</v>
      </c>
      <c r="BN508" t="s">
        <v>82</v>
      </c>
      <c r="BO508" t="s">
        <v>82</v>
      </c>
      <c r="BP508" t="s">
        <v>82</v>
      </c>
      <c r="BQ508" t="s">
        <v>82</v>
      </c>
      <c r="BR508" t="s">
        <v>82</v>
      </c>
      <c r="BS508" t="s">
        <v>82</v>
      </c>
      <c r="BT508" t="s">
        <v>82</v>
      </c>
    </row>
    <row r="509" spans="1:72" x14ac:dyDescent="0.2">
      <c r="A509">
        <v>3318930</v>
      </c>
      <c r="B509" s="2">
        <v>45666.498671099536</v>
      </c>
      <c r="C509" s="2" t="str">
        <f t="shared" si="7"/>
        <v>januari</v>
      </c>
      <c r="D509" s="3">
        <v>45666.498671099536</v>
      </c>
      <c r="E509" s="2">
        <v>45666.500555393519</v>
      </c>
      <c r="F509" s="3">
        <v>45666.500555393519</v>
      </c>
      <c r="G509" t="s">
        <v>79</v>
      </c>
      <c r="H509" t="s">
        <v>80</v>
      </c>
      <c r="I509" s="4">
        <v>198</v>
      </c>
      <c r="K509" t="s">
        <v>82</v>
      </c>
      <c r="L509" t="s">
        <v>763</v>
      </c>
      <c r="M509" t="s">
        <v>82</v>
      </c>
      <c r="O509" t="s">
        <v>185</v>
      </c>
      <c r="P509" t="s">
        <v>525</v>
      </c>
      <c r="Q509" t="s">
        <v>99</v>
      </c>
      <c r="R509" t="s">
        <v>86</v>
      </c>
      <c r="S509" t="s">
        <v>82</v>
      </c>
      <c r="T509" t="s">
        <v>82</v>
      </c>
      <c r="U509" t="s">
        <v>82</v>
      </c>
      <c r="W509" t="s">
        <v>82</v>
      </c>
      <c r="X509" t="s">
        <v>82</v>
      </c>
      <c r="Y509" t="s">
        <v>82</v>
      </c>
      <c r="AD509" t="s">
        <v>87</v>
      </c>
      <c r="AE509" t="s">
        <v>82</v>
      </c>
      <c r="AF509" t="s">
        <v>82</v>
      </c>
      <c r="AG509" t="s">
        <v>82</v>
      </c>
      <c r="AH509" t="s">
        <v>82</v>
      </c>
      <c r="AI509" t="s">
        <v>82</v>
      </c>
      <c r="AJ509" t="s">
        <v>82</v>
      </c>
      <c r="AK509" t="s">
        <v>82</v>
      </c>
      <c r="AL509" t="s">
        <v>82</v>
      </c>
      <c r="AM509" t="s">
        <v>82</v>
      </c>
      <c r="BE509" t="s">
        <v>82</v>
      </c>
      <c r="BF509" t="s">
        <v>82</v>
      </c>
      <c r="BG509" t="s">
        <v>82</v>
      </c>
      <c r="BH509" t="s">
        <v>88</v>
      </c>
      <c r="BI509" t="s">
        <v>89</v>
      </c>
      <c r="BM509" t="s">
        <v>82</v>
      </c>
      <c r="BN509" t="s">
        <v>82</v>
      </c>
      <c r="BO509" t="s">
        <v>82</v>
      </c>
      <c r="BP509" t="s">
        <v>82</v>
      </c>
      <c r="BQ509" t="s">
        <v>82</v>
      </c>
      <c r="BR509" t="s">
        <v>82</v>
      </c>
      <c r="BS509" t="s">
        <v>82</v>
      </c>
      <c r="BT509" t="s">
        <v>82</v>
      </c>
    </row>
    <row r="510" spans="1:72" x14ac:dyDescent="0.2">
      <c r="A510">
        <v>3318971</v>
      </c>
      <c r="B510" s="2">
        <v>45666.525923912035</v>
      </c>
      <c r="C510" s="2" t="str">
        <f t="shared" si="7"/>
        <v>januari</v>
      </c>
      <c r="D510" s="3">
        <v>45666.525923912035</v>
      </c>
      <c r="E510" s="2">
        <v>45666.527066192131</v>
      </c>
      <c r="F510" s="3">
        <v>45666.527066192131</v>
      </c>
      <c r="G510" t="s">
        <v>79</v>
      </c>
      <c r="H510" t="s">
        <v>80</v>
      </c>
      <c r="I510" s="4">
        <v>197</v>
      </c>
      <c r="K510" t="s">
        <v>82</v>
      </c>
      <c r="L510" t="s">
        <v>764</v>
      </c>
      <c r="M510" t="s">
        <v>526</v>
      </c>
      <c r="O510" t="s">
        <v>130</v>
      </c>
      <c r="P510" t="s">
        <v>527</v>
      </c>
      <c r="Q510" t="s">
        <v>132</v>
      </c>
      <c r="R510" t="s">
        <v>86</v>
      </c>
      <c r="S510" t="s">
        <v>82</v>
      </c>
      <c r="T510" t="s">
        <v>82</v>
      </c>
      <c r="U510" t="s">
        <v>82</v>
      </c>
      <c r="W510" t="s">
        <v>82</v>
      </c>
      <c r="X510" t="s">
        <v>82</v>
      </c>
      <c r="Y510" t="s">
        <v>82</v>
      </c>
      <c r="AD510" t="s">
        <v>82</v>
      </c>
      <c r="AE510" t="s">
        <v>82</v>
      </c>
      <c r="AF510" t="s">
        <v>82</v>
      </c>
      <c r="AG510" t="s">
        <v>82</v>
      </c>
      <c r="AH510" t="s">
        <v>82</v>
      </c>
      <c r="AI510" t="s">
        <v>82</v>
      </c>
      <c r="AJ510" t="s">
        <v>82</v>
      </c>
      <c r="AK510" t="s">
        <v>82</v>
      </c>
      <c r="AL510" t="s">
        <v>82</v>
      </c>
      <c r="AM510" t="s">
        <v>82</v>
      </c>
      <c r="BE510" t="s">
        <v>82</v>
      </c>
      <c r="BF510" t="s">
        <v>82</v>
      </c>
      <c r="BG510" t="s">
        <v>82</v>
      </c>
      <c r="BH510" t="s">
        <v>88</v>
      </c>
      <c r="BI510" t="s">
        <v>89</v>
      </c>
      <c r="BM510" t="s">
        <v>82</v>
      </c>
      <c r="BN510" t="s">
        <v>82</v>
      </c>
      <c r="BO510" t="s">
        <v>82</v>
      </c>
      <c r="BP510" t="s">
        <v>82</v>
      </c>
      <c r="BQ510" t="s">
        <v>82</v>
      </c>
      <c r="BR510" t="s">
        <v>82</v>
      </c>
      <c r="BS510" t="s">
        <v>82</v>
      </c>
      <c r="BT510" t="s">
        <v>82</v>
      </c>
    </row>
    <row r="511" spans="1:72" x14ac:dyDescent="0.2">
      <c r="A511">
        <v>3319099</v>
      </c>
      <c r="B511" s="2">
        <v>45666.615143854171</v>
      </c>
      <c r="C511" s="2" t="str">
        <f t="shared" si="7"/>
        <v>januari</v>
      </c>
      <c r="D511" s="3">
        <v>45666.615143854171</v>
      </c>
      <c r="E511" s="2">
        <v>45666.648106909721</v>
      </c>
      <c r="F511" s="3">
        <v>45666.648106909721</v>
      </c>
      <c r="G511" t="s">
        <v>79</v>
      </c>
      <c r="H511" t="s">
        <v>80</v>
      </c>
      <c r="I511" s="4">
        <v>199.3</v>
      </c>
      <c r="K511" t="s">
        <v>82</v>
      </c>
      <c r="L511" t="s">
        <v>763</v>
      </c>
      <c r="M511" t="s">
        <v>82</v>
      </c>
      <c r="O511" t="s">
        <v>104</v>
      </c>
      <c r="P511" t="s">
        <v>528</v>
      </c>
      <c r="Q511" t="s">
        <v>132</v>
      </c>
      <c r="R511" t="s">
        <v>86</v>
      </c>
      <c r="S511" t="s">
        <v>82</v>
      </c>
      <c r="T511" t="s">
        <v>82</v>
      </c>
      <c r="U511" t="s">
        <v>82</v>
      </c>
      <c r="W511" t="s">
        <v>82</v>
      </c>
      <c r="X511" t="s">
        <v>87</v>
      </c>
      <c r="Y511" t="s">
        <v>82</v>
      </c>
      <c r="Z511" s="3">
        <v>45666.616274884262</v>
      </c>
      <c r="AA511" s="3">
        <v>45666.624734247685</v>
      </c>
      <c r="AB511" s="3">
        <v>45666.647418564811</v>
      </c>
      <c r="AD511" t="s">
        <v>87</v>
      </c>
      <c r="AE511" t="s">
        <v>82</v>
      </c>
      <c r="AF511" t="s">
        <v>82</v>
      </c>
      <c r="AG511" t="s">
        <v>82</v>
      </c>
      <c r="AH511" t="s">
        <v>82</v>
      </c>
      <c r="AI511" t="s">
        <v>82</v>
      </c>
      <c r="AJ511" t="s">
        <v>82</v>
      </c>
      <c r="AK511" t="s">
        <v>82</v>
      </c>
      <c r="AL511" t="s">
        <v>82</v>
      </c>
      <c r="AM511" t="s">
        <v>82</v>
      </c>
      <c r="AQ511">
        <v>1</v>
      </c>
      <c r="BE511" t="s">
        <v>82</v>
      </c>
      <c r="BF511" t="s">
        <v>82</v>
      </c>
      <c r="BG511" t="s">
        <v>82</v>
      </c>
      <c r="BH511" t="s">
        <v>88</v>
      </c>
      <c r="BI511" t="s">
        <v>89</v>
      </c>
      <c r="BM511" t="s">
        <v>82</v>
      </c>
      <c r="BN511" t="s">
        <v>82</v>
      </c>
      <c r="BO511" t="s">
        <v>87</v>
      </c>
      <c r="BP511" t="s">
        <v>82</v>
      </c>
      <c r="BQ511" t="s">
        <v>82</v>
      </c>
      <c r="BR511" t="s">
        <v>82</v>
      </c>
      <c r="BS511" t="s">
        <v>82</v>
      </c>
      <c r="BT511" t="s">
        <v>82</v>
      </c>
    </row>
    <row r="512" spans="1:72" x14ac:dyDescent="0.2">
      <c r="A512">
        <v>3319138</v>
      </c>
      <c r="B512" s="2">
        <v>45666.631003043978</v>
      </c>
      <c r="C512" s="2" t="str">
        <f t="shared" si="7"/>
        <v>januari</v>
      </c>
      <c r="D512" s="3">
        <v>45666.631003043978</v>
      </c>
      <c r="E512" s="2">
        <v>45666.649564328705</v>
      </c>
      <c r="F512" s="3">
        <v>45666.649564328705</v>
      </c>
      <c r="G512" t="s">
        <v>79</v>
      </c>
      <c r="H512" t="s">
        <v>80</v>
      </c>
      <c r="I512" s="4">
        <v>197.3</v>
      </c>
      <c r="K512" t="s">
        <v>129</v>
      </c>
      <c r="L512" t="s">
        <v>764</v>
      </c>
      <c r="M512" t="s">
        <v>82</v>
      </c>
      <c r="O512" t="s">
        <v>92</v>
      </c>
      <c r="P512" t="s">
        <v>529</v>
      </c>
      <c r="Q512" t="s">
        <v>132</v>
      </c>
      <c r="R512" t="s">
        <v>86</v>
      </c>
      <c r="S512" t="s">
        <v>82</v>
      </c>
      <c r="T512" t="s">
        <v>82</v>
      </c>
      <c r="U512" t="s">
        <v>82</v>
      </c>
      <c r="W512" t="s">
        <v>82</v>
      </c>
      <c r="X512" t="s">
        <v>82</v>
      </c>
      <c r="Y512" t="s">
        <v>82</v>
      </c>
      <c r="Z512" s="3">
        <v>45666.634478587963</v>
      </c>
      <c r="AA512" s="3">
        <v>45666.634619976852</v>
      </c>
      <c r="AB512" s="3">
        <v>45666.649545370368</v>
      </c>
      <c r="AD512" t="s">
        <v>82</v>
      </c>
      <c r="AE512" t="s">
        <v>82</v>
      </c>
      <c r="AF512" t="s">
        <v>82</v>
      </c>
      <c r="AG512" t="s">
        <v>82</v>
      </c>
      <c r="AH512" t="s">
        <v>82</v>
      </c>
      <c r="AI512" t="s">
        <v>82</v>
      </c>
      <c r="AJ512" t="s">
        <v>82</v>
      </c>
      <c r="AK512" t="s">
        <v>82</v>
      </c>
      <c r="AL512" t="s">
        <v>82</v>
      </c>
      <c r="AM512" t="s">
        <v>82</v>
      </c>
      <c r="AQ512">
        <v>1</v>
      </c>
      <c r="BE512" t="s">
        <v>82</v>
      </c>
      <c r="BF512" t="s">
        <v>82</v>
      </c>
      <c r="BG512" t="s">
        <v>82</v>
      </c>
      <c r="BH512" t="s">
        <v>88</v>
      </c>
      <c r="BI512" t="s">
        <v>89</v>
      </c>
      <c r="BM512" t="s">
        <v>82</v>
      </c>
      <c r="BN512" t="s">
        <v>82</v>
      </c>
      <c r="BO512" t="s">
        <v>82</v>
      </c>
      <c r="BP512" t="s">
        <v>82</v>
      </c>
      <c r="BQ512" t="s">
        <v>82</v>
      </c>
      <c r="BR512" t="s">
        <v>82</v>
      </c>
      <c r="BS512" t="s">
        <v>82</v>
      </c>
      <c r="BT512" t="s">
        <v>82</v>
      </c>
    </row>
    <row r="513" spans="1:72" x14ac:dyDescent="0.2">
      <c r="A513">
        <v>3319715</v>
      </c>
      <c r="B513" s="2">
        <v>45667.268443159723</v>
      </c>
      <c r="C513" s="2" t="str">
        <f t="shared" si="7"/>
        <v>januari</v>
      </c>
      <c r="D513" s="3">
        <v>45667.268443159723</v>
      </c>
      <c r="E513" s="2">
        <v>45668.266397650463</v>
      </c>
      <c r="F513" s="3">
        <v>45668.266397650463</v>
      </c>
      <c r="G513" t="s">
        <v>79</v>
      </c>
      <c r="H513" t="s">
        <v>101</v>
      </c>
      <c r="I513" s="4">
        <v>198</v>
      </c>
      <c r="K513" t="s">
        <v>82</v>
      </c>
      <c r="L513" t="s">
        <v>763</v>
      </c>
      <c r="M513" t="s">
        <v>82</v>
      </c>
      <c r="O513" t="s">
        <v>97</v>
      </c>
      <c r="P513" t="s">
        <v>431</v>
      </c>
      <c r="Q513" t="s">
        <v>99</v>
      </c>
      <c r="R513" t="s">
        <v>86</v>
      </c>
      <c r="S513" t="s">
        <v>82</v>
      </c>
      <c r="T513" t="s">
        <v>82</v>
      </c>
      <c r="U513" t="s">
        <v>82</v>
      </c>
      <c r="W513" t="s">
        <v>82</v>
      </c>
      <c r="X513" t="s">
        <v>82</v>
      </c>
      <c r="Y513" t="s">
        <v>82</v>
      </c>
      <c r="AD513" t="s">
        <v>82</v>
      </c>
      <c r="AE513" t="s">
        <v>82</v>
      </c>
      <c r="AF513" t="s">
        <v>82</v>
      </c>
      <c r="AG513" t="s">
        <v>82</v>
      </c>
      <c r="AH513" t="s">
        <v>82</v>
      </c>
      <c r="AI513" t="s">
        <v>82</v>
      </c>
      <c r="AJ513" t="s">
        <v>82</v>
      </c>
      <c r="AK513" t="s">
        <v>82</v>
      </c>
      <c r="AL513" t="s">
        <v>82</v>
      </c>
      <c r="AM513" t="s">
        <v>82</v>
      </c>
      <c r="BE513" t="s">
        <v>82</v>
      </c>
      <c r="BF513" t="s">
        <v>82</v>
      </c>
      <c r="BG513" t="s">
        <v>82</v>
      </c>
      <c r="BH513" t="s">
        <v>88</v>
      </c>
      <c r="BI513" t="s">
        <v>89</v>
      </c>
      <c r="BM513" t="s">
        <v>82</v>
      </c>
      <c r="BN513" t="s">
        <v>82</v>
      </c>
      <c r="BO513" t="s">
        <v>82</v>
      </c>
      <c r="BP513" t="s">
        <v>82</v>
      </c>
      <c r="BQ513" t="s">
        <v>82</v>
      </c>
      <c r="BR513" t="s">
        <v>82</v>
      </c>
      <c r="BS513" t="s">
        <v>82</v>
      </c>
      <c r="BT513" t="s">
        <v>82</v>
      </c>
    </row>
    <row r="514" spans="1:72" x14ac:dyDescent="0.2">
      <c r="A514">
        <v>3319977</v>
      </c>
      <c r="B514" s="2">
        <v>45667.410519953701</v>
      </c>
      <c r="C514" s="2" t="str">
        <f t="shared" si="7"/>
        <v>januari</v>
      </c>
      <c r="D514" s="3">
        <v>45667.410519953701</v>
      </c>
      <c r="E514" s="2">
        <v>45667.421233553236</v>
      </c>
      <c r="F514" s="3">
        <v>45667.421233553236</v>
      </c>
      <c r="G514" t="s">
        <v>79</v>
      </c>
      <c r="H514" t="s">
        <v>101</v>
      </c>
      <c r="I514" s="4">
        <v>194.3</v>
      </c>
      <c r="K514" t="s">
        <v>151</v>
      </c>
      <c r="L514" t="s">
        <v>764</v>
      </c>
      <c r="M514" t="s">
        <v>82</v>
      </c>
      <c r="O514" t="s">
        <v>92</v>
      </c>
      <c r="P514" t="s">
        <v>214</v>
      </c>
      <c r="Q514" t="s">
        <v>132</v>
      </c>
      <c r="R514" t="s">
        <v>86</v>
      </c>
      <c r="S514" t="s">
        <v>82</v>
      </c>
      <c r="T514" t="s">
        <v>82</v>
      </c>
      <c r="U514" t="s">
        <v>82</v>
      </c>
      <c r="W514" t="s">
        <v>82</v>
      </c>
      <c r="X514" t="s">
        <v>87</v>
      </c>
      <c r="Y514" t="s">
        <v>82</v>
      </c>
      <c r="Z514" s="3">
        <v>45667.410795474541</v>
      </c>
      <c r="AA514" s="3">
        <v>45667.41864650463</v>
      </c>
      <c r="AB514" s="3">
        <v>45667.421112627315</v>
      </c>
      <c r="AD514" t="s">
        <v>87</v>
      </c>
      <c r="AE514" t="s">
        <v>82</v>
      </c>
      <c r="AF514" t="s">
        <v>82</v>
      </c>
      <c r="AG514" t="s">
        <v>82</v>
      </c>
      <c r="AH514" t="s">
        <v>82</v>
      </c>
      <c r="AI514" t="s">
        <v>82</v>
      </c>
      <c r="AJ514" t="s">
        <v>82</v>
      </c>
      <c r="AK514" t="s">
        <v>82</v>
      </c>
      <c r="AL514" t="s">
        <v>82</v>
      </c>
      <c r="AM514" t="s">
        <v>82</v>
      </c>
      <c r="AQ514">
        <v>1</v>
      </c>
      <c r="BE514" t="s">
        <v>82</v>
      </c>
      <c r="BF514" t="s">
        <v>82</v>
      </c>
      <c r="BG514" t="s">
        <v>82</v>
      </c>
      <c r="BH514" t="s">
        <v>88</v>
      </c>
      <c r="BI514" t="s">
        <v>89</v>
      </c>
      <c r="BM514" t="s">
        <v>82</v>
      </c>
      <c r="BN514" t="s">
        <v>82</v>
      </c>
      <c r="BO514" t="s">
        <v>82</v>
      </c>
      <c r="BP514" t="s">
        <v>82</v>
      </c>
      <c r="BQ514" t="s">
        <v>82</v>
      </c>
      <c r="BR514" t="s">
        <v>82</v>
      </c>
      <c r="BS514" t="s">
        <v>82</v>
      </c>
      <c r="BT514" t="s">
        <v>82</v>
      </c>
    </row>
    <row r="515" spans="1:72" x14ac:dyDescent="0.2">
      <c r="A515">
        <v>3320114</v>
      </c>
      <c r="B515" s="2">
        <v>45667.481471909719</v>
      </c>
      <c r="C515" s="2" t="str">
        <f t="shared" si="7"/>
        <v>januari</v>
      </c>
      <c r="D515" s="3">
        <v>45667.481471909719</v>
      </c>
      <c r="E515" s="2">
        <v>45667.493595277774</v>
      </c>
      <c r="F515" s="3">
        <v>45667.493595277774</v>
      </c>
      <c r="G515" t="s">
        <v>79</v>
      </c>
      <c r="H515" t="s">
        <v>80</v>
      </c>
      <c r="I515" s="4">
        <v>199.1</v>
      </c>
      <c r="K515" t="s">
        <v>248</v>
      </c>
      <c r="L515" t="s">
        <v>763</v>
      </c>
      <c r="M515" t="s">
        <v>82</v>
      </c>
      <c r="O515" t="s">
        <v>92</v>
      </c>
      <c r="P515" t="s">
        <v>172</v>
      </c>
      <c r="Q515" t="s">
        <v>94</v>
      </c>
      <c r="R515" t="s">
        <v>86</v>
      </c>
      <c r="S515" t="s">
        <v>82</v>
      </c>
      <c r="T515" t="s">
        <v>82</v>
      </c>
      <c r="U515" t="s">
        <v>82</v>
      </c>
      <c r="W515" t="s">
        <v>82</v>
      </c>
      <c r="X515" t="s">
        <v>87</v>
      </c>
      <c r="Y515" t="s">
        <v>82</v>
      </c>
      <c r="Z515" s="3">
        <v>45667.482294131943</v>
      </c>
      <c r="AA515" s="3">
        <v>45667.490280011574</v>
      </c>
      <c r="AB515" s="3">
        <v>45667.493485694446</v>
      </c>
      <c r="AD515" t="s">
        <v>87</v>
      </c>
      <c r="AE515" t="s">
        <v>82</v>
      </c>
      <c r="AF515" t="s">
        <v>82</v>
      </c>
      <c r="AG515" t="s">
        <v>82</v>
      </c>
      <c r="AH515" t="s">
        <v>82</v>
      </c>
      <c r="AI515" t="s">
        <v>82</v>
      </c>
      <c r="AJ515" t="s">
        <v>82</v>
      </c>
      <c r="AK515" t="s">
        <v>82</v>
      </c>
      <c r="AL515" t="s">
        <v>82</v>
      </c>
      <c r="AM515" t="s">
        <v>82</v>
      </c>
      <c r="BE515" t="s">
        <v>82</v>
      </c>
      <c r="BF515" t="s">
        <v>82</v>
      </c>
      <c r="BG515" t="s">
        <v>82</v>
      </c>
      <c r="BH515" t="s">
        <v>88</v>
      </c>
      <c r="BI515" t="s">
        <v>89</v>
      </c>
      <c r="BM515" t="s">
        <v>82</v>
      </c>
      <c r="BN515" t="s">
        <v>82</v>
      </c>
      <c r="BO515" t="s">
        <v>82</v>
      </c>
      <c r="BP515" t="s">
        <v>82</v>
      </c>
      <c r="BQ515" t="s">
        <v>82</v>
      </c>
      <c r="BR515" t="s">
        <v>82</v>
      </c>
      <c r="BS515" t="s">
        <v>82</v>
      </c>
      <c r="BT515" t="s">
        <v>82</v>
      </c>
    </row>
    <row r="516" spans="1:72" x14ac:dyDescent="0.2">
      <c r="A516">
        <v>3320138</v>
      </c>
      <c r="B516" s="2">
        <v>45667.496856527781</v>
      </c>
      <c r="C516" s="2" t="str">
        <f t="shared" ref="C516:C579" si="8">TEXT(B516,"mmmm")</f>
        <v>januari</v>
      </c>
      <c r="D516" s="3">
        <v>45667.496856527781</v>
      </c>
      <c r="E516" s="2">
        <v>45667.511065995372</v>
      </c>
      <c r="F516" s="3">
        <v>45667.511065995372</v>
      </c>
      <c r="G516" t="s">
        <v>79</v>
      </c>
      <c r="H516" t="s">
        <v>80</v>
      </c>
      <c r="I516" s="4">
        <v>195</v>
      </c>
      <c r="K516" t="s">
        <v>82</v>
      </c>
      <c r="L516" t="s">
        <v>764</v>
      </c>
      <c r="M516" t="s">
        <v>82</v>
      </c>
      <c r="O516" t="s">
        <v>92</v>
      </c>
      <c r="P516" t="s">
        <v>235</v>
      </c>
      <c r="Q516" t="s">
        <v>160</v>
      </c>
      <c r="R516" t="s">
        <v>86</v>
      </c>
      <c r="S516" t="s">
        <v>82</v>
      </c>
      <c r="T516" t="s">
        <v>82</v>
      </c>
      <c r="U516" t="s">
        <v>82</v>
      </c>
      <c r="W516" t="s">
        <v>82</v>
      </c>
      <c r="X516" t="s">
        <v>82</v>
      </c>
      <c r="Y516" t="s">
        <v>82</v>
      </c>
      <c r="Z516" s="3">
        <v>45667.497163449079</v>
      </c>
      <c r="AA516" s="3">
        <v>45667.497212905088</v>
      </c>
      <c r="AB516" s="3">
        <v>45667.510954953701</v>
      </c>
      <c r="AD516" t="s">
        <v>87</v>
      </c>
      <c r="AE516" t="s">
        <v>82</v>
      </c>
      <c r="AF516" t="s">
        <v>82</v>
      </c>
      <c r="AG516" t="s">
        <v>82</v>
      </c>
      <c r="AH516" t="s">
        <v>82</v>
      </c>
      <c r="AI516" t="s">
        <v>82</v>
      </c>
      <c r="AJ516" t="s">
        <v>82</v>
      </c>
      <c r="AK516" t="s">
        <v>82</v>
      </c>
      <c r="AL516" t="s">
        <v>82</v>
      </c>
      <c r="AM516" t="s">
        <v>82</v>
      </c>
      <c r="AR516">
        <v>1</v>
      </c>
      <c r="BE516" t="s">
        <v>82</v>
      </c>
      <c r="BF516" t="s">
        <v>82</v>
      </c>
      <c r="BG516" t="s">
        <v>82</v>
      </c>
      <c r="BH516" t="s">
        <v>88</v>
      </c>
      <c r="BI516" t="s">
        <v>89</v>
      </c>
      <c r="BM516" t="s">
        <v>82</v>
      </c>
      <c r="BN516" t="s">
        <v>82</v>
      </c>
      <c r="BO516" t="s">
        <v>82</v>
      </c>
      <c r="BP516" t="s">
        <v>82</v>
      </c>
      <c r="BQ516" t="s">
        <v>82</v>
      </c>
      <c r="BR516" t="s">
        <v>82</v>
      </c>
      <c r="BS516" t="s">
        <v>82</v>
      </c>
      <c r="BT516" t="s">
        <v>82</v>
      </c>
    </row>
    <row r="517" spans="1:72" x14ac:dyDescent="0.2">
      <c r="A517">
        <v>3320990</v>
      </c>
      <c r="B517" s="2">
        <v>45668.254176828705</v>
      </c>
      <c r="C517" s="2" t="str">
        <f t="shared" si="8"/>
        <v>januari</v>
      </c>
      <c r="D517" s="3">
        <v>45668.254176828705</v>
      </c>
      <c r="E517" s="2">
        <v>45668.269012083329</v>
      </c>
      <c r="F517" s="3">
        <v>45668.269012083329</v>
      </c>
      <c r="G517" t="s">
        <v>79</v>
      </c>
      <c r="H517" t="s">
        <v>101</v>
      </c>
      <c r="I517" s="4">
        <v>197.1</v>
      </c>
      <c r="K517" t="s">
        <v>82</v>
      </c>
      <c r="L517" t="s">
        <v>764</v>
      </c>
      <c r="M517" t="s">
        <v>82</v>
      </c>
      <c r="O517" t="s">
        <v>185</v>
      </c>
      <c r="P517" t="s">
        <v>531</v>
      </c>
      <c r="Q517" t="s">
        <v>94</v>
      </c>
      <c r="R517" t="s">
        <v>86</v>
      </c>
      <c r="S517" t="s">
        <v>82</v>
      </c>
      <c r="T517" t="s">
        <v>82</v>
      </c>
      <c r="U517" t="s">
        <v>82</v>
      </c>
      <c r="W517" t="s">
        <v>82</v>
      </c>
      <c r="X517" t="s">
        <v>87</v>
      </c>
      <c r="Y517" t="s">
        <v>82</v>
      </c>
      <c r="Z517" s="3">
        <v>45668.257700925926</v>
      </c>
      <c r="AB517" s="3">
        <v>45668.26521795139</v>
      </c>
      <c r="AD517" t="s">
        <v>82</v>
      </c>
      <c r="AE517" t="s">
        <v>82</v>
      </c>
      <c r="AF517" t="s">
        <v>82</v>
      </c>
      <c r="AG517" t="s">
        <v>82</v>
      </c>
      <c r="AH517" t="s">
        <v>82</v>
      </c>
      <c r="AI517" t="s">
        <v>82</v>
      </c>
      <c r="AJ517" t="s">
        <v>82</v>
      </c>
      <c r="AK517" t="s">
        <v>82</v>
      </c>
      <c r="AL517" t="s">
        <v>82</v>
      </c>
      <c r="AM517" t="s">
        <v>82</v>
      </c>
      <c r="BE517" t="s">
        <v>82</v>
      </c>
      <c r="BF517" t="s">
        <v>82</v>
      </c>
      <c r="BG517" t="s">
        <v>82</v>
      </c>
      <c r="BH517" t="s">
        <v>88</v>
      </c>
      <c r="BI517" t="s">
        <v>89</v>
      </c>
      <c r="BM517" t="s">
        <v>82</v>
      </c>
      <c r="BN517" t="s">
        <v>82</v>
      </c>
      <c r="BO517" t="s">
        <v>82</v>
      </c>
      <c r="BP517" t="s">
        <v>82</v>
      </c>
      <c r="BQ517" t="s">
        <v>82</v>
      </c>
      <c r="BR517" t="s">
        <v>82</v>
      </c>
      <c r="BS517" t="s">
        <v>82</v>
      </c>
      <c r="BT517" t="s">
        <v>82</v>
      </c>
    </row>
    <row r="518" spans="1:72" x14ac:dyDescent="0.2">
      <c r="A518">
        <v>3320995</v>
      </c>
      <c r="B518" s="2">
        <v>45668.271485150464</v>
      </c>
      <c r="C518" s="2" t="str">
        <f t="shared" si="8"/>
        <v>januari</v>
      </c>
      <c r="D518" s="3">
        <v>45668.271485150464</v>
      </c>
      <c r="E518" s="2">
        <v>45669.264114560181</v>
      </c>
      <c r="F518" s="3">
        <v>45669.264114560181</v>
      </c>
      <c r="G518" t="s">
        <v>79</v>
      </c>
      <c r="H518" t="s">
        <v>101</v>
      </c>
      <c r="I518" s="4">
        <v>198</v>
      </c>
      <c r="K518" t="s">
        <v>82</v>
      </c>
      <c r="L518" t="s">
        <v>763</v>
      </c>
      <c r="M518" t="s">
        <v>82</v>
      </c>
      <c r="O518" t="s">
        <v>97</v>
      </c>
      <c r="P518" t="s">
        <v>456</v>
      </c>
      <c r="Q518" t="s">
        <v>99</v>
      </c>
      <c r="R518" t="s">
        <v>86</v>
      </c>
      <c r="S518" t="s">
        <v>82</v>
      </c>
      <c r="T518" t="s">
        <v>82</v>
      </c>
      <c r="U518" t="s">
        <v>82</v>
      </c>
      <c r="W518" t="s">
        <v>82</v>
      </c>
      <c r="X518" t="s">
        <v>82</v>
      </c>
      <c r="Y518" t="s">
        <v>82</v>
      </c>
      <c r="AD518" t="s">
        <v>82</v>
      </c>
      <c r="AE518" t="s">
        <v>82</v>
      </c>
      <c r="AF518" t="s">
        <v>82</v>
      </c>
      <c r="AG518" t="s">
        <v>82</v>
      </c>
      <c r="AH518" t="s">
        <v>82</v>
      </c>
      <c r="AI518" t="s">
        <v>82</v>
      </c>
      <c r="AJ518" t="s">
        <v>82</v>
      </c>
      <c r="AK518" t="s">
        <v>82</v>
      </c>
      <c r="AL518" t="s">
        <v>82</v>
      </c>
      <c r="AM518" t="s">
        <v>82</v>
      </c>
      <c r="BE518" t="s">
        <v>82</v>
      </c>
      <c r="BF518" t="s">
        <v>82</v>
      </c>
      <c r="BG518" t="s">
        <v>82</v>
      </c>
      <c r="BH518" t="s">
        <v>88</v>
      </c>
      <c r="BI518" t="s">
        <v>89</v>
      </c>
      <c r="BM518" t="s">
        <v>82</v>
      </c>
      <c r="BN518" t="s">
        <v>82</v>
      </c>
      <c r="BO518" t="s">
        <v>82</v>
      </c>
      <c r="BP518" t="s">
        <v>82</v>
      </c>
      <c r="BQ518" t="s">
        <v>82</v>
      </c>
      <c r="BR518" t="s">
        <v>82</v>
      </c>
      <c r="BS518" t="s">
        <v>82</v>
      </c>
      <c r="BT518" t="s">
        <v>82</v>
      </c>
    </row>
    <row r="519" spans="1:72" x14ac:dyDescent="0.2">
      <c r="A519">
        <v>3321311</v>
      </c>
      <c r="B519" s="2">
        <v>45668.544252638894</v>
      </c>
      <c r="C519" s="2" t="str">
        <f t="shared" si="8"/>
        <v>januari</v>
      </c>
      <c r="D519" s="3">
        <v>45668.544252638894</v>
      </c>
      <c r="E519" s="2">
        <v>45668.559122314815</v>
      </c>
      <c r="F519" s="3">
        <v>45668.559122314815</v>
      </c>
      <c r="G519" t="s">
        <v>79</v>
      </c>
      <c r="H519" t="s">
        <v>80</v>
      </c>
      <c r="I519" s="4">
        <v>197.1</v>
      </c>
      <c r="K519" t="s">
        <v>82</v>
      </c>
      <c r="L519" t="s">
        <v>764</v>
      </c>
      <c r="M519" t="s">
        <v>526</v>
      </c>
      <c r="O519" t="s">
        <v>92</v>
      </c>
      <c r="P519" t="s">
        <v>532</v>
      </c>
      <c r="Q519" t="s">
        <v>158</v>
      </c>
      <c r="R519" t="s">
        <v>86</v>
      </c>
      <c r="S519" t="s">
        <v>82</v>
      </c>
      <c r="T519" t="s">
        <v>82</v>
      </c>
      <c r="U519" t="s">
        <v>82</v>
      </c>
      <c r="W519" t="s">
        <v>82</v>
      </c>
      <c r="X519" t="s">
        <v>87</v>
      </c>
      <c r="Y519" t="s">
        <v>82</v>
      </c>
      <c r="Z519" s="3">
        <v>45668.544645416667</v>
      </c>
      <c r="AA519" s="3">
        <v>45668.551888692135</v>
      </c>
      <c r="AB519" s="3">
        <v>45668.558909652776</v>
      </c>
      <c r="AD519" t="s">
        <v>87</v>
      </c>
      <c r="AE519" t="s">
        <v>82</v>
      </c>
      <c r="AF519" t="s">
        <v>82</v>
      </c>
      <c r="AG519" t="s">
        <v>82</v>
      </c>
      <c r="AH519" t="s">
        <v>82</v>
      </c>
      <c r="AI519" t="s">
        <v>82</v>
      </c>
      <c r="AJ519" t="s">
        <v>82</v>
      </c>
      <c r="AK519" t="s">
        <v>82</v>
      </c>
      <c r="AL519" t="s">
        <v>82</v>
      </c>
      <c r="AM519" t="s">
        <v>82</v>
      </c>
      <c r="BE519" t="s">
        <v>82</v>
      </c>
      <c r="BF519" t="s">
        <v>82</v>
      </c>
      <c r="BG519" t="s">
        <v>82</v>
      </c>
      <c r="BH519" t="s">
        <v>88</v>
      </c>
      <c r="BI519" t="s">
        <v>89</v>
      </c>
      <c r="BM519" t="s">
        <v>82</v>
      </c>
      <c r="BN519" t="s">
        <v>82</v>
      </c>
      <c r="BO519" t="s">
        <v>82</v>
      </c>
      <c r="BP519" t="s">
        <v>82</v>
      </c>
      <c r="BQ519" t="s">
        <v>82</v>
      </c>
      <c r="BR519" t="s">
        <v>82</v>
      </c>
      <c r="BS519" t="s">
        <v>82</v>
      </c>
      <c r="BT519" t="s">
        <v>82</v>
      </c>
    </row>
    <row r="520" spans="1:72" x14ac:dyDescent="0.2">
      <c r="A520">
        <v>3321506</v>
      </c>
      <c r="B520" s="2">
        <v>45668.661967777778</v>
      </c>
      <c r="C520" s="2" t="str">
        <f t="shared" si="8"/>
        <v>januari</v>
      </c>
      <c r="D520" s="3">
        <v>45668.661967777778</v>
      </c>
      <c r="E520" s="2">
        <v>45668.674639872683</v>
      </c>
      <c r="F520" s="3">
        <v>45668.674639872683</v>
      </c>
      <c r="G520" t="s">
        <v>79</v>
      </c>
      <c r="H520" t="s">
        <v>101</v>
      </c>
      <c r="I520" s="4">
        <v>198.6</v>
      </c>
      <c r="K520" t="s">
        <v>82</v>
      </c>
      <c r="L520" t="s">
        <v>763</v>
      </c>
      <c r="M520" t="s">
        <v>82</v>
      </c>
      <c r="O520" t="s">
        <v>116</v>
      </c>
      <c r="P520" t="s">
        <v>533</v>
      </c>
      <c r="Q520" t="s">
        <v>132</v>
      </c>
      <c r="R520" t="s">
        <v>86</v>
      </c>
      <c r="S520" t="s">
        <v>82</v>
      </c>
      <c r="T520" t="s">
        <v>82</v>
      </c>
      <c r="U520" t="s">
        <v>82</v>
      </c>
      <c r="W520" t="s">
        <v>82</v>
      </c>
      <c r="X520" t="s">
        <v>87</v>
      </c>
      <c r="Y520" t="s">
        <v>82</v>
      </c>
      <c r="Z520" s="3">
        <v>45668.663065902772</v>
      </c>
      <c r="AA520" s="3">
        <v>45668.666899085649</v>
      </c>
      <c r="AB520" s="3">
        <v>45668.674897569443</v>
      </c>
      <c r="AD520" t="s">
        <v>87</v>
      </c>
      <c r="AE520" t="s">
        <v>82</v>
      </c>
      <c r="AF520" t="s">
        <v>82</v>
      </c>
      <c r="AG520" t="s">
        <v>82</v>
      </c>
      <c r="AH520" t="s">
        <v>82</v>
      </c>
      <c r="AI520" t="s">
        <v>82</v>
      </c>
      <c r="AJ520" t="s">
        <v>82</v>
      </c>
      <c r="AK520" t="s">
        <v>82</v>
      </c>
      <c r="AL520" t="s">
        <v>82</v>
      </c>
      <c r="AM520" t="s">
        <v>82</v>
      </c>
      <c r="BE520" t="s">
        <v>82</v>
      </c>
      <c r="BF520" t="s">
        <v>82</v>
      </c>
      <c r="BG520" t="s">
        <v>82</v>
      </c>
      <c r="BH520" t="s">
        <v>88</v>
      </c>
      <c r="BI520" t="s">
        <v>89</v>
      </c>
      <c r="BM520" t="s">
        <v>82</v>
      </c>
      <c r="BN520" t="s">
        <v>82</v>
      </c>
      <c r="BO520" t="s">
        <v>82</v>
      </c>
      <c r="BP520" t="s">
        <v>82</v>
      </c>
      <c r="BQ520" t="s">
        <v>87</v>
      </c>
      <c r="BR520" t="s">
        <v>87</v>
      </c>
      <c r="BS520" t="s">
        <v>82</v>
      </c>
      <c r="BT520" t="s">
        <v>82</v>
      </c>
    </row>
    <row r="521" spans="1:72" x14ac:dyDescent="0.2">
      <c r="A521">
        <v>3321525</v>
      </c>
      <c r="B521" s="2">
        <v>45668.673268854167</v>
      </c>
      <c r="C521" s="2" t="str">
        <f t="shared" si="8"/>
        <v>januari</v>
      </c>
      <c r="D521" s="3">
        <v>45668.673268854167</v>
      </c>
      <c r="E521" s="2">
        <v>45668.775519340277</v>
      </c>
      <c r="F521" s="3">
        <v>45668.775519340277</v>
      </c>
      <c r="G521" t="s">
        <v>79</v>
      </c>
      <c r="H521" t="s">
        <v>101</v>
      </c>
      <c r="I521" s="4">
        <v>199</v>
      </c>
      <c r="K521" t="s">
        <v>82</v>
      </c>
      <c r="L521" t="s">
        <v>763</v>
      </c>
      <c r="M521" t="s">
        <v>82</v>
      </c>
      <c r="O521" t="s">
        <v>97</v>
      </c>
      <c r="P521" t="s">
        <v>534</v>
      </c>
      <c r="Q521" t="s">
        <v>132</v>
      </c>
      <c r="R521" t="s">
        <v>86</v>
      </c>
      <c r="S521" t="s">
        <v>82</v>
      </c>
      <c r="T521" t="s">
        <v>82</v>
      </c>
      <c r="U521" t="s">
        <v>82</v>
      </c>
      <c r="W521" t="s">
        <v>82</v>
      </c>
      <c r="X521" t="s">
        <v>87</v>
      </c>
      <c r="Y521" t="s">
        <v>87</v>
      </c>
      <c r="Z521" s="3">
        <v>45668.673787835651</v>
      </c>
      <c r="AA521" s="3">
        <v>45668.676285682872</v>
      </c>
      <c r="AB521" s="3">
        <v>45668.761033761577</v>
      </c>
      <c r="AC521" s="3">
        <v>45668.675972326389</v>
      </c>
      <c r="AD521" t="s">
        <v>87</v>
      </c>
      <c r="AE521" t="s">
        <v>82</v>
      </c>
      <c r="AF521" t="s">
        <v>82</v>
      </c>
      <c r="AG521" t="s">
        <v>82</v>
      </c>
      <c r="AH521" t="s">
        <v>82</v>
      </c>
      <c r="AI521" t="s">
        <v>87</v>
      </c>
      <c r="AJ521" t="s">
        <v>82</v>
      </c>
      <c r="AK521" t="s">
        <v>82</v>
      </c>
      <c r="AL521" t="s">
        <v>82</v>
      </c>
      <c r="AM521" t="s">
        <v>82</v>
      </c>
      <c r="BE521" t="s">
        <v>82</v>
      </c>
      <c r="BF521" t="s">
        <v>82</v>
      </c>
      <c r="BG521" t="s">
        <v>82</v>
      </c>
      <c r="BH521" t="s">
        <v>88</v>
      </c>
      <c r="BI521" t="s">
        <v>89</v>
      </c>
      <c r="BM521" t="s">
        <v>82</v>
      </c>
      <c r="BN521" t="s">
        <v>82</v>
      </c>
      <c r="BO521" t="s">
        <v>82</v>
      </c>
      <c r="BP521" t="s">
        <v>82</v>
      </c>
      <c r="BQ521" t="s">
        <v>82</v>
      </c>
      <c r="BR521" t="s">
        <v>82</v>
      </c>
      <c r="BS521" t="s">
        <v>82</v>
      </c>
      <c r="BT521" t="s">
        <v>82</v>
      </c>
    </row>
    <row r="522" spans="1:72" x14ac:dyDescent="0.2">
      <c r="A522">
        <v>3321898</v>
      </c>
      <c r="B522" s="2">
        <v>45669.226022754629</v>
      </c>
      <c r="C522" s="2" t="str">
        <f t="shared" si="8"/>
        <v>januari</v>
      </c>
      <c r="D522" s="3">
        <v>45669.226022754629</v>
      </c>
      <c r="E522" s="2">
        <v>45669.240015717594</v>
      </c>
      <c r="F522" s="3">
        <v>45669.240015717594</v>
      </c>
      <c r="G522" t="s">
        <v>79</v>
      </c>
      <c r="H522" t="s">
        <v>101</v>
      </c>
      <c r="I522" s="4">
        <v>197.3</v>
      </c>
      <c r="K522" t="s">
        <v>82</v>
      </c>
      <c r="L522" t="s">
        <v>764</v>
      </c>
      <c r="M522" t="s">
        <v>82</v>
      </c>
      <c r="O522" t="s">
        <v>185</v>
      </c>
      <c r="P522" t="s">
        <v>535</v>
      </c>
      <c r="Q522" t="s">
        <v>94</v>
      </c>
      <c r="R522" t="s">
        <v>86</v>
      </c>
      <c r="S522" t="s">
        <v>82</v>
      </c>
      <c r="T522" t="s">
        <v>82</v>
      </c>
      <c r="U522" t="s">
        <v>82</v>
      </c>
      <c r="W522" t="s">
        <v>82</v>
      </c>
      <c r="X522" t="s">
        <v>82</v>
      </c>
      <c r="Y522" t="s">
        <v>82</v>
      </c>
      <c r="AD522" t="s">
        <v>87</v>
      </c>
      <c r="AE522" t="s">
        <v>82</v>
      </c>
      <c r="AF522" t="s">
        <v>82</v>
      </c>
      <c r="AG522" t="s">
        <v>82</v>
      </c>
      <c r="AH522" t="s">
        <v>82</v>
      </c>
      <c r="AI522" t="s">
        <v>82</v>
      </c>
      <c r="AJ522" t="s">
        <v>82</v>
      </c>
      <c r="AK522" t="s">
        <v>82</v>
      </c>
      <c r="AL522" t="s">
        <v>82</v>
      </c>
      <c r="AM522" t="s">
        <v>82</v>
      </c>
      <c r="BE522" t="s">
        <v>82</v>
      </c>
      <c r="BF522" t="s">
        <v>82</v>
      </c>
      <c r="BG522" t="s">
        <v>82</v>
      </c>
      <c r="BH522" t="s">
        <v>88</v>
      </c>
      <c r="BI522" t="s">
        <v>89</v>
      </c>
      <c r="BM522" t="s">
        <v>82</v>
      </c>
      <c r="BN522" t="s">
        <v>82</v>
      </c>
      <c r="BO522" t="s">
        <v>82</v>
      </c>
      <c r="BP522" t="s">
        <v>82</v>
      </c>
      <c r="BQ522" t="s">
        <v>82</v>
      </c>
      <c r="BR522" t="s">
        <v>82</v>
      </c>
      <c r="BS522" t="s">
        <v>82</v>
      </c>
      <c r="BT522" t="s">
        <v>82</v>
      </c>
    </row>
    <row r="523" spans="1:72" x14ac:dyDescent="0.2">
      <c r="A523">
        <v>3321913</v>
      </c>
      <c r="B523" s="2">
        <v>45669.282675393522</v>
      </c>
      <c r="C523" s="2" t="str">
        <f t="shared" si="8"/>
        <v>januari</v>
      </c>
      <c r="D523" s="3">
        <v>45669.282675393522</v>
      </c>
      <c r="E523" s="2">
        <v>45670.26341767361</v>
      </c>
      <c r="F523" s="3">
        <v>45670.26341767361</v>
      </c>
      <c r="G523" t="s">
        <v>79</v>
      </c>
      <c r="H523" t="s">
        <v>101</v>
      </c>
      <c r="I523" s="4">
        <v>198</v>
      </c>
      <c r="K523" t="s">
        <v>82</v>
      </c>
      <c r="L523" t="s">
        <v>763</v>
      </c>
      <c r="M523" t="s">
        <v>82</v>
      </c>
      <c r="O523" t="s">
        <v>97</v>
      </c>
      <c r="P523" t="s">
        <v>536</v>
      </c>
      <c r="Q523" t="s">
        <v>99</v>
      </c>
      <c r="R523" t="s">
        <v>86</v>
      </c>
      <c r="S523" t="s">
        <v>82</v>
      </c>
      <c r="T523" t="s">
        <v>82</v>
      </c>
      <c r="U523" t="s">
        <v>82</v>
      </c>
      <c r="W523" t="s">
        <v>82</v>
      </c>
      <c r="X523" t="s">
        <v>82</v>
      </c>
      <c r="Y523" t="s">
        <v>82</v>
      </c>
      <c r="AD523" t="s">
        <v>82</v>
      </c>
      <c r="AE523" t="s">
        <v>82</v>
      </c>
      <c r="AF523" t="s">
        <v>82</v>
      </c>
      <c r="AG523" t="s">
        <v>82</v>
      </c>
      <c r="AH523" t="s">
        <v>82</v>
      </c>
      <c r="AI523" t="s">
        <v>82</v>
      </c>
      <c r="AJ523" t="s">
        <v>82</v>
      </c>
      <c r="AK523" t="s">
        <v>82</v>
      </c>
      <c r="AL523" t="s">
        <v>82</v>
      </c>
      <c r="AM523" t="s">
        <v>82</v>
      </c>
      <c r="BE523" t="s">
        <v>82</v>
      </c>
      <c r="BF523" t="s">
        <v>82</v>
      </c>
      <c r="BG523" t="s">
        <v>82</v>
      </c>
      <c r="BH523" t="s">
        <v>88</v>
      </c>
      <c r="BI523" t="s">
        <v>89</v>
      </c>
      <c r="BM523" t="s">
        <v>82</v>
      </c>
      <c r="BN523" t="s">
        <v>82</v>
      </c>
      <c r="BO523" t="s">
        <v>82</v>
      </c>
      <c r="BP523" t="s">
        <v>82</v>
      </c>
      <c r="BQ523" t="s">
        <v>82</v>
      </c>
      <c r="BR523" t="s">
        <v>82</v>
      </c>
      <c r="BS523" t="s">
        <v>82</v>
      </c>
      <c r="BT523" t="s">
        <v>82</v>
      </c>
    </row>
    <row r="524" spans="1:72" x14ac:dyDescent="0.2">
      <c r="A524">
        <v>3322496</v>
      </c>
      <c r="B524" s="2">
        <v>45670.263560115738</v>
      </c>
      <c r="C524" s="2" t="str">
        <f t="shared" si="8"/>
        <v>januari</v>
      </c>
      <c r="D524" s="3">
        <v>45670.263560115738</v>
      </c>
      <c r="E524" s="2">
        <v>45671.269105636573</v>
      </c>
      <c r="F524" s="3">
        <v>45671.269105636573</v>
      </c>
      <c r="G524" t="s">
        <v>79</v>
      </c>
      <c r="H524" t="s">
        <v>101</v>
      </c>
      <c r="I524" s="4">
        <v>198</v>
      </c>
      <c r="K524" t="s">
        <v>82</v>
      </c>
      <c r="L524" t="s">
        <v>763</v>
      </c>
      <c r="M524" t="s">
        <v>82</v>
      </c>
      <c r="O524" t="s">
        <v>97</v>
      </c>
      <c r="P524" t="s">
        <v>537</v>
      </c>
      <c r="Q524" t="s">
        <v>99</v>
      </c>
      <c r="R524" t="s">
        <v>86</v>
      </c>
      <c r="S524" t="s">
        <v>82</v>
      </c>
      <c r="T524" t="s">
        <v>82</v>
      </c>
      <c r="U524" t="s">
        <v>82</v>
      </c>
      <c r="W524" t="s">
        <v>82</v>
      </c>
      <c r="X524" t="s">
        <v>82</v>
      </c>
      <c r="Y524" t="s">
        <v>82</v>
      </c>
      <c r="AD524" t="s">
        <v>82</v>
      </c>
      <c r="AE524" t="s">
        <v>82</v>
      </c>
      <c r="AF524" t="s">
        <v>82</v>
      </c>
      <c r="AG524" t="s">
        <v>82</v>
      </c>
      <c r="AH524" t="s">
        <v>82</v>
      </c>
      <c r="AI524" t="s">
        <v>82</v>
      </c>
      <c r="AJ524" t="s">
        <v>82</v>
      </c>
      <c r="AK524" t="s">
        <v>82</v>
      </c>
      <c r="AL524" t="s">
        <v>82</v>
      </c>
      <c r="AM524" t="s">
        <v>82</v>
      </c>
      <c r="BE524" t="s">
        <v>82</v>
      </c>
      <c r="BF524" t="s">
        <v>82</v>
      </c>
      <c r="BG524" t="s">
        <v>82</v>
      </c>
      <c r="BH524" t="s">
        <v>88</v>
      </c>
      <c r="BI524" t="s">
        <v>89</v>
      </c>
      <c r="BM524" t="s">
        <v>82</v>
      </c>
      <c r="BN524" t="s">
        <v>82</v>
      </c>
      <c r="BO524" t="s">
        <v>82</v>
      </c>
      <c r="BP524" t="s">
        <v>82</v>
      </c>
      <c r="BQ524" t="s">
        <v>82</v>
      </c>
      <c r="BR524" t="s">
        <v>82</v>
      </c>
      <c r="BS524" t="s">
        <v>82</v>
      </c>
      <c r="BT524" t="s">
        <v>82</v>
      </c>
    </row>
    <row r="525" spans="1:72" x14ac:dyDescent="0.2">
      <c r="A525">
        <v>3322877</v>
      </c>
      <c r="B525" s="2">
        <v>45670.447473449072</v>
      </c>
      <c r="C525" s="2" t="str">
        <f t="shared" si="8"/>
        <v>januari</v>
      </c>
      <c r="D525" s="3">
        <v>45670.447473449072</v>
      </c>
      <c r="E525" s="2">
        <v>45670.468156504634</v>
      </c>
      <c r="F525" s="3">
        <v>45670.468156504634</v>
      </c>
      <c r="G525" t="s">
        <v>79</v>
      </c>
      <c r="H525" t="s">
        <v>101</v>
      </c>
      <c r="I525" s="4">
        <v>200.2</v>
      </c>
      <c r="K525" t="s">
        <v>124</v>
      </c>
      <c r="L525" t="s">
        <v>764</v>
      </c>
      <c r="M525" t="s">
        <v>82</v>
      </c>
      <c r="O525" t="s">
        <v>104</v>
      </c>
      <c r="P525" t="s">
        <v>539</v>
      </c>
      <c r="Q525" t="s">
        <v>94</v>
      </c>
      <c r="R525" t="s">
        <v>86</v>
      </c>
      <c r="S525" t="s">
        <v>82</v>
      </c>
      <c r="T525" t="s">
        <v>82</v>
      </c>
      <c r="U525" t="s">
        <v>82</v>
      </c>
      <c r="W525" t="s">
        <v>82</v>
      </c>
      <c r="X525" t="s">
        <v>82</v>
      </c>
      <c r="Y525" t="s">
        <v>82</v>
      </c>
      <c r="Z525" s="3">
        <v>45670.448511782408</v>
      </c>
      <c r="AA525" s="3">
        <v>45670.451589050921</v>
      </c>
      <c r="AB525" s="3">
        <v>45670.467825532411</v>
      </c>
      <c r="AD525" t="s">
        <v>87</v>
      </c>
      <c r="AE525" t="s">
        <v>82</v>
      </c>
      <c r="AF525" t="s">
        <v>82</v>
      </c>
      <c r="AG525" t="s">
        <v>82</v>
      </c>
      <c r="AH525" t="s">
        <v>82</v>
      </c>
      <c r="AI525" t="s">
        <v>82</v>
      </c>
      <c r="AJ525" t="s">
        <v>82</v>
      </c>
      <c r="AK525" t="s">
        <v>82</v>
      </c>
      <c r="AL525" t="s">
        <v>82</v>
      </c>
      <c r="AM525" t="s">
        <v>82</v>
      </c>
      <c r="AR525">
        <v>1</v>
      </c>
      <c r="BE525" t="s">
        <v>82</v>
      </c>
      <c r="BF525" t="s">
        <v>82</v>
      </c>
      <c r="BG525" t="s">
        <v>82</v>
      </c>
      <c r="BH525" t="s">
        <v>88</v>
      </c>
      <c r="BI525" t="s">
        <v>89</v>
      </c>
      <c r="BM525" t="s">
        <v>82</v>
      </c>
      <c r="BN525" t="s">
        <v>82</v>
      </c>
      <c r="BO525" t="s">
        <v>82</v>
      </c>
      <c r="BP525" t="s">
        <v>82</v>
      </c>
      <c r="BQ525" t="s">
        <v>82</v>
      </c>
      <c r="BR525" t="s">
        <v>82</v>
      </c>
      <c r="BS525" t="s">
        <v>82</v>
      </c>
      <c r="BT525" t="s">
        <v>82</v>
      </c>
    </row>
    <row r="526" spans="1:72" x14ac:dyDescent="0.2">
      <c r="A526">
        <v>3322912</v>
      </c>
      <c r="B526" s="2">
        <v>45670.467570474539</v>
      </c>
      <c r="C526" s="2" t="str">
        <f t="shared" si="8"/>
        <v>januari</v>
      </c>
      <c r="D526" s="3">
        <v>45670.467570474539</v>
      </c>
      <c r="E526" s="2">
        <v>45670.468884907408</v>
      </c>
      <c r="F526" s="3">
        <v>45670.468884907408</v>
      </c>
      <c r="G526" t="s">
        <v>79</v>
      </c>
      <c r="H526" t="s">
        <v>101</v>
      </c>
      <c r="I526" s="4">
        <v>196.9</v>
      </c>
      <c r="K526" t="s">
        <v>129</v>
      </c>
      <c r="L526" t="s">
        <v>764</v>
      </c>
      <c r="M526" t="s">
        <v>82</v>
      </c>
      <c r="O526" t="s">
        <v>92</v>
      </c>
      <c r="P526" t="s">
        <v>540</v>
      </c>
      <c r="Q526" t="s">
        <v>132</v>
      </c>
      <c r="R526" t="s">
        <v>86</v>
      </c>
      <c r="S526" t="s">
        <v>82</v>
      </c>
      <c r="T526" t="s">
        <v>82</v>
      </c>
      <c r="U526" t="s">
        <v>82</v>
      </c>
      <c r="W526" t="s">
        <v>82</v>
      </c>
      <c r="X526" t="s">
        <v>82</v>
      </c>
      <c r="Y526" t="s">
        <v>82</v>
      </c>
      <c r="AD526" t="s">
        <v>82</v>
      </c>
      <c r="AE526" t="s">
        <v>82</v>
      </c>
      <c r="AF526" t="s">
        <v>82</v>
      </c>
      <c r="AG526" t="s">
        <v>82</v>
      </c>
      <c r="AH526" t="s">
        <v>82</v>
      </c>
      <c r="AI526" t="s">
        <v>82</v>
      </c>
      <c r="AJ526" t="s">
        <v>82</v>
      </c>
      <c r="AK526" t="s">
        <v>82</v>
      </c>
      <c r="AL526" t="s">
        <v>82</v>
      </c>
      <c r="AM526" t="s">
        <v>82</v>
      </c>
      <c r="BE526" t="s">
        <v>82</v>
      </c>
      <c r="BF526" t="s">
        <v>82</v>
      </c>
      <c r="BG526" t="s">
        <v>82</v>
      </c>
      <c r="BH526" t="s">
        <v>88</v>
      </c>
      <c r="BI526" t="s">
        <v>89</v>
      </c>
      <c r="BM526" t="s">
        <v>82</v>
      </c>
      <c r="BN526" t="s">
        <v>82</v>
      </c>
      <c r="BO526" t="s">
        <v>82</v>
      </c>
      <c r="BP526" t="s">
        <v>82</v>
      </c>
      <c r="BQ526" t="s">
        <v>82</v>
      </c>
      <c r="BR526" t="s">
        <v>82</v>
      </c>
      <c r="BS526" t="s">
        <v>82</v>
      </c>
      <c r="BT526" t="s">
        <v>82</v>
      </c>
    </row>
    <row r="527" spans="1:72" x14ac:dyDescent="0.2">
      <c r="A527">
        <v>3323004</v>
      </c>
      <c r="B527" s="2">
        <v>45670.51794416667</v>
      </c>
      <c r="C527" s="2" t="str">
        <f t="shared" si="8"/>
        <v>januari</v>
      </c>
      <c r="D527" s="3">
        <v>45670.51794416667</v>
      </c>
      <c r="E527" s="2">
        <v>45670.541614930553</v>
      </c>
      <c r="F527" s="3">
        <v>45670.541614930553</v>
      </c>
      <c r="G527" t="s">
        <v>79</v>
      </c>
      <c r="H527" t="s">
        <v>101</v>
      </c>
      <c r="I527" s="4">
        <v>200.4</v>
      </c>
      <c r="K527" t="s">
        <v>129</v>
      </c>
      <c r="L527" t="s">
        <v>764</v>
      </c>
      <c r="M527" t="s">
        <v>82</v>
      </c>
      <c r="O527" t="s">
        <v>92</v>
      </c>
      <c r="P527" t="s">
        <v>529</v>
      </c>
      <c r="Q527" t="s">
        <v>132</v>
      </c>
      <c r="R527" t="s">
        <v>86</v>
      </c>
      <c r="S527" t="s">
        <v>82</v>
      </c>
      <c r="T527" t="s">
        <v>82</v>
      </c>
      <c r="U527" t="s">
        <v>82</v>
      </c>
      <c r="W527" t="s">
        <v>82</v>
      </c>
      <c r="X527" t="s">
        <v>82</v>
      </c>
      <c r="Y527" t="s">
        <v>82</v>
      </c>
      <c r="Z527" s="3">
        <v>45670.519807534722</v>
      </c>
      <c r="AA527" s="3">
        <v>45670.523775636575</v>
      </c>
      <c r="AB527" s="3">
        <v>45670.541483171299</v>
      </c>
      <c r="AD527" t="s">
        <v>87</v>
      </c>
      <c r="AE527" t="s">
        <v>82</v>
      </c>
      <c r="AF527" t="s">
        <v>82</v>
      </c>
      <c r="AG527" t="s">
        <v>82</v>
      </c>
      <c r="AH527" t="s">
        <v>82</v>
      </c>
      <c r="AI527" t="s">
        <v>82</v>
      </c>
      <c r="AJ527" t="s">
        <v>82</v>
      </c>
      <c r="AK527" t="s">
        <v>82</v>
      </c>
      <c r="AL527" t="s">
        <v>82</v>
      </c>
      <c r="AM527" t="s">
        <v>82</v>
      </c>
      <c r="AQ527">
        <v>1</v>
      </c>
      <c r="BE527" t="s">
        <v>82</v>
      </c>
      <c r="BF527" t="s">
        <v>82</v>
      </c>
      <c r="BG527" t="s">
        <v>82</v>
      </c>
      <c r="BH527" t="s">
        <v>88</v>
      </c>
      <c r="BI527" t="s">
        <v>89</v>
      </c>
      <c r="BM527" t="s">
        <v>82</v>
      </c>
      <c r="BN527" t="s">
        <v>82</v>
      </c>
      <c r="BO527" t="s">
        <v>82</v>
      </c>
      <c r="BP527" t="s">
        <v>82</v>
      </c>
      <c r="BQ527" t="s">
        <v>82</v>
      </c>
      <c r="BR527" t="s">
        <v>82</v>
      </c>
      <c r="BS527" t="s">
        <v>82</v>
      </c>
      <c r="BT527" t="s">
        <v>82</v>
      </c>
    </row>
    <row r="528" spans="1:72" x14ac:dyDescent="0.2">
      <c r="A528">
        <v>3323640</v>
      </c>
      <c r="B528" s="2">
        <v>45670.910521331018</v>
      </c>
      <c r="C528" s="2" t="str">
        <f t="shared" si="8"/>
        <v>januari</v>
      </c>
      <c r="D528" s="3">
        <v>45670.910521331018</v>
      </c>
      <c r="E528" s="2">
        <v>45670.940543194447</v>
      </c>
      <c r="F528" s="3">
        <v>45670.940543194447</v>
      </c>
      <c r="G528" t="s">
        <v>79</v>
      </c>
      <c r="H528" t="s">
        <v>80</v>
      </c>
      <c r="I528" s="4">
        <v>196.8</v>
      </c>
      <c r="K528" t="s">
        <v>129</v>
      </c>
      <c r="L528" t="s">
        <v>764</v>
      </c>
      <c r="M528" t="s">
        <v>82</v>
      </c>
      <c r="O528" t="s">
        <v>92</v>
      </c>
      <c r="P528" t="s">
        <v>390</v>
      </c>
      <c r="Q528" t="s">
        <v>94</v>
      </c>
      <c r="R528" t="s">
        <v>86</v>
      </c>
      <c r="S528" t="s">
        <v>82</v>
      </c>
      <c r="T528" t="s">
        <v>82</v>
      </c>
      <c r="U528" t="s">
        <v>82</v>
      </c>
      <c r="W528" t="s">
        <v>82</v>
      </c>
      <c r="X528" t="s">
        <v>82</v>
      </c>
      <c r="Y528" t="s">
        <v>82</v>
      </c>
      <c r="Z528" s="3">
        <v>45670.924988888888</v>
      </c>
      <c r="AB528" s="3">
        <v>45670.940037175926</v>
      </c>
      <c r="AD528" t="s">
        <v>87</v>
      </c>
      <c r="AE528" t="s">
        <v>82</v>
      </c>
      <c r="AF528" t="s">
        <v>82</v>
      </c>
      <c r="AG528" t="s">
        <v>82</v>
      </c>
      <c r="AH528" t="s">
        <v>82</v>
      </c>
      <c r="AI528" t="s">
        <v>82</v>
      </c>
      <c r="AJ528" t="s">
        <v>82</v>
      </c>
      <c r="AK528" t="s">
        <v>82</v>
      </c>
      <c r="AL528" t="s">
        <v>82</v>
      </c>
      <c r="AM528" t="s">
        <v>82</v>
      </c>
      <c r="AQ528">
        <v>1</v>
      </c>
      <c r="BE528" t="s">
        <v>82</v>
      </c>
      <c r="BF528" t="s">
        <v>82</v>
      </c>
      <c r="BG528" t="s">
        <v>82</v>
      </c>
      <c r="BH528" t="s">
        <v>88</v>
      </c>
      <c r="BI528" t="s">
        <v>89</v>
      </c>
      <c r="BM528" t="s">
        <v>82</v>
      </c>
      <c r="BN528" t="s">
        <v>82</v>
      </c>
      <c r="BO528" t="s">
        <v>82</v>
      </c>
      <c r="BP528" t="s">
        <v>82</v>
      </c>
      <c r="BQ528" t="s">
        <v>82</v>
      </c>
      <c r="BR528" t="s">
        <v>82</v>
      </c>
      <c r="BS528" t="s">
        <v>82</v>
      </c>
      <c r="BT528" t="s">
        <v>82</v>
      </c>
    </row>
    <row r="529" spans="1:72" x14ac:dyDescent="0.2">
      <c r="A529">
        <v>3323668</v>
      </c>
      <c r="B529" s="2">
        <v>45670.946367847224</v>
      </c>
      <c r="C529" s="2" t="str">
        <f t="shared" si="8"/>
        <v>januari</v>
      </c>
      <c r="D529" s="3">
        <v>45670.946367847224</v>
      </c>
      <c r="E529" s="2">
        <v>45670.946807256943</v>
      </c>
      <c r="F529" s="3">
        <v>45670.946807256943</v>
      </c>
      <c r="G529" t="s">
        <v>79</v>
      </c>
      <c r="H529" t="s">
        <v>101</v>
      </c>
      <c r="I529" s="4">
        <v>197</v>
      </c>
      <c r="K529" t="s">
        <v>129</v>
      </c>
      <c r="L529" t="s">
        <v>764</v>
      </c>
      <c r="M529" t="s">
        <v>82</v>
      </c>
      <c r="O529" t="s">
        <v>130</v>
      </c>
      <c r="P529" t="s">
        <v>541</v>
      </c>
      <c r="Q529" t="s">
        <v>132</v>
      </c>
      <c r="R529" t="s">
        <v>86</v>
      </c>
      <c r="S529" t="s">
        <v>82</v>
      </c>
      <c r="T529" t="s">
        <v>82</v>
      </c>
      <c r="U529" t="s">
        <v>82</v>
      </c>
      <c r="W529" t="s">
        <v>82</v>
      </c>
      <c r="X529" t="s">
        <v>82</v>
      </c>
      <c r="Y529" t="s">
        <v>82</v>
      </c>
      <c r="AD529" t="s">
        <v>82</v>
      </c>
      <c r="AE529" t="s">
        <v>82</v>
      </c>
      <c r="AF529" t="s">
        <v>82</v>
      </c>
      <c r="AG529" t="s">
        <v>82</v>
      </c>
      <c r="AH529" t="s">
        <v>82</v>
      </c>
      <c r="AI529" t="s">
        <v>82</v>
      </c>
      <c r="AJ529" t="s">
        <v>82</v>
      </c>
      <c r="AK529" t="s">
        <v>82</v>
      </c>
      <c r="AL529" t="s">
        <v>82</v>
      </c>
      <c r="AM529" t="s">
        <v>82</v>
      </c>
      <c r="BE529" t="s">
        <v>82</v>
      </c>
      <c r="BF529" t="s">
        <v>82</v>
      </c>
      <c r="BG529" t="s">
        <v>82</v>
      </c>
      <c r="BH529" t="s">
        <v>88</v>
      </c>
      <c r="BI529" t="s">
        <v>89</v>
      </c>
      <c r="BM529" t="s">
        <v>82</v>
      </c>
      <c r="BN529" t="s">
        <v>82</v>
      </c>
      <c r="BO529" t="s">
        <v>82</v>
      </c>
      <c r="BP529" t="s">
        <v>82</v>
      </c>
      <c r="BQ529" t="s">
        <v>82</v>
      </c>
      <c r="BR529" t="s">
        <v>82</v>
      </c>
      <c r="BS529" t="s">
        <v>82</v>
      </c>
      <c r="BT529" t="s">
        <v>82</v>
      </c>
    </row>
    <row r="530" spans="1:72" x14ac:dyDescent="0.2">
      <c r="A530">
        <v>3323766</v>
      </c>
      <c r="B530" s="2">
        <v>45671.269201689815</v>
      </c>
      <c r="C530" s="2" t="str">
        <f t="shared" si="8"/>
        <v>januari</v>
      </c>
      <c r="D530" s="3">
        <v>45671.269201689815</v>
      </c>
      <c r="E530" s="2">
        <v>45672.265076863427</v>
      </c>
      <c r="F530" s="3">
        <v>45672.265076863427</v>
      </c>
      <c r="G530" t="s">
        <v>79</v>
      </c>
      <c r="H530" t="s">
        <v>101</v>
      </c>
      <c r="I530" s="4">
        <v>198</v>
      </c>
      <c r="K530" t="s">
        <v>82</v>
      </c>
      <c r="L530" t="s">
        <v>763</v>
      </c>
      <c r="M530" t="s">
        <v>82</v>
      </c>
      <c r="O530" t="s">
        <v>97</v>
      </c>
      <c r="P530" t="s">
        <v>537</v>
      </c>
      <c r="Q530" t="s">
        <v>99</v>
      </c>
      <c r="R530" t="s">
        <v>86</v>
      </c>
      <c r="S530" t="s">
        <v>82</v>
      </c>
      <c r="T530" t="s">
        <v>82</v>
      </c>
      <c r="U530" t="s">
        <v>82</v>
      </c>
      <c r="W530" t="s">
        <v>82</v>
      </c>
      <c r="X530" t="s">
        <v>82</v>
      </c>
      <c r="Y530" t="s">
        <v>82</v>
      </c>
      <c r="AD530" t="s">
        <v>82</v>
      </c>
      <c r="AE530" t="s">
        <v>82</v>
      </c>
      <c r="AF530" t="s">
        <v>82</v>
      </c>
      <c r="AG530" t="s">
        <v>82</v>
      </c>
      <c r="AH530" t="s">
        <v>82</v>
      </c>
      <c r="AI530" t="s">
        <v>82</v>
      </c>
      <c r="AJ530" t="s">
        <v>82</v>
      </c>
      <c r="AK530" t="s">
        <v>82</v>
      </c>
      <c r="AL530" t="s">
        <v>82</v>
      </c>
      <c r="AM530" t="s">
        <v>82</v>
      </c>
      <c r="BE530" t="s">
        <v>82</v>
      </c>
      <c r="BF530" t="s">
        <v>82</v>
      </c>
      <c r="BG530" t="s">
        <v>82</v>
      </c>
      <c r="BH530" t="s">
        <v>88</v>
      </c>
      <c r="BI530" t="s">
        <v>89</v>
      </c>
      <c r="BM530" t="s">
        <v>82</v>
      </c>
      <c r="BN530" t="s">
        <v>82</v>
      </c>
      <c r="BO530" t="s">
        <v>82</v>
      </c>
      <c r="BP530" t="s">
        <v>82</v>
      </c>
      <c r="BQ530" t="s">
        <v>82</v>
      </c>
      <c r="BR530" t="s">
        <v>82</v>
      </c>
      <c r="BS530" t="s">
        <v>82</v>
      </c>
      <c r="BT530" t="s">
        <v>82</v>
      </c>
    </row>
    <row r="531" spans="1:72" x14ac:dyDescent="0.2">
      <c r="A531">
        <v>3324111</v>
      </c>
      <c r="B531" s="2">
        <v>45671.412362905088</v>
      </c>
      <c r="C531" s="2" t="str">
        <f t="shared" si="8"/>
        <v>januari</v>
      </c>
      <c r="D531" s="3">
        <v>45671.412362905088</v>
      </c>
      <c r="E531" s="2">
        <v>45671.552072673614</v>
      </c>
      <c r="F531" s="3">
        <v>45671.552072673614</v>
      </c>
      <c r="G531" t="s">
        <v>79</v>
      </c>
      <c r="H531" t="s">
        <v>101</v>
      </c>
      <c r="I531" s="4">
        <v>197</v>
      </c>
      <c r="K531" t="s">
        <v>81</v>
      </c>
      <c r="L531" t="s">
        <v>764</v>
      </c>
      <c r="M531" t="s">
        <v>82</v>
      </c>
      <c r="N531">
        <v>2</v>
      </c>
      <c r="O531" t="s">
        <v>104</v>
      </c>
      <c r="P531" t="s">
        <v>543</v>
      </c>
      <c r="Q531" t="s">
        <v>132</v>
      </c>
      <c r="R531" t="s">
        <v>86</v>
      </c>
      <c r="S531" t="s">
        <v>82</v>
      </c>
      <c r="T531" t="s">
        <v>82</v>
      </c>
      <c r="U531" t="s">
        <v>82</v>
      </c>
      <c r="W531" t="s">
        <v>82</v>
      </c>
      <c r="X531" t="s">
        <v>87</v>
      </c>
      <c r="Y531" t="s">
        <v>87</v>
      </c>
      <c r="Z531" s="3">
        <v>45671.412587928236</v>
      </c>
      <c r="AA531" s="3">
        <v>45671.424598379628</v>
      </c>
      <c r="AB531" s="3">
        <v>45671.555747986116</v>
      </c>
      <c r="AC531" s="3">
        <v>45671.413504745375</v>
      </c>
      <c r="AD531" t="s">
        <v>87</v>
      </c>
      <c r="AE531" t="s">
        <v>82</v>
      </c>
      <c r="AF531" t="s">
        <v>82</v>
      </c>
      <c r="AG531" t="s">
        <v>82</v>
      </c>
      <c r="AH531" t="s">
        <v>82</v>
      </c>
      <c r="AI531" t="s">
        <v>87</v>
      </c>
      <c r="AJ531" t="s">
        <v>82</v>
      </c>
      <c r="AK531" t="s">
        <v>82</v>
      </c>
      <c r="AL531" t="s">
        <v>82</v>
      </c>
      <c r="AM531" t="s">
        <v>82</v>
      </c>
      <c r="BE531" t="s">
        <v>82</v>
      </c>
      <c r="BF531" t="s">
        <v>82</v>
      </c>
      <c r="BG531" t="s">
        <v>82</v>
      </c>
      <c r="BH531" t="s">
        <v>88</v>
      </c>
      <c r="BI531" t="s">
        <v>89</v>
      </c>
      <c r="BM531" t="s">
        <v>87</v>
      </c>
      <c r="BN531" t="s">
        <v>87</v>
      </c>
      <c r="BO531" t="s">
        <v>87</v>
      </c>
      <c r="BP531" t="s">
        <v>87</v>
      </c>
      <c r="BQ531" t="s">
        <v>82</v>
      </c>
      <c r="BR531" t="s">
        <v>82</v>
      </c>
      <c r="BS531" t="s">
        <v>87</v>
      </c>
      <c r="BT531" t="s">
        <v>87</v>
      </c>
    </row>
    <row r="532" spans="1:72" x14ac:dyDescent="0.2">
      <c r="A532">
        <v>3324134</v>
      </c>
      <c r="B532" s="2">
        <v>45671.42570133102</v>
      </c>
      <c r="C532" s="2" t="str">
        <f t="shared" si="8"/>
        <v>januari</v>
      </c>
      <c r="D532" s="3">
        <v>45671.42570133102</v>
      </c>
      <c r="E532" s="2">
        <v>45671.432876874998</v>
      </c>
      <c r="F532" s="3">
        <v>45671.432876874998</v>
      </c>
      <c r="G532" t="s">
        <v>79</v>
      </c>
      <c r="H532" t="s">
        <v>101</v>
      </c>
      <c r="I532" s="4">
        <v>197.8</v>
      </c>
      <c r="K532" t="s">
        <v>129</v>
      </c>
      <c r="L532" t="s">
        <v>763</v>
      </c>
      <c r="M532" t="s">
        <v>82</v>
      </c>
      <c r="O532" t="s">
        <v>92</v>
      </c>
      <c r="P532" t="s">
        <v>529</v>
      </c>
      <c r="Q532" t="s">
        <v>132</v>
      </c>
      <c r="R532" t="s">
        <v>86</v>
      </c>
      <c r="S532" t="s">
        <v>82</v>
      </c>
      <c r="T532" t="s">
        <v>82</v>
      </c>
      <c r="U532" t="s">
        <v>82</v>
      </c>
      <c r="W532" t="s">
        <v>82</v>
      </c>
      <c r="X532" t="s">
        <v>82</v>
      </c>
      <c r="Y532" t="s">
        <v>82</v>
      </c>
      <c r="AD532" t="s">
        <v>82</v>
      </c>
      <c r="AE532" t="s">
        <v>82</v>
      </c>
      <c r="AF532" t="s">
        <v>82</v>
      </c>
      <c r="AG532" t="s">
        <v>82</v>
      </c>
      <c r="AH532" t="s">
        <v>82</v>
      </c>
      <c r="AI532" t="s">
        <v>82</v>
      </c>
      <c r="AJ532" t="s">
        <v>82</v>
      </c>
      <c r="AK532" t="s">
        <v>82</v>
      </c>
      <c r="AL532" t="s">
        <v>82</v>
      </c>
      <c r="AM532" t="s">
        <v>82</v>
      </c>
      <c r="AQ532">
        <v>1</v>
      </c>
      <c r="BE532" t="s">
        <v>82</v>
      </c>
      <c r="BF532" t="s">
        <v>82</v>
      </c>
      <c r="BG532" t="s">
        <v>82</v>
      </c>
      <c r="BH532" t="s">
        <v>88</v>
      </c>
      <c r="BI532" t="s">
        <v>89</v>
      </c>
      <c r="BM532" t="s">
        <v>82</v>
      </c>
      <c r="BN532" t="s">
        <v>82</v>
      </c>
      <c r="BO532" t="s">
        <v>82</v>
      </c>
      <c r="BP532" t="s">
        <v>82</v>
      </c>
      <c r="BQ532" t="s">
        <v>82</v>
      </c>
      <c r="BR532" t="s">
        <v>82</v>
      </c>
      <c r="BS532" t="s">
        <v>82</v>
      </c>
      <c r="BT532" t="s">
        <v>82</v>
      </c>
    </row>
    <row r="533" spans="1:72" x14ac:dyDescent="0.2">
      <c r="A533">
        <v>3324141</v>
      </c>
      <c r="B533" s="2">
        <v>45671.428619537037</v>
      </c>
      <c r="C533" s="2" t="str">
        <f t="shared" si="8"/>
        <v>januari</v>
      </c>
      <c r="D533" s="3">
        <v>45671.428619537037</v>
      </c>
      <c r="E533" s="2">
        <v>45671.428935648146</v>
      </c>
      <c r="F533" s="3">
        <v>45671.428935648146</v>
      </c>
      <c r="G533" t="s">
        <v>79</v>
      </c>
      <c r="H533" t="s">
        <v>80</v>
      </c>
      <c r="I533" s="4">
        <v>197</v>
      </c>
      <c r="K533" t="s">
        <v>82</v>
      </c>
      <c r="L533" t="s">
        <v>764</v>
      </c>
      <c r="M533" t="s">
        <v>82</v>
      </c>
      <c r="O533" t="s">
        <v>116</v>
      </c>
      <c r="P533" t="s">
        <v>544</v>
      </c>
      <c r="Q533" t="s">
        <v>94</v>
      </c>
      <c r="R533" t="s">
        <v>86</v>
      </c>
      <c r="S533" t="s">
        <v>82</v>
      </c>
      <c r="T533" t="s">
        <v>82</v>
      </c>
      <c r="U533" t="s">
        <v>82</v>
      </c>
      <c r="W533" t="s">
        <v>82</v>
      </c>
      <c r="X533" t="s">
        <v>82</v>
      </c>
      <c r="Y533" t="s">
        <v>82</v>
      </c>
      <c r="AD533" t="s">
        <v>82</v>
      </c>
      <c r="AE533" t="s">
        <v>82</v>
      </c>
      <c r="AF533" t="s">
        <v>82</v>
      </c>
      <c r="AG533" t="s">
        <v>82</v>
      </c>
      <c r="AH533" t="s">
        <v>82</v>
      </c>
      <c r="AI533" t="s">
        <v>82</v>
      </c>
      <c r="AJ533" t="s">
        <v>82</v>
      </c>
      <c r="AK533" t="s">
        <v>82</v>
      </c>
      <c r="AL533" t="s">
        <v>82</v>
      </c>
      <c r="AM533" t="s">
        <v>82</v>
      </c>
      <c r="BE533" t="s">
        <v>82</v>
      </c>
      <c r="BF533" t="s">
        <v>82</v>
      </c>
      <c r="BG533" t="s">
        <v>82</v>
      </c>
      <c r="BH533" t="s">
        <v>88</v>
      </c>
      <c r="BI533" t="s">
        <v>89</v>
      </c>
      <c r="BM533" t="s">
        <v>82</v>
      </c>
      <c r="BN533" t="s">
        <v>82</v>
      </c>
      <c r="BO533" t="s">
        <v>82</v>
      </c>
      <c r="BP533" t="s">
        <v>82</v>
      </c>
      <c r="BQ533" t="s">
        <v>82</v>
      </c>
      <c r="BR533" t="s">
        <v>82</v>
      </c>
      <c r="BS533" t="s">
        <v>82</v>
      </c>
      <c r="BT533" t="s">
        <v>82</v>
      </c>
    </row>
    <row r="534" spans="1:72" x14ac:dyDescent="0.2">
      <c r="A534">
        <v>3324288</v>
      </c>
      <c r="B534" s="2">
        <v>45671.523670752315</v>
      </c>
      <c r="C534" s="2" t="str">
        <f t="shared" si="8"/>
        <v>januari</v>
      </c>
      <c r="D534" s="3">
        <v>45671.523670752315</v>
      </c>
      <c r="E534" s="2">
        <v>45671.525453321759</v>
      </c>
      <c r="F534" s="3">
        <v>45671.525453321759</v>
      </c>
      <c r="G534" t="s">
        <v>79</v>
      </c>
      <c r="H534" t="s">
        <v>80</v>
      </c>
      <c r="I534" s="4">
        <v>197.3</v>
      </c>
      <c r="K534" t="s">
        <v>129</v>
      </c>
      <c r="L534" t="s">
        <v>764</v>
      </c>
      <c r="M534" t="s">
        <v>82</v>
      </c>
      <c r="O534" t="s">
        <v>130</v>
      </c>
      <c r="P534" t="s">
        <v>545</v>
      </c>
      <c r="Q534" t="s">
        <v>132</v>
      </c>
      <c r="R534" t="s">
        <v>86</v>
      </c>
      <c r="S534" t="s">
        <v>82</v>
      </c>
      <c r="T534" t="s">
        <v>82</v>
      </c>
      <c r="U534" t="s">
        <v>82</v>
      </c>
      <c r="W534" t="s">
        <v>82</v>
      </c>
      <c r="X534" t="s">
        <v>82</v>
      </c>
      <c r="Y534" t="s">
        <v>82</v>
      </c>
      <c r="AD534" t="s">
        <v>82</v>
      </c>
      <c r="AE534" t="s">
        <v>82</v>
      </c>
      <c r="AF534" t="s">
        <v>82</v>
      </c>
      <c r="AG534" t="s">
        <v>82</v>
      </c>
      <c r="AH534" t="s">
        <v>82</v>
      </c>
      <c r="AI534" t="s">
        <v>82</v>
      </c>
      <c r="AJ534" t="s">
        <v>82</v>
      </c>
      <c r="AK534" t="s">
        <v>82</v>
      </c>
      <c r="AL534" t="s">
        <v>82</v>
      </c>
      <c r="AM534" t="s">
        <v>82</v>
      </c>
      <c r="BE534" t="s">
        <v>82</v>
      </c>
      <c r="BF534" t="s">
        <v>82</v>
      </c>
      <c r="BG534" t="s">
        <v>82</v>
      </c>
      <c r="BH534" t="s">
        <v>88</v>
      </c>
      <c r="BI534" t="s">
        <v>89</v>
      </c>
      <c r="BM534" t="s">
        <v>82</v>
      </c>
      <c r="BN534" t="s">
        <v>82</v>
      </c>
      <c r="BO534" t="s">
        <v>82</v>
      </c>
      <c r="BP534" t="s">
        <v>82</v>
      </c>
      <c r="BQ534" t="s">
        <v>82</v>
      </c>
      <c r="BR534" t="s">
        <v>82</v>
      </c>
      <c r="BS534" t="s">
        <v>82</v>
      </c>
      <c r="BT534" t="s">
        <v>82</v>
      </c>
    </row>
    <row r="535" spans="1:72" x14ac:dyDescent="0.2">
      <c r="A535">
        <v>3324299</v>
      </c>
      <c r="B535" s="2">
        <v>45671.528882361112</v>
      </c>
      <c r="C535" s="2" t="str">
        <f t="shared" si="8"/>
        <v>januari</v>
      </c>
      <c r="D535" s="3">
        <v>45671.528882361112</v>
      </c>
      <c r="E535" s="2">
        <v>45671.537213587959</v>
      </c>
      <c r="F535" s="3">
        <v>45671.537213587959</v>
      </c>
      <c r="G535" t="s">
        <v>79</v>
      </c>
      <c r="H535" t="s">
        <v>80</v>
      </c>
      <c r="I535" s="4">
        <v>197.7</v>
      </c>
      <c r="K535" t="s">
        <v>129</v>
      </c>
      <c r="L535" t="s">
        <v>763</v>
      </c>
      <c r="M535" t="s">
        <v>82</v>
      </c>
      <c r="O535" t="s">
        <v>130</v>
      </c>
      <c r="P535" t="s">
        <v>546</v>
      </c>
      <c r="Q535" t="s">
        <v>132</v>
      </c>
      <c r="R535" t="s">
        <v>86</v>
      </c>
      <c r="S535" t="s">
        <v>82</v>
      </c>
      <c r="T535" t="s">
        <v>82</v>
      </c>
      <c r="U535" t="s">
        <v>82</v>
      </c>
      <c r="W535" t="s">
        <v>82</v>
      </c>
      <c r="X535" t="s">
        <v>82</v>
      </c>
      <c r="Y535" t="s">
        <v>82</v>
      </c>
      <c r="Z535" s="3">
        <v>45671.529391469907</v>
      </c>
      <c r="AA535" s="3">
        <v>45671.53011767361</v>
      </c>
      <c r="AB535" s="3">
        <v>45671.537189803239</v>
      </c>
      <c r="AD535" t="s">
        <v>87</v>
      </c>
      <c r="AE535" t="s">
        <v>82</v>
      </c>
      <c r="AF535" t="s">
        <v>82</v>
      </c>
      <c r="AG535" t="s">
        <v>82</v>
      </c>
      <c r="AH535" t="s">
        <v>82</v>
      </c>
      <c r="AI535" t="s">
        <v>82</v>
      </c>
      <c r="AJ535" t="s">
        <v>82</v>
      </c>
      <c r="AK535" t="s">
        <v>82</v>
      </c>
      <c r="AL535" t="s">
        <v>82</v>
      </c>
      <c r="AM535" t="s">
        <v>82</v>
      </c>
      <c r="BE535" t="s">
        <v>82</v>
      </c>
      <c r="BF535" t="s">
        <v>82</v>
      </c>
      <c r="BG535" t="s">
        <v>82</v>
      </c>
      <c r="BH535" t="s">
        <v>88</v>
      </c>
      <c r="BI535" t="s">
        <v>89</v>
      </c>
      <c r="BM535" t="s">
        <v>82</v>
      </c>
      <c r="BN535" t="s">
        <v>82</v>
      </c>
      <c r="BO535" t="s">
        <v>82</v>
      </c>
      <c r="BP535" t="s">
        <v>82</v>
      </c>
      <c r="BQ535" t="s">
        <v>82</v>
      </c>
      <c r="BR535" t="s">
        <v>82</v>
      </c>
      <c r="BS535" t="s">
        <v>82</v>
      </c>
      <c r="BT535" t="s">
        <v>82</v>
      </c>
    </row>
    <row r="536" spans="1:72" x14ac:dyDescent="0.2">
      <c r="A536">
        <v>3324961</v>
      </c>
      <c r="B536" s="2">
        <v>45671.930554351857</v>
      </c>
      <c r="C536" s="2" t="str">
        <f t="shared" si="8"/>
        <v>januari</v>
      </c>
      <c r="D536" s="3">
        <v>45671.930554351857</v>
      </c>
      <c r="E536" s="2">
        <v>45671.944059479167</v>
      </c>
      <c r="F536" s="3">
        <v>45671.944059479167</v>
      </c>
      <c r="G536" t="s">
        <v>79</v>
      </c>
      <c r="H536" t="s">
        <v>101</v>
      </c>
      <c r="I536" s="4">
        <v>196.9</v>
      </c>
      <c r="K536" t="s">
        <v>82</v>
      </c>
      <c r="L536" t="s">
        <v>764</v>
      </c>
      <c r="M536" t="s">
        <v>82</v>
      </c>
      <c r="O536" t="s">
        <v>92</v>
      </c>
      <c r="P536" t="s">
        <v>114</v>
      </c>
      <c r="Q536" t="s">
        <v>94</v>
      </c>
      <c r="R536" t="s">
        <v>86</v>
      </c>
      <c r="S536" t="s">
        <v>82</v>
      </c>
      <c r="T536" t="s">
        <v>82</v>
      </c>
      <c r="U536" t="s">
        <v>82</v>
      </c>
      <c r="W536" t="s">
        <v>82</v>
      </c>
      <c r="X536" t="s">
        <v>82</v>
      </c>
      <c r="Y536" t="s">
        <v>82</v>
      </c>
      <c r="Z536" s="3">
        <v>45671.932340115745</v>
      </c>
      <c r="AA536" s="3">
        <v>45671.936563206022</v>
      </c>
      <c r="AB536" s="3">
        <v>45671.943855891208</v>
      </c>
      <c r="AD536" t="s">
        <v>87</v>
      </c>
      <c r="AE536" t="s">
        <v>82</v>
      </c>
      <c r="AF536" t="s">
        <v>82</v>
      </c>
      <c r="AG536" t="s">
        <v>82</v>
      </c>
      <c r="AH536" t="s">
        <v>82</v>
      </c>
      <c r="AI536" t="s">
        <v>82</v>
      </c>
      <c r="AJ536" t="s">
        <v>82</v>
      </c>
      <c r="AK536" t="s">
        <v>82</v>
      </c>
      <c r="AL536" t="s">
        <v>82</v>
      </c>
      <c r="AM536" t="s">
        <v>82</v>
      </c>
      <c r="AQ536">
        <v>1</v>
      </c>
      <c r="BE536" t="s">
        <v>82</v>
      </c>
      <c r="BF536" t="s">
        <v>82</v>
      </c>
      <c r="BG536" t="s">
        <v>82</v>
      </c>
      <c r="BH536" t="s">
        <v>88</v>
      </c>
      <c r="BI536" t="s">
        <v>89</v>
      </c>
      <c r="BM536" t="s">
        <v>82</v>
      </c>
      <c r="BN536" t="s">
        <v>82</v>
      </c>
      <c r="BO536" t="s">
        <v>82</v>
      </c>
      <c r="BP536" t="s">
        <v>82</v>
      </c>
      <c r="BQ536" t="s">
        <v>82</v>
      </c>
      <c r="BR536" t="s">
        <v>82</v>
      </c>
      <c r="BS536" t="s">
        <v>82</v>
      </c>
      <c r="BT536" t="s">
        <v>82</v>
      </c>
    </row>
    <row r="537" spans="1:72" x14ac:dyDescent="0.2">
      <c r="A537">
        <v>3324975</v>
      </c>
      <c r="B537" s="2">
        <v>45671.954744432871</v>
      </c>
      <c r="C537" s="2" t="str">
        <f t="shared" si="8"/>
        <v>januari</v>
      </c>
      <c r="D537" s="3">
        <v>45671.954744432871</v>
      </c>
      <c r="E537" s="2">
        <v>45671.9758405787</v>
      </c>
      <c r="F537" s="3">
        <v>45671.9758405787</v>
      </c>
      <c r="G537" t="s">
        <v>79</v>
      </c>
      <c r="H537" t="s">
        <v>80</v>
      </c>
      <c r="I537" s="4">
        <v>198.5</v>
      </c>
      <c r="K537" t="s">
        <v>129</v>
      </c>
      <c r="L537" t="s">
        <v>763</v>
      </c>
      <c r="M537" t="s">
        <v>82</v>
      </c>
      <c r="O537" t="s">
        <v>130</v>
      </c>
      <c r="P537" t="s">
        <v>114</v>
      </c>
      <c r="Q537" t="s">
        <v>99</v>
      </c>
      <c r="R537" t="s">
        <v>86</v>
      </c>
      <c r="S537" t="s">
        <v>82</v>
      </c>
      <c r="T537" t="s">
        <v>82</v>
      </c>
      <c r="U537" t="s">
        <v>82</v>
      </c>
      <c r="W537" t="s">
        <v>82</v>
      </c>
      <c r="X537" t="s">
        <v>82</v>
      </c>
      <c r="Y537" t="s">
        <v>82</v>
      </c>
      <c r="Z537" s="3">
        <v>45671.961242534722</v>
      </c>
      <c r="AA537" s="3">
        <v>45671.967315335649</v>
      </c>
      <c r="AB537" s="3">
        <v>45671.975817743056</v>
      </c>
      <c r="AD537" t="s">
        <v>87</v>
      </c>
      <c r="AE537" t="s">
        <v>82</v>
      </c>
      <c r="AF537" t="s">
        <v>82</v>
      </c>
      <c r="AG537" t="s">
        <v>82</v>
      </c>
      <c r="AH537" t="s">
        <v>82</v>
      </c>
      <c r="AI537" t="s">
        <v>82</v>
      </c>
      <c r="AJ537" t="s">
        <v>82</v>
      </c>
      <c r="AK537" t="s">
        <v>82</v>
      </c>
      <c r="AL537" t="s">
        <v>82</v>
      </c>
      <c r="AM537" t="s">
        <v>82</v>
      </c>
      <c r="AQ537">
        <v>1</v>
      </c>
      <c r="BE537" t="s">
        <v>82</v>
      </c>
      <c r="BF537" t="s">
        <v>82</v>
      </c>
      <c r="BG537" t="s">
        <v>82</v>
      </c>
      <c r="BH537" t="s">
        <v>88</v>
      </c>
      <c r="BI537" t="s">
        <v>89</v>
      </c>
      <c r="BM537" t="s">
        <v>82</v>
      </c>
      <c r="BN537" t="s">
        <v>82</v>
      </c>
      <c r="BO537" t="s">
        <v>82</v>
      </c>
      <c r="BP537" t="s">
        <v>82</v>
      </c>
      <c r="BQ537" t="s">
        <v>82</v>
      </c>
      <c r="BR537" t="s">
        <v>82</v>
      </c>
      <c r="BS537" t="s">
        <v>82</v>
      </c>
      <c r="BT537" t="s">
        <v>82</v>
      </c>
    </row>
    <row r="538" spans="1:72" x14ac:dyDescent="0.2">
      <c r="A538">
        <v>3325058</v>
      </c>
      <c r="B538" s="2">
        <v>45672.265157106478</v>
      </c>
      <c r="C538" s="2" t="str">
        <f t="shared" si="8"/>
        <v>januari</v>
      </c>
      <c r="D538" s="3">
        <v>45672.265157106478</v>
      </c>
      <c r="E538" s="2">
        <v>45673.275121620369</v>
      </c>
      <c r="F538" s="3">
        <v>45673.275121620369</v>
      </c>
      <c r="G538" t="s">
        <v>79</v>
      </c>
      <c r="H538" t="s">
        <v>101</v>
      </c>
      <c r="I538" s="4">
        <v>198</v>
      </c>
      <c r="K538" t="s">
        <v>82</v>
      </c>
      <c r="L538" t="s">
        <v>763</v>
      </c>
      <c r="M538" t="s">
        <v>82</v>
      </c>
      <c r="O538" t="s">
        <v>97</v>
      </c>
      <c r="P538" t="s">
        <v>537</v>
      </c>
      <c r="Q538" t="s">
        <v>99</v>
      </c>
      <c r="R538" t="s">
        <v>86</v>
      </c>
      <c r="S538" t="s">
        <v>82</v>
      </c>
      <c r="T538" t="s">
        <v>82</v>
      </c>
      <c r="U538" t="s">
        <v>82</v>
      </c>
      <c r="W538" t="s">
        <v>82</v>
      </c>
      <c r="X538" t="s">
        <v>82</v>
      </c>
      <c r="Y538" t="s">
        <v>82</v>
      </c>
      <c r="AD538" t="s">
        <v>82</v>
      </c>
      <c r="AE538" t="s">
        <v>82</v>
      </c>
      <c r="AF538" t="s">
        <v>82</v>
      </c>
      <c r="AG538" t="s">
        <v>82</v>
      </c>
      <c r="AH538" t="s">
        <v>82</v>
      </c>
      <c r="AI538" t="s">
        <v>82</v>
      </c>
      <c r="AJ538" t="s">
        <v>82</v>
      </c>
      <c r="AK538" t="s">
        <v>82</v>
      </c>
      <c r="AL538" t="s">
        <v>82</v>
      </c>
      <c r="AM538" t="s">
        <v>82</v>
      </c>
      <c r="BE538" t="s">
        <v>82</v>
      </c>
      <c r="BF538" t="s">
        <v>82</v>
      </c>
      <c r="BG538" t="s">
        <v>82</v>
      </c>
      <c r="BH538" t="s">
        <v>88</v>
      </c>
      <c r="BI538" t="s">
        <v>89</v>
      </c>
      <c r="BM538" t="s">
        <v>82</v>
      </c>
      <c r="BN538" t="s">
        <v>82</v>
      </c>
      <c r="BO538" t="s">
        <v>82</v>
      </c>
      <c r="BP538" t="s">
        <v>82</v>
      </c>
      <c r="BQ538" t="s">
        <v>82</v>
      </c>
      <c r="BR538" t="s">
        <v>82</v>
      </c>
      <c r="BS538" t="s">
        <v>82</v>
      </c>
      <c r="BT538" t="s">
        <v>82</v>
      </c>
    </row>
    <row r="539" spans="1:72" x14ac:dyDescent="0.2">
      <c r="A539">
        <v>3325123</v>
      </c>
      <c r="B539" s="2">
        <v>45672.315322245369</v>
      </c>
      <c r="C539" s="2" t="str">
        <f t="shared" si="8"/>
        <v>januari</v>
      </c>
      <c r="D539" s="3">
        <v>45672.315322245369</v>
      </c>
      <c r="E539" s="2">
        <v>45672.321005520833</v>
      </c>
      <c r="F539" s="3">
        <v>45672.321005520833</v>
      </c>
      <c r="G539" t="s">
        <v>79</v>
      </c>
      <c r="H539" t="s">
        <v>101</v>
      </c>
      <c r="I539" s="4">
        <v>198.4</v>
      </c>
      <c r="K539" t="s">
        <v>82</v>
      </c>
      <c r="L539" t="s">
        <v>763</v>
      </c>
      <c r="M539" t="s">
        <v>82</v>
      </c>
      <c r="O539" t="s">
        <v>97</v>
      </c>
      <c r="P539" t="s">
        <v>549</v>
      </c>
      <c r="Q539" t="s">
        <v>160</v>
      </c>
      <c r="R539" t="s">
        <v>86</v>
      </c>
      <c r="S539" t="s">
        <v>82</v>
      </c>
      <c r="T539" t="s">
        <v>82</v>
      </c>
      <c r="U539" t="s">
        <v>82</v>
      </c>
      <c r="W539" t="s">
        <v>82</v>
      </c>
      <c r="X539" t="s">
        <v>82</v>
      </c>
      <c r="Y539" t="s">
        <v>82</v>
      </c>
      <c r="AD539" t="s">
        <v>82</v>
      </c>
      <c r="AE539" t="s">
        <v>82</v>
      </c>
      <c r="AF539" t="s">
        <v>82</v>
      </c>
      <c r="AG539" t="s">
        <v>82</v>
      </c>
      <c r="AH539" t="s">
        <v>82</v>
      </c>
      <c r="AI539" t="s">
        <v>82</v>
      </c>
      <c r="AJ539" t="s">
        <v>82</v>
      </c>
      <c r="AK539" t="s">
        <v>82</v>
      </c>
      <c r="AL539" t="s">
        <v>82</v>
      </c>
      <c r="AM539" t="s">
        <v>82</v>
      </c>
      <c r="BE539" t="s">
        <v>82</v>
      </c>
      <c r="BF539" t="s">
        <v>82</v>
      </c>
      <c r="BG539" t="s">
        <v>82</v>
      </c>
      <c r="BH539" t="s">
        <v>88</v>
      </c>
      <c r="BI539" t="s">
        <v>89</v>
      </c>
      <c r="BM539" t="s">
        <v>82</v>
      </c>
      <c r="BN539" t="s">
        <v>82</v>
      </c>
      <c r="BO539" t="s">
        <v>82</v>
      </c>
      <c r="BP539" t="s">
        <v>82</v>
      </c>
      <c r="BQ539" t="s">
        <v>82</v>
      </c>
      <c r="BR539" t="s">
        <v>82</v>
      </c>
      <c r="BS539" t="s">
        <v>82</v>
      </c>
      <c r="BT539" t="s">
        <v>82</v>
      </c>
    </row>
    <row r="540" spans="1:72" x14ac:dyDescent="0.2">
      <c r="A540">
        <v>3325128</v>
      </c>
      <c r="B540" s="2">
        <v>45672.324451655091</v>
      </c>
      <c r="C540" s="2" t="str">
        <f t="shared" si="8"/>
        <v>januari</v>
      </c>
      <c r="D540" s="3">
        <v>45672.324451655091</v>
      </c>
      <c r="E540" s="2">
        <v>45672.343635798607</v>
      </c>
      <c r="F540" s="3">
        <v>45672.343635798607</v>
      </c>
      <c r="G540" t="s">
        <v>79</v>
      </c>
      <c r="H540" t="s">
        <v>80</v>
      </c>
      <c r="I540" s="4">
        <v>194</v>
      </c>
      <c r="K540" t="s">
        <v>82</v>
      </c>
      <c r="L540" t="s">
        <v>764</v>
      </c>
      <c r="M540" t="s">
        <v>82</v>
      </c>
      <c r="O540" t="s">
        <v>256</v>
      </c>
      <c r="P540" t="s">
        <v>550</v>
      </c>
      <c r="Q540" t="s">
        <v>94</v>
      </c>
      <c r="R540" t="s">
        <v>86</v>
      </c>
      <c r="S540" t="s">
        <v>82</v>
      </c>
      <c r="T540" t="s">
        <v>82</v>
      </c>
      <c r="U540" t="s">
        <v>82</v>
      </c>
      <c r="W540" t="s">
        <v>82</v>
      </c>
      <c r="X540" t="s">
        <v>82</v>
      </c>
      <c r="Y540" t="s">
        <v>82</v>
      </c>
      <c r="Z540" s="3">
        <v>45672.324747777777</v>
      </c>
      <c r="AA540" s="3">
        <v>45672.338624675926</v>
      </c>
      <c r="AB540" s="3">
        <v>45672.343621446758</v>
      </c>
      <c r="AD540" t="s">
        <v>87</v>
      </c>
      <c r="AE540" t="s">
        <v>82</v>
      </c>
      <c r="AF540" t="s">
        <v>82</v>
      </c>
      <c r="AG540" t="s">
        <v>82</v>
      </c>
      <c r="AH540" t="s">
        <v>82</v>
      </c>
      <c r="AI540" t="s">
        <v>82</v>
      </c>
      <c r="AJ540" t="s">
        <v>82</v>
      </c>
      <c r="AK540" t="s">
        <v>82</v>
      </c>
      <c r="AL540" t="s">
        <v>82</v>
      </c>
      <c r="AM540" t="s">
        <v>82</v>
      </c>
      <c r="BE540" t="s">
        <v>82</v>
      </c>
      <c r="BF540" t="s">
        <v>82</v>
      </c>
      <c r="BG540" t="s">
        <v>82</v>
      </c>
      <c r="BH540" t="s">
        <v>88</v>
      </c>
      <c r="BI540" t="s">
        <v>89</v>
      </c>
      <c r="BM540" t="s">
        <v>82</v>
      </c>
      <c r="BN540" t="s">
        <v>82</v>
      </c>
      <c r="BO540" t="s">
        <v>82</v>
      </c>
      <c r="BP540" t="s">
        <v>82</v>
      </c>
      <c r="BQ540" t="s">
        <v>82</v>
      </c>
      <c r="BR540" t="s">
        <v>82</v>
      </c>
      <c r="BS540" t="s">
        <v>82</v>
      </c>
      <c r="BT540" t="s">
        <v>82</v>
      </c>
    </row>
    <row r="541" spans="1:72" x14ac:dyDescent="0.2">
      <c r="A541">
        <v>3326177</v>
      </c>
      <c r="B541" s="2">
        <v>45672.921793923611</v>
      </c>
      <c r="C541" s="2" t="str">
        <f t="shared" si="8"/>
        <v>januari</v>
      </c>
      <c r="D541" s="3">
        <v>45672.921793923611</v>
      </c>
      <c r="E541" s="2">
        <v>45673.107285543985</v>
      </c>
      <c r="F541" s="3">
        <v>45673.107285543985</v>
      </c>
      <c r="G541" t="s">
        <v>79</v>
      </c>
      <c r="H541" t="s">
        <v>101</v>
      </c>
      <c r="I541" s="4">
        <v>199.2</v>
      </c>
      <c r="J541" s="4">
        <v>196.7</v>
      </c>
      <c r="K541" t="s">
        <v>82</v>
      </c>
      <c r="L541" t="s">
        <v>763</v>
      </c>
      <c r="M541" t="s">
        <v>82</v>
      </c>
      <c r="O541" t="s">
        <v>83</v>
      </c>
      <c r="P541" t="s">
        <v>551</v>
      </c>
      <c r="Q541" t="s">
        <v>85</v>
      </c>
      <c r="R541" t="s">
        <v>86</v>
      </c>
      <c r="S541" t="s">
        <v>82</v>
      </c>
      <c r="T541" t="s">
        <v>82</v>
      </c>
      <c r="U541" t="s">
        <v>82</v>
      </c>
      <c r="W541" t="s">
        <v>82</v>
      </c>
      <c r="X541" t="s">
        <v>82</v>
      </c>
      <c r="Y541" t="s">
        <v>82</v>
      </c>
      <c r="AD541" t="s">
        <v>87</v>
      </c>
      <c r="AE541" t="s">
        <v>82</v>
      </c>
      <c r="AF541" t="s">
        <v>82</v>
      </c>
      <c r="AG541" t="s">
        <v>82</v>
      </c>
      <c r="AH541" t="s">
        <v>82</v>
      </c>
      <c r="AI541" t="s">
        <v>82</v>
      </c>
      <c r="AJ541" t="s">
        <v>82</v>
      </c>
      <c r="AK541" t="s">
        <v>82</v>
      </c>
      <c r="AL541" t="s">
        <v>82</v>
      </c>
      <c r="AM541" t="s">
        <v>82</v>
      </c>
      <c r="BE541" t="s">
        <v>82</v>
      </c>
      <c r="BF541" t="s">
        <v>82</v>
      </c>
      <c r="BG541" t="s">
        <v>82</v>
      </c>
      <c r="BH541" t="s">
        <v>88</v>
      </c>
      <c r="BI541" t="s">
        <v>89</v>
      </c>
      <c r="BM541" t="s">
        <v>82</v>
      </c>
      <c r="BN541" t="s">
        <v>82</v>
      </c>
      <c r="BO541" t="s">
        <v>82</v>
      </c>
      <c r="BP541" t="s">
        <v>82</v>
      </c>
      <c r="BQ541" t="s">
        <v>82</v>
      </c>
      <c r="BR541" t="s">
        <v>82</v>
      </c>
      <c r="BS541" t="s">
        <v>82</v>
      </c>
      <c r="BT541" t="s">
        <v>82</v>
      </c>
    </row>
    <row r="542" spans="1:72" x14ac:dyDescent="0.2">
      <c r="A542">
        <v>3326298</v>
      </c>
      <c r="B542" s="2">
        <v>45673.275230613421</v>
      </c>
      <c r="C542" s="2" t="str">
        <f t="shared" si="8"/>
        <v>januari</v>
      </c>
      <c r="D542" s="3">
        <v>45673.275230613421</v>
      </c>
      <c r="E542" s="2">
        <v>45674.275106956018</v>
      </c>
      <c r="F542" s="3">
        <v>45674.275106956018</v>
      </c>
      <c r="G542" t="s">
        <v>79</v>
      </c>
      <c r="H542" t="s">
        <v>101</v>
      </c>
      <c r="I542" s="4">
        <v>198</v>
      </c>
      <c r="K542" t="s">
        <v>82</v>
      </c>
      <c r="L542" t="s">
        <v>763</v>
      </c>
      <c r="M542" t="s">
        <v>82</v>
      </c>
      <c r="O542" t="s">
        <v>97</v>
      </c>
      <c r="P542" t="s">
        <v>498</v>
      </c>
      <c r="Q542" t="s">
        <v>99</v>
      </c>
      <c r="R542" t="s">
        <v>86</v>
      </c>
      <c r="S542" t="s">
        <v>82</v>
      </c>
      <c r="T542" t="s">
        <v>82</v>
      </c>
      <c r="U542" t="s">
        <v>82</v>
      </c>
      <c r="W542" t="s">
        <v>82</v>
      </c>
      <c r="X542" t="s">
        <v>82</v>
      </c>
      <c r="Y542" t="s">
        <v>82</v>
      </c>
      <c r="AD542" t="s">
        <v>82</v>
      </c>
      <c r="AE542" t="s">
        <v>82</v>
      </c>
      <c r="AF542" t="s">
        <v>82</v>
      </c>
      <c r="AG542" t="s">
        <v>82</v>
      </c>
      <c r="AH542" t="s">
        <v>82</v>
      </c>
      <c r="AI542" t="s">
        <v>82</v>
      </c>
      <c r="AJ542" t="s">
        <v>82</v>
      </c>
      <c r="AK542" t="s">
        <v>82</v>
      </c>
      <c r="AL542" t="s">
        <v>82</v>
      </c>
      <c r="AM542" t="s">
        <v>82</v>
      </c>
      <c r="BE542" t="s">
        <v>82</v>
      </c>
      <c r="BF542" t="s">
        <v>82</v>
      </c>
      <c r="BG542" t="s">
        <v>82</v>
      </c>
      <c r="BH542" t="s">
        <v>88</v>
      </c>
      <c r="BI542" t="s">
        <v>89</v>
      </c>
      <c r="BM542" t="s">
        <v>82</v>
      </c>
      <c r="BN542" t="s">
        <v>82</v>
      </c>
      <c r="BO542" t="s">
        <v>82</v>
      </c>
      <c r="BP542" t="s">
        <v>82</v>
      </c>
      <c r="BQ542" t="s">
        <v>82</v>
      </c>
      <c r="BR542" t="s">
        <v>82</v>
      </c>
      <c r="BS542" t="s">
        <v>82</v>
      </c>
      <c r="BT542" t="s">
        <v>82</v>
      </c>
    </row>
    <row r="543" spans="1:72" x14ac:dyDescent="0.2">
      <c r="A543">
        <v>3326331</v>
      </c>
      <c r="B543" s="2">
        <v>45673.296416666664</v>
      </c>
      <c r="C543" s="2" t="str">
        <f t="shared" si="8"/>
        <v>januari</v>
      </c>
      <c r="D543" s="3">
        <v>45673.296416666664</v>
      </c>
      <c r="E543" s="2">
        <v>45673.315986597227</v>
      </c>
      <c r="F543" s="3">
        <v>45673.315986597227</v>
      </c>
      <c r="G543" t="s">
        <v>79</v>
      </c>
      <c r="H543" t="s">
        <v>101</v>
      </c>
      <c r="I543" s="4">
        <v>197.9</v>
      </c>
      <c r="K543" t="s">
        <v>248</v>
      </c>
      <c r="L543" t="s">
        <v>763</v>
      </c>
      <c r="M543" t="s">
        <v>82</v>
      </c>
      <c r="N543">
        <v>4</v>
      </c>
      <c r="O543" t="s">
        <v>92</v>
      </c>
      <c r="P543" t="s">
        <v>552</v>
      </c>
      <c r="Q543" t="s">
        <v>99</v>
      </c>
      <c r="R543" t="s">
        <v>86</v>
      </c>
      <c r="S543" t="s">
        <v>82</v>
      </c>
      <c r="T543" t="s">
        <v>82</v>
      </c>
      <c r="U543" t="s">
        <v>82</v>
      </c>
      <c r="W543" t="s">
        <v>82</v>
      </c>
      <c r="X543" t="s">
        <v>87</v>
      </c>
      <c r="Y543" t="s">
        <v>82</v>
      </c>
      <c r="Z543" s="3">
        <v>45673.29667009259</v>
      </c>
      <c r="AB543" s="3">
        <v>45673.316022581013</v>
      </c>
      <c r="AD543" t="s">
        <v>82</v>
      </c>
      <c r="AE543" t="s">
        <v>82</v>
      </c>
      <c r="AF543" t="s">
        <v>82</v>
      </c>
      <c r="AG543" t="s">
        <v>82</v>
      </c>
      <c r="AH543" t="s">
        <v>82</v>
      </c>
      <c r="AI543" t="s">
        <v>82</v>
      </c>
      <c r="AJ543" t="s">
        <v>82</v>
      </c>
      <c r="AK543" t="s">
        <v>82</v>
      </c>
      <c r="AL543" t="s">
        <v>82</v>
      </c>
      <c r="AM543" t="s">
        <v>82</v>
      </c>
      <c r="AQ543">
        <v>2</v>
      </c>
      <c r="BE543" t="s">
        <v>82</v>
      </c>
      <c r="BF543" t="s">
        <v>82</v>
      </c>
      <c r="BG543" t="s">
        <v>82</v>
      </c>
      <c r="BH543" t="s">
        <v>88</v>
      </c>
      <c r="BI543" t="s">
        <v>89</v>
      </c>
      <c r="BM543" t="s">
        <v>82</v>
      </c>
      <c r="BN543" t="s">
        <v>82</v>
      </c>
      <c r="BO543" t="s">
        <v>87</v>
      </c>
      <c r="BP543" t="s">
        <v>82</v>
      </c>
      <c r="BQ543" t="s">
        <v>82</v>
      </c>
      <c r="BR543" t="s">
        <v>82</v>
      </c>
      <c r="BS543" t="s">
        <v>82</v>
      </c>
      <c r="BT543" t="s">
        <v>82</v>
      </c>
    </row>
    <row r="544" spans="1:72" x14ac:dyDescent="0.2">
      <c r="A544">
        <v>3326838</v>
      </c>
      <c r="B544" s="2">
        <v>45673.573474710647</v>
      </c>
      <c r="C544" s="2" t="str">
        <f t="shared" si="8"/>
        <v>januari</v>
      </c>
      <c r="D544" s="3">
        <v>45673.573474710647</v>
      </c>
      <c r="E544" s="2">
        <v>45673.587856377315</v>
      </c>
      <c r="F544" s="3">
        <v>45673.587856377315</v>
      </c>
      <c r="G544" t="s">
        <v>79</v>
      </c>
      <c r="H544" t="s">
        <v>80</v>
      </c>
      <c r="I544" s="4">
        <v>194.4</v>
      </c>
      <c r="K544" t="s">
        <v>82</v>
      </c>
      <c r="L544" t="s">
        <v>764</v>
      </c>
      <c r="M544" t="s">
        <v>82</v>
      </c>
      <c r="O544" t="s">
        <v>83</v>
      </c>
      <c r="P544" t="s">
        <v>555</v>
      </c>
      <c r="Q544" t="s">
        <v>194</v>
      </c>
      <c r="R544" t="s">
        <v>86</v>
      </c>
      <c r="S544" t="s">
        <v>82</v>
      </c>
      <c r="T544" t="s">
        <v>82</v>
      </c>
      <c r="U544" t="s">
        <v>82</v>
      </c>
      <c r="W544" t="s">
        <v>82</v>
      </c>
      <c r="X544" t="s">
        <v>82</v>
      </c>
      <c r="Y544" t="s">
        <v>82</v>
      </c>
      <c r="AD544" t="s">
        <v>82</v>
      </c>
      <c r="AE544" t="s">
        <v>82</v>
      </c>
      <c r="AF544" t="s">
        <v>82</v>
      </c>
      <c r="AG544" t="s">
        <v>82</v>
      </c>
      <c r="AH544" t="s">
        <v>82</v>
      </c>
      <c r="AI544" t="s">
        <v>82</v>
      </c>
      <c r="AJ544" t="s">
        <v>82</v>
      </c>
      <c r="AK544" t="s">
        <v>82</v>
      </c>
      <c r="AL544" t="s">
        <v>82</v>
      </c>
      <c r="AM544" t="s">
        <v>82</v>
      </c>
      <c r="BE544" t="s">
        <v>82</v>
      </c>
      <c r="BF544" t="s">
        <v>82</v>
      </c>
      <c r="BG544" t="s">
        <v>82</v>
      </c>
      <c r="BH544" t="s">
        <v>88</v>
      </c>
      <c r="BI544" t="s">
        <v>89</v>
      </c>
      <c r="BM544" t="s">
        <v>82</v>
      </c>
      <c r="BN544" t="s">
        <v>82</v>
      </c>
      <c r="BO544" t="s">
        <v>82</v>
      </c>
      <c r="BP544" t="s">
        <v>82</v>
      </c>
      <c r="BQ544" t="s">
        <v>82</v>
      </c>
      <c r="BR544" t="s">
        <v>82</v>
      </c>
      <c r="BS544" t="s">
        <v>82</v>
      </c>
      <c r="BT544" t="s">
        <v>82</v>
      </c>
    </row>
    <row r="545" spans="1:72" x14ac:dyDescent="0.2">
      <c r="A545">
        <v>3327175</v>
      </c>
      <c r="B545" s="2">
        <v>45673.71632788195</v>
      </c>
      <c r="C545" s="2" t="str">
        <f t="shared" si="8"/>
        <v>januari</v>
      </c>
      <c r="D545" s="3">
        <v>45673.71632788195</v>
      </c>
      <c r="E545" s="2">
        <v>45673.718254178239</v>
      </c>
      <c r="F545" s="3">
        <v>45673.718254178239</v>
      </c>
      <c r="G545" t="s">
        <v>79</v>
      </c>
      <c r="H545" t="s">
        <v>80</v>
      </c>
      <c r="I545" s="4">
        <v>197.2</v>
      </c>
      <c r="K545" t="s">
        <v>82</v>
      </c>
      <c r="L545" t="s">
        <v>764</v>
      </c>
      <c r="O545" t="s">
        <v>256</v>
      </c>
      <c r="P545" t="s">
        <v>558</v>
      </c>
      <c r="Q545" t="s">
        <v>106</v>
      </c>
      <c r="R545" t="s">
        <v>86</v>
      </c>
      <c r="S545" t="s">
        <v>82</v>
      </c>
      <c r="T545" t="s">
        <v>82</v>
      </c>
      <c r="U545" t="s">
        <v>82</v>
      </c>
      <c r="W545" t="s">
        <v>82</v>
      </c>
      <c r="X545" t="s">
        <v>82</v>
      </c>
      <c r="Y545" t="s">
        <v>82</v>
      </c>
      <c r="Z545" s="3">
        <v>45673.71632788195</v>
      </c>
      <c r="AA545" s="3">
        <v>45673.71632788195</v>
      </c>
      <c r="AB545" s="3">
        <v>45673.718242905088</v>
      </c>
      <c r="AD545" t="s">
        <v>82</v>
      </c>
      <c r="AE545" t="s">
        <v>82</v>
      </c>
      <c r="AF545" t="s">
        <v>82</v>
      </c>
      <c r="AG545" t="s">
        <v>82</v>
      </c>
      <c r="AH545" t="s">
        <v>82</v>
      </c>
      <c r="AI545" t="s">
        <v>82</v>
      </c>
      <c r="AJ545" t="s">
        <v>82</v>
      </c>
      <c r="AK545" t="s">
        <v>82</v>
      </c>
      <c r="AL545" t="s">
        <v>82</v>
      </c>
      <c r="AM545" t="s">
        <v>82</v>
      </c>
      <c r="BE545" t="s">
        <v>82</v>
      </c>
      <c r="BF545" t="s">
        <v>82</v>
      </c>
      <c r="BG545" t="s">
        <v>82</v>
      </c>
      <c r="BH545" t="s">
        <v>88</v>
      </c>
      <c r="BI545" t="s">
        <v>89</v>
      </c>
      <c r="BM545" t="s">
        <v>82</v>
      </c>
      <c r="BN545" t="s">
        <v>82</v>
      </c>
      <c r="BO545" t="s">
        <v>82</v>
      </c>
      <c r="BP545" t="s">
        <v>82</v>
      </c>
      <c r="BQ545" t="s">
        <v>82</v>
      </c>
      <c r="BR545" t="s">
        <v>82</v>
      </c>
      <c r="BS545" t="s">
        <v>82</v>
      </c>
      <c r="BT545" t="s">
        <v>82</v>
      </c>
    </row>
    <row r="546" spans="1:72" x14ac:dyDescent="0.2">
      <c r="A546">
        <v>3327590</v>
      </c>
      <c r="B546" s="2">
        <v>45674.275233287037</v>
      </c>
      <c r="C546" s="2" t="str">
        <f t="shared" si="8"/>
        <v>januari</v>
      </c>
      <c r="D546" s="3">
        <v>45674.275233287037</v>
      </c>
      <c r="E546" s="2">
        <v>45675.263552916666</v>
      </c>
      <c r="F546" s="3">
        <v>45675.263552916666</v>
      </c>
      <c r="G546" t="s">
        <v>79</v>
      </c>
      <c r="H546" t="s">
        <v>101</v>
      </c>
      <c r="I546" s="4">
        <v>198</v>
      </c>
      <c r="K546" t="s">
        <v>82</v>
      </c>
      <c r="L546" t="s">
        <v>763</v>
      </c>
      <c r="M546" t="s">
        <v>82</v>
      </c>
      <c r="O546" t="s">
        <v>97</v>
      </c>
      <c r="P546" t="s">
        <v>559</v>
      </c>
      <c r="Q546" t="s">
        <v>99</v>
      </c>
      <c r="R546" t="s">
        <v>86</v>
      </c>
      <c r="S546" t="s">
        <v>82</v>
      </c>
      <c r="T546" t="s">
        <v>82</v>
      </c>
      <c r="U546" t="s">
        <v>82</v>
      </c>
      <c r="W546" t="s">
        <v>82</v>
      </c>
      <c r="X546" t="s">
        <v>82</v>
      </c>
      <c r="Y546" t="s">
        <v>82</v>
      </c>
      <c r="AD546" t="s">
        <v>82</v>
      </c>
      <c r="AE546" t="s">
        <v>82</v>
      </c>
      <c r="AF546" t="s">
        <v>82</v>
      </c>
      <c r="AG546" t="s">
        <v>82</v>
      </c>
      <c r="AH546" t="s">
        <v>82</v>
      </c>
      <c r="AI546" t="s">
        <v>82</v>
      </c>
      <c r="AJ546" t="s">
        <v>82</v>
      </c>
      <c r="AK546" t="s">
        <v>82</v>
      </c>
      <c r="AL546" t="s">
        <v>82</v>
      </c>
      <c r="AM546" t="s">
        <v>82</v>
      </c>
      <c r="BE546" t="s">
        <v>82</v>
      </c>
      <c r="BF546" t="s">
        <v>82</v>
      </c>
      <c r="BG546" t="s">
        <v>82</v>
      </c>
      <c r="BH546" t="s">
        <v>88</v>
      </c>
      <c r="BI546" t="s">
        <v>89</v>
      </c>
      <c r="BM546" t="s">
        <v>82</v>
      </c>
      <c r="BN546" t="s">
        <v>82</v>
      </c>
      <c r="BO546" t="s">
        <v>82</v>
      </c>
      <c r="BP546" t="s">
        <v>82</v>
      </c>
      <c r="BQ546" t="s">
        <v>82</v>
      </c>
      <c r="BR546" t="s">
        <v>82</v>
      </c>
      <c r="BS546" t="s">
        <v>82</v>
      </c>
      <c r="BT546" t="s">
        <v>82</v>
      </c>
    </row>
    <row r="547" spans="1:72" x14ac:dyDescent="0.2">
      <c r="A547">
        <v>3327599</v>
      </c>
      <c r="B547" s="2">
        <v>45674.281529178239</v>
      </c>
      <c r="C547" s="2" t="str">
        <f t="shared" si="8"/>
        <v>januari</v>
      </c>
      <c r="D547" s="3">
        <v>45674.281529178239</v>
      </c>
      <c r="E547" s="2">
        <v>45674.283947280092</v>
      </c>
      <c r="F547" s="3">
        <v>45674.283947280092</v>
      </c>
      <c r="G547" t="s">
        <v>79</v>
      </c>
      <c r="H547" t="s">
        <v>80</v>
      </c>
      <c r="I547" s="4">
        <v>198.5</v>
      </c>
      <c r="K547" t="s">
        <v>220</v>
      </c>
      <c r="L547" t="s">
        <v>763</v>
      </c>
      <c r="M547" t="s">
        <v>82</v>
      </c>
      <c r="O547" t="s">
        <v>240</v>
      </c>
      <c r="P547" t="s">
        <v>560</v>
      </c>
      <c r="Q547" t="s">
        <v>160</v>
      </c>
      <c r="R547" t="s">
        <v>86</v>
      </c>
      <c r="S547" t="s">
        <v>82</v>
      </c>
      <c r="T547" t="s">
        <v>82</v>
      </c>
      <c r="U547" t="s">
        <v>82</v>
      </c>
      <c r="W547" t="s">
        <v>82</v>
      </c>
      <c r="X547" t="s">
        <v>82</v>
      </c>
      <c r="Y547" t="s">
        <v>82</v>
      </c>
      <c r="Z547" s="3">
        <v>45674.283914074069</v>
      </c>
      <c r="AB547" s="3">
        <v>45674.28393229167</v>
      </c>
      <c r="AD547" t="s">
        <v>82</v>
      </c>
      <c r="AE547" t="s">
        <v>82</v>
      </c>
      <c r="AF547" t="s">
        <v>82</v>
      </c>
      <c r="AG547" t="s">
        <v>82</v>
      </c>
      <c r="AH547" t="s">
        <v>82</v>
      </c>
      <c r="AI547" t="s">
        <v>82</v>
      </c>
      <c r="AJ547" t="s">
        <v>82</v>
      </c>
      <c r="AK547" t="s">
        <v>82</v>
      </c>
      <c r="AL547" t="s">
        <v>82</v>
      </c>
      <c r="AM547" t="s">
        <v>82</v>
      </c>
      <c r="BE547" t="s">
        <v>82</v>
      </c>
      <c r="BF547" t="s">
        <v>82</v>
      </c>
      <c r="BG547" t="s">
        <v>82</v>
      </c>
      <c r="BH547" t="s">
        <v>88</v>
      </c>
      <c r="BI547" t="s">
        <v>89</v>
      </c>
      <c r="BM547" t="s">
        <v>82</v>
      </c>
      <c r="BN547" t="s">
        <v>82</v>
      </c>
      <c r="BO547" t="s">
        <v>82</v>
      </c>
      <c r="BP547" t="s">
        <v>82</v>
      </c>
      <c r="BQ547" t="s">
        <v>82</v>
      </c>
      <c r="BR547" t="s">
        <v>82</v>
      </c>
      <c r="BS547" t="s">
        <v>82</v>
      </c>
      <c r="BT547" t="s">
        <v>82</v>
      </c>
    </row>
    <row r="548" spans="1:72" x14ac:dyDescent="0.2">
      <c r="A548">
        <v>3328611</v>
      </c>
      <c r="B548" s="2">
        <v>45675.26362967593</v>
      </c>
      <c r="C548" s="2" t="str">
        <f t="shared" si="8"/>
        <v>januari</v>
      </c>
      <c r="D548" s="3">
        <v>45675.26362967593</v>
      </c>
      <c r="E548" s="2">
        <v>45676.26514668981</v>
      </c>
      <c r="F548" s="3">
        <v>45676.26514668981</v>
      </c>
      <c r="G548" t="s">
        <v>79</v>
      </c>
      <c r="H548" t="s">
        <v>101</v>
      </c>
      <c r="I548" s="4">
        <v>198</v>
      </c>
      <c r="K548" t="s">
        <v>82</v>
      </c>
      <c r="L548" t="s">
        <v>763</v>
      </c>
      <c r="M548" t="s">
        <v>82</v>
      </c>
      <c r="O548" t="s">
        <v>97</v>
      </c>
      <c r="P548" t="s">
        <v>559</v>
      </c>
      <c r="Q548" t="s">
        <v>99</v>
      </c>
      <c r="R548" t="s">
        <v>86</v>
      </c>
      <c r="S548" t="s">
        <v>82</v>
      </c>
      <c r="T548" t="s">
        <v>82</v>
      </c>
      <c r="U548" t="s">
        <v>82</v>
      </c>
      <c r="W548" t="s">
        <v>82</v>
      </c>
      <c r="X548" t="s">
        <v>82</v>
      </c>
      <c r="Y548" t="s">
        <v>82</v>
      </c>
      <c r="AD548" t="s">
        <v>82</v>
      </c>
      <c r="AE548" t="s">
        <v>82</v>
      </c>
      <c r="AF548" t="s">
        <v>82</v>
      </c>
      <c r="AG548" t="s">
        <v>82</v>
      </c>
      <c r="AH548" t="s">
        <v>82</v>
      </c>
      <c r="AI548" t="s">
        <v>82</v>
      </c>
      <c r="AJ548" t="s">
        <v>82</v>
      </c>
      <c r="AK548" t="s">
        <v>82</v>
      </c>
      <c r="AL548" t="s">
        <v>82</v>
      </c>
      <c r="AM548" t="s">
        <v>82</v>
      </c>
      <c r="BE548" t="s">
        <v>82</v>
      </c>
      <c r="BF548" t="s">
        <v>82</v>
      </c>
      <c r="BG548" t="s">
        <v>82</v>
      </c>
      <c r="BH548" t="s">
        <v>88</v>
      </c>
      <c r="BI548" t="s">
        <v>89</v>
      </c>
      <c r="BM548" t="s">
        <v>82</v>
      </c>
      <c r="BN548" t="s">
        <v>82</v>
      </c>
      <c r="BO548" t="s">
        <v>82</v>
      </c>
      <c r="BP548" t="s">
        <v>82</v>
      </c>
      <c r="BQ548" t="s">
        <v>82</v>
      </c>
      <c r="BR548" t="s">
        <v>82</v>
      </c>
      <c r="BS548" t="s">
        <v>82</v>
      </c>
      <c r="BT548" t="s">
        <v>82</v>
      </c>
    </row>
    <row r="549" spans="1:72" x14ac:dyDescent="0.2">
      <c r="A549">
        <v>3329439</v>
      </c>
      <c r="B549" s="2">
        <v>45676.265253935184</v>
      </c>
      <c r="C549" s="2" t="str">
        <f t="shared" si="8"/>
        <v>januari</v>
      </c>
      <c r="D549" s="3">
        <v>45676.265253935184</v>
      </c>
      <c r="E549" s="2">
        <v>45677.264798229167</v>
      </c>
      <c r="F549" s="3">
        <v>45677.264798229167</v>
      </c>
      <c r="G549" t="s">
        <v>79</v>
      </c>
      <c r="H549" t="s">
        <v>101</v>
      </c>
      <c r="I549" s="4">
        <v>198</v>
      </c>
      <c r="K549" t="s">
        <v>82</v>
      </c>
      <c r="L549" t="s">
        <v>763</v>
      </c>
      <c r="M549" t="s">
        <v>82</v>
      </c>
      <c r="O549" t="s">
        <v>97</v>
      </c>
      <c r="P549" t="s">
        <v>559</v>
      </c>
      <c r="Q549" t="s">
        <v>99</v>
      </c>
      <c r="R549" t="s">
        <v>86</v>
      </c>
      <c r="S549" t="s">
        <v>82</v>
      </c>
      <c r="T549" t="s">
        <v>82</v>
      </c>
      <c r="U549" t="s">
        <v>82</v>
      </c>
      <c r="W549" t="s">
        <v>82</v>
      </c>
      <c r="X549" t="s">
        <v>82</v>
      </c>
      <c r="Y549" t="s">
        <v>82</v>
      </c>
      <c r="AD549" t="s">
        <v>82</v>
      </c>
      <c r="AE549" t="s">
        <v>82</v>
      </c>
      <c r="AF549" t="s">
        <v>82</v>
      </c>
      <c r="AG549" t="s">
        <v>82</v>
      </c>
      <c r="AH549" t="s">
        <v>82</v>
      </c>
      <c r="AI549" t="s">
        <v>82</v>
      </c>
      <c r="AJ549" t="s">
        <v>82</v>
      </c>
      <c r="AK549" t="s">
        <v>82</v>
      </c>
      <c r="AL549" t="s">
        <v>82</v>
      </c>
      <c r="AM549" t="s">
        <v>82</v>
      </c>
      <c r="BE549" t="s">
        <v>82</v>
      </c>
      <c r="BF549" t="s">
        <v>82</v>
      </c>
      <c r="BG549" t="s">
        <v>82</v>
      </c>
      <c r="BH549" t="s">
        <v>88</v>
      </c>
      <c r="BI549" t="s">
        <v>89</v>
      </c>
      <c r="BM549" t="s">
        <v>82</v>
      </c>
      <c r="BN549" t="s">
        <v>82</v>
      </c>
      <c r="BO549" t="s">
        <v>82</v>
      </c>
      <c r="BP549" t="s">
        <v>82</v>
      </c>
      <c r="BQ549" t="s">
        <v>82</v>
      </c>
      <c r="BR549" t="s">
        <v>82</v>
      </c>
      <c r="BS549" t="s">
        <v>82</v>
      </c>
      <c r="BT549" t="s">
        <v>82</v>
      </c>
    </row>
    <row r="550" spans="1:72" x14ac:dyDescent="0.2">
      <c r="A550">
        <v>3329781</v>
      </c>
      <c r="B550" s="2">
        <v>45676.715477627316</v>
      </c>
      <c r="C550" s="2" t="str">
        <f t="shared" si="8"/>
        <v>januari</v>
      </c>
      <c r="D550" s="3">
        <v>45676.715477627316</v>
      </c>
      <c r="E550" s="2">
        <v>45676.717076793982</v>
      </c>
      <c r="F550" s="3">
        <v>45676.717076793982</v>
      </c>
      <c r="G550" t="s">
        <v>79</v>
      </c>
      <c r="H550" t="s">
        <v>80</v>
      </c>
      <c r="I550" s="4">
        <v>196.6</v>
      </c>
      <c r="K550" t="s">
        <v>129</v>
      </c>
      <c r="L550" t="s">
        <v>764</v>
      </c>
      <c r="M550" t="s">
        <v>82</v>
      </c>
      <c r="O550" t="s">
        <v>92</v>
      </c>
      <c r="P550" t="s">
        <v>163</v>
      </c>
      <c r="Q550" t="s">
        <v>132</v>
      </c>
      <c r="R550" t="s">
        <v>86</v>
      </c>
      <c r="S550" t="s">
        <v>82</v>
      </c>
      <c r="T550" t="s">
        <v>82</v>
      </c>
      <c r="U550" t="s">
        <v>82</v>
      </c>
      <c r="W550" t="s">
        <v>82</v>
      </c>
      <c r="X550" t="s">
        <v>82</v>
      </c>
      <c r="Y550" t="s">
        <v>82</v>
      </c>
      <c r="AD550" t="s">
        <v>82</v>
      </c>
      <c r="AE550" t="s">
        <v>82</v>
      </c>
      <c r="AF550" t="s">
        <v>82</v>
      </c>
      <c r="AG550" t="s">
        <v>82</v>
      </c>
      <c r="AH550" t="s">
        <v>82</v>
      </c>
      <c r="AI550" t="s">
        <v>82</v>
      </c>
      <c r="AJ550" t="s">
        <v>82</v>
      </c>
      <c r="AK550" t="s">
        <v>82</v>
      </c>
      <c r="AL550" t="s">
        <v>82</v>
      </c>
      <c r="AM550" t="s">
        <v>82</v>
      </c>
      <c r="BE550" t="s">
        <v>82</v>
      </c>
      <c r="BF550" t="s">
        <v>82</v>
      </c>
      <c r="BG550" t="s">
        <v>82</v>
      </c>
      <c r="BH550" t="s">
        <v>88</v>
      </c>
      <c r="BI550" t="s">
        <v>89</v>
      </c>
      <c r="BM550" t="s">
        <v>82</v>
      </c>
      <c r="BN550" t="s">
        <v>82</v>
      </c>
      <c r="BO550" t="s">
        <v>82</v>
      </c>
      <c r="BP550" t="s">
        <v>82</v>
      </c>
      <c r="BQ550" t="s">
        <v>82</v>
      </c>
      <c r="BR550" t="s">
        <v>82</v>
      </c>
      <c r="BS550" t="s">
        <v>82</v>
      </c>
      <c r="BT550" t="s">
        <v>82</v>
      </c>
    </row>
    <row r="551" spans="1:72" x14ac:dyDescent="0.2">
      <c r="A551">
        <v>3330047</v>
      </c>
      <c r="B551" s="2">
        <v>45677.268666435186</v>
      </c>
      <c r="C551" s="2" t="str">
        <f t="shared" si="8"/>
        <v>januari</v>
      </c>
      <c r="D551" s="3">
        <v>45677.268666435186</v>
      </c>
      <c r="E551" s="2">
        <v>45678.262749629634</v>
      </c>
      <c r="F551" s="3">
        <v>45678.262749629634</v>
      </c>
      <c r="G551" t="s">
        <v>79</v>
      </c>
      <c r="H551" t="s">
        <v>101</v>
      </c>
      <c r="I551" s="4">
        <v>198</v>
      </c>
      <c r="K551" t="s">
        <v>82</v>
      </c>
      <c r="L551" t="s">
        <v>763</v>
      </c>
      <c r="M551" t="s">
        <v>82</v>
      </c>
      <c r="O551" t="s">
        <v>97</v>
      </c>
      <c r="P551" t="s">
        <v>122</v>
      </c>
      <c r="Q551" t="s">
        <v>99</v>
      </c>
      <c r="R551" t="s">
        <v>86</v>
      </c>
      <c r="S551" t="s">
        <v>82</v>
      </c>
      <c r="T551" t="s">
        <v>82</v>
      </c>
      <c r="U551" t="s">
        <v>82</v>
      </c>
      <c r="W551" t="s">
        <v>82</v>
      </c>
      <c r="X551" t="s">
        <v>82</v>
      </c>
      <c r="Y551" t="s">
        <v>82</v>
      </c>
      <c r="AD551" t="s">
        <v>82</v>
      </c>
      <c r="AE551" t="s">
        <v>82</v>
      </c>
      <c r="AF551" t="s">
        <v>82</v>
      </c>
      <c r="AG551" t="s">
        <v>82</v>
      </c>
      <c r="AH551" t="s">
        <v>82</v>
      </c>
      <c r="AI551" t="s">
        <v>82</v>
      </c>
      <c r="AJ551" t="s">
        <v>82</v>
      </c>
      <c r="AK551" t="s">
        <v>82</v>
      </c>
      <c r="AL551" t="s">
        <v>82</v>
      </c>
      <c r="AM551" t="s">
        <v>82</v>
      </c>
      <c r="BE551" t="s">
        <v>82</v>
      </c>
      <c r="BF551" t="s">
        <v>82</v>
      </c>
      <c r="BG551" t="s">
        <v>82</v>
      </c>
      <c r="BH551" t="s">
        <v>88</v>
      </c>
      <c r="BI551" t="s">
        <v>89</v>
      </c>
      <c r="BM551" t="s">
        <v>82</v>
      </c>
      <c r="BN551" t="s">
        <v>82</v>
      </c>
      <c r="BO551" t="s">
        <v>82</v>
      </c>
      <c r="BP551" t="s">
        <v>82</v>
      </c>
      <c r="BQ551" t="s">
        <v>82</v>
      </c>
      <c r="BR551" t="s">
        <v>82</v>
      </c>
      <c r="BS551" t="s">
        <v>82</v>
      </c>
      <c r="BT551" t="s">
        <v>82</v>
      </c>
    </row>
    <row r="552" spans="1:72" x14ac:dyDescent="0.2">
      <c r="A552">
        <v>3330050</v>
      </c>
      <c r="B552" s="2">
        <v>45677.270101018519</v>
      </c>
      <c r="C552" s="2" t="str">
        <f t="shared" si="8"/>
        <v>januari</v>
      </c>
      <c r="D552" s="3">
        <v>45677.270101018519</v>
      </c>
      <c r="E552" s="2">
        <v>45677.706751377315</v>
      </c>
      <c r="F552" s="3">
        <v>45677.706751377315</v>
      </c>
      <c r="G552" t="s">
        <v>79</v>
      </c>
      <c r="H552" t="s">
        <v>80</v>
      </c>
      <c r="I552" s="4">
        <v>199.7</v>
      </c>
      <c r="K552" t="s">
        <v>113</v>
      </c>
      <c r="L552" t="s">
        <v>763</v>
      </c>
      <c r="M552" t="s">
        <v>82</v>
      </c>
      <c r="N552">
        <v>5</v>
      </c>
      <c r="O552" t="s">
        <v>104</v>
      </c>
      <c r="P552" t="s">
        <v>292</v>
      </c>
      <c r="Q552" t="s">
        <v>94</v>
      </c>
      <c r="R552" t="s">
        <v>86</v>
      </c>
      <c r="S552" t="s">
        <v>82</v>
      </c>
      <c r="T552" t="s">
        <v>82</v>
      </c>
      <c r="U552" t="s">
        <v>82</v>
      </c>
      <c r="W552" t="s">
        <v>82</v>
      </c>
      <c r="X552" t="s">
        <v>87</v>
      </c>
      <c r="Y552" t="s">
        <v>87</v>
      </c>
      <c r="Z552" s="3">
        <v>45677.271481018513</v>
      </c>
      <c r="AA552" s="3">
        <v>45677.278127002312</v>
      </c>
      <c r="AB552" s="3">
        <v>45677.309874710649</v>
      </c>
      <c r="AC552" s="3">
        <v>45677.286963831022</v>
      </c>
      <c r="AD552" t="s">
        <v>87</v>
      </c>
      <c r="AE552" t="s">
        <v>82</v>
      </c>
      <c r="AF552" t="s">
        <v>82</v>
      </c>
      <c r="AG552" t="s">
        <v>82</v>
      </c>
      <c r="AH552" t="s">
        <v>82</v>
      </c>
      <c r="AI552" t="s">
        <v>87</v>
      </c>
      <c r="AJ552" t="s">
        <v>82</v>
      </c>
      <c r="AK552" t="s">
        <v>82</v>
      </c>
      <c r="AL552" t="s">
        <v>82</v>
      </c>
      <c r="AM552" t="s">
        <v>82</v>
      </c>
      <c r="BE552" t="s">
        <v>82</v>
      </c>
      <c r="BF552" t="s">
        <v>82</v>
      </c>
      <c r="BG552" t="s">
        <v>82</v>
      </c>
      <c r="BH552" t="s">
        <v>88</v>
      </c>
      <c r="BI552" t="s">
        <v>89</v>
      </c>
      <c r="BM552" t="s">
        <v>82</v>
      </c>
      <c r="BN552" t="s">
        <v>82</v>
      </c>
      <c r="BO552" t="s">
        <v>87</v>
      </c>
      <c r="BP552" t="s">
        <v>82</v>
      </c>
      <c r="BQ552" t="s">
        <v>82</v>
      </c>
      <c r="BR552" t="s">
        <v>82</v>
      </c>
      <c r="BS552" t="s">
        <v>82</v>
      </c>
      <c r="BT552" t="s">
        <v>82</v>
      </c>
    </row>
    <row r="553" spans="1:72" x14ac:dyDescent="0.2">
      <c r="A553">
        <v>3330139</v>
      </c>
      <c r="B553" s="2">
        <v>45677.313731921298</v>
      </c>
      <c r="C553" s="2" t="str">
        <f t="shared" si="8"/>
        <v>januari</v>
      </c>
      <c r="D553" s="3">
        <v>45677.313731921298</v>
      </c>
      <c r="E553" s="2">
        <v>45677.321955162042</v>
      </c>
      <c r="F553" s="3">
        <v>45677.321955162042</v>
      </c>
      <c r="G553" t="s">
        <v>79</v>
      </c>
      <c r="H553" t="s">
        <v>101</v>
      </c>
      <c r="I553" s="4">
        <v>199.7</v>
      </c>
      <c r="K553" t="s">
        <v>82</v>
      </c>
      <c r="L553" t="s">
        <v>763</v>
      </c>
      <c r="M553" t="s">
        <v>82</v>
      </c>
      <c r="O553" t="s">
        <v>104</v>
      </c>
      <c r="P553" t="s">
        <v>561</v>
      </c>
      <c r="Q553" t="s">
        <v>94</v>
      </c>
      <c r="R553" t="s">
        <v>86</v>
      </c>
      <c r="S553" t="s">
        <v>82</v>
      </c>
      <c r="T553" t="s">
        <v>82</v>
      </c>
      <c r="U553" t="s">
        <v>82</v>
      </c>
      <c r="W553" t="s">
        <v>82</v>
      </c>
      <c r="X553" t="s">
        <v>87</v>
      </c>
      <c r="Y553" t="s">
        <v>82</v>
      </c>
      <c r="Z553" s="3">
        <v>45677.314717743051</v>
      </c>
      <c r="AA553" s="3">
        <v>45677.321692465281</v>
      </c>
      <c r="AB553" s="3">
        <v>45677.321940266207</v>
      </c>
      <c r="AD553" t="s">
        <v>87</v>
      </c>
      <c r="AE553" t="s">
        <v>82</v>
      </c>
      <c r="AF553" t="s">
        <v>82</v>
      </c>
      <c r="AG553" t="s">
        <v>82</v>
      </c>
      <c r="AH553" t="s">
        <v>82</v>
      </c>
      <c r="AI553" t="s">
        <v>82</v>
      </c>
      <c r="AJ553" t="s">
        <v>82</v>
      </c>
      <c r="AK553" t="s">
        <v>82</v>
      </c>
      <c r="AL553" t="s">
        <v>82</v>
      </c>
      <c r="AM553" t="s">
        <v>82</v>
      </c>
      <c r="AQ553">
        <v>1</v>
      </c>
      <c r="BE553" t="s">
        <v>82</v>
      </c>
      <c r="BF553" t="s">
        <v>82</v>
      </c>
      <c r="BG553" t="s">
        <v>82</v>
      </c>
      <c r="BH553" t="s">
        <v>88</v>
      </c>
      <c r="BI553" t="s">
        <v>89</v>
      </c>
      <c r="BM553" t="s">
        <v>82</v>
      </c>
      <c r="BN553" t="s">
        <v>82</v>
      </c>
      <c r="BO553" t="s">
        <v>82</v>
      </c>
      <c r="BP553" t="s">
        <v>82</v>
      </c>
      <c r="BQ553" t="s">
        <v>82</v>
      </c>
      <c r="BR553" t="s">
        <v>82</v>
      </c>
      <c r="BS553" t="s">
        <v>82</v>
      </c>
      <c r="BT553" t="s">
        <v>82</v>
      </c>
    </row>
    <row r="554" spans="1:72" x14ac:dyDescent="0.2">
      <c r="A554">
        <v>3330546</v>
      </c>
      <c r="B554" s="2">
        <v>45677.522989004632</v>
      </c>
      <c r="C554" s="2" t="str">
        <f t="shared" si="8"/>
        <v>januari</v>
      </c>
      <c r="D554" s="3">
        <v>45677.522989004632</v>
      </c>
      <c r="E554" s="2">
        <v>45677.542763356483</v>
      </c>
      <c r="F554" s="3">
        <v>45677.542763356483</v>
      </c>
      <c r="G554" t="s">
        <v>79</v>
      </c>
      <c r="H554" t="s">
        <v>80</v>
      </c>
      <c r="I554" s="4">
        <v>196.3</v>
      </c>
      <c r="K554" t="s">
        <v>82</v>
      </c>
      <c r="L554" t="s">
        <v>764</v>
      </c>
      <c r="M554" t="s">
        <v>82</v>
      </c>
      <c r="O554" t="s">
        <v>256</v>
      </c>
      <c r="P554" t="s">
        <v>563</v>
      </c>
      <c r="Q554" t="s">
        <v>94</v>
      </c>
      <c r="R554" t="s">
        <v>86</v>
      </c>
      <c r="S554" t="s">
        <v>82</v>
      </c>
      <c r="T554" t="s">
        <v>82</v>
      </c>
      <c r="U554" t="s">
        <v>82</v>
      </c>
      <c r="W554" t="s">
        <v>82</v>
      </c>
      <c r="X554" t="s">
        <v>82</v>
      </c>
      <c r="Y554" t="s">
        <v>82</v>
      </c>
      <c r="Z554" s="3">
        <v>45677.526682743061</v>
      </c>
      <c r="AA554" s="3">
        <v>45677.536447743056</v>
      </c>
      <c r="AB554" s="3">
        <v>45677.542748715277</v>
      </c>
      <c r="AD554" t="s">
        <v>82</v>
      </c>
      <c r="AE554" t="s">
        <v>82</v>
      </c>
      <c r="AF554" t="s">
        <v>82</v>
      </c>
      <c r="AG554" t="s">
        <v>82</v>
      </c>
      <c r="AH554" t="s">
        <v>82</v>
      </c>
      <c r="AI554" t="s">
        <v>82</v>
      </c>
      <c r="AJ554" t="s">
        <v>82</v>
      </c>
      <c r="AK554" t="s">
        <v>82</v>
      </c>
      <c r="AL554" t="s">
        <v>82</v>
      </c>
      <c r="AM554" t="s">
        <v>82</v>
      </c>
      <c r="BE554" t="s">
        <v>82</v>
      </c>
      <c r="BF554" t="s">
        <v>82</v>
      </c>
      <c r="BG554" t="s">
        <v>82</v>
      </c>
      <c r="BH554" t="s">
        <v>88</v>
      </c>
      <c r="BI554" t="s">
        <v>89</v>
      </c>
      <c r="BM554" t="s">
        <v>82</v>
      </c>
      <c r="BN554" t="s">
        <v>82</v>
      </c>
      <c r="BO554" t="s">
        <v>82</v>
      </c>
      <c r="BP554" t="s">
        <v>82</v>
      </c>
      <c r="BQ554" t="s">
        <v>82</v>
      </c>
      <c r="BR554" t="s">
        <v>82</v>
      </c>
      <c r="BS554" t="s">
        <v>82</v>
      </c>
      <c r="BT554" t="s">
        <v>82</v>
      </c>
    </row>
    <row r="555" spans="1:72" x14ac:dyDescent="0.2">
      <c r="A555">
        <v>3330584</v>
      </c>
      <c r="B555" s="2">
        <v>45677.553332222218</v>
      </c>
      <c r="C555" s="2" t="str">
        <f t="shared" si="8"/>
        <v>januari</v>
      </c>
      <c r="D555" s="3">
        <v>45677.553332222218</v>
      </c>
      <c r="E555" s="2">
        <v>45677.573036504633</v>
      </c>
      <c r="F555" s="3">
        <v>45677.573036504633</v>
      </c>
      <c r="G555" t="s">
        <v>79</v>
      </c>
      <c r="H555" t="s">
        <v>80</v>
      </c>
      <c r="I555" s="4">
        <v>197.7</v>
      </c>
      <c r="K555" t="s">
        <v>82</v>
      </c>
      <c r="L555" t="s">
        <v>763</v>
      </c>
      <c r="M555" t="s">
        <v>82</v>
      </c>
      <c r="O555" t="s">
        <v>130</v>
      </c>
      <c r="P555" t="s">
        <v>441</v>
      </c>
      <c r="Q555" t="s">
        <v>132</v>
      </c>
      <c r="R555" t="s">
        <v>86</v>
      </c>
      <c r="S555" t="s">
        <v>82</v>
      </c>
      <c r="T555" t="s">
        <v>82</v>
      </c>
      <c r="U555" t="s">
        <v>82</v>
      </c>
      <c r="W555" t="s">
        <v>82</v>
      </c>
      <c r="X555" t="s">
        <v>82</v>
      </c>
      <c r="Y555" t="s">
        <v>82</v>
      </c>
      <c r="Z555" s="3">
        <v>45677.554454861107</v>
      </c>
      <c r="AA555" s="3">
        <v>45677.563692673612</v>
      </c>
      <c r="AB555" s="3">
        <v>45677.572717951392</v>
      </c>
      <c r="AD555" t="s">
        <v>87</v>
      </c>
      <c r="AE555" t="s">
        <v>82</v>
      </c>
      <c r="AF555" t="s">
        <v>82</v>
      </c>
      <c r="AG555" t="s">
        <v>82</v>
      </c>
      <c r="AH555" t="s">
        <v>82</v>
      </c>
      <c r="AI555" t="s">
        <v>82</v>
      </c>
      <c r="AJ555" t="s">
        <v>82</v>
      </c>
      <c r="AK555" t="s">
        <v>82</v>
      </c>
      <c r="AL555" t="s">
        <v>82</v>
      </c>
      <c r="AM555" t="s">
        <v>82</v>
      </c>
      <c r="AQ555">
        <v>1</v>
      </c>
      <c r="BE555" t="s">
        <v>82</v>
      </c>
      <c r="BF555" t="s">
        <v>82</v>
      </c>
      <c r="BG555" t="s">
        <v>82</v>
      </c>
      <c r="BH555" t="s">
        <v>88</v>
      </c>
      <c r="BI555" t="s">
        <v>89</v>
      </c>
      <c r="BM555" t="s">
        <v>82</v>
      </c>
      <c r="BN555" t="s">
        <v>82</v>
      </c>
      <c r="BO555" t="s">
        <v>82</v>
      </c>
      <c r="BP555" t="s">
        <v>82</v>
      </c>
      <c r="BQ555" t="s">
        <v>82</v>
      </c>
      <c r="BR555" t="s">
        <v>82</v>
      </c>
      <c r="BS555" t="s">
        <v>82</v>
      </c>
      <c r="BT555" t="s">
        <v>82</v>
      </c>
    </row>
    <row r="556" spans="1:72" x14ac:dyDescent="0.2">
      <c r="A556">
        <v>3330626</v>
      </c>
      <c r="B556" s="2">
        <v>45677.577314641203</v>
      </c>
      <c r="C556" s="2" t="str">
        <f t="shared" si="8"/>
        <v>januari</v>
      </c>
      <c r="D556" s="3">
        <v>45677.577314641203</v>
      </c>
      <c r="E556" s="2">
        <v>45677.588784120366</v>
      </c>
      <c r="F556" s="3">
        <v>45677.588784120366</v>
      </c>
      <c r="G556" t="s">
        <v>79</v>
      </c>
      <c r="H556" t="s">
        <v>101</v>
      </c>
      <c r="I556" s="4">
        <v>198.4</v>
      </c>
      <c r="K556" t="s">
        <v>220</v>
      </c>
      <c r="L556" t="s">
        <v>763</v>
      </c>
      <c r="M556" t="s">
        <v>82</v>
      </c>
      <c r="O556" t="s">
        <v>116</v>
      </c>
      <c r="P556" t="s">
        <v>564</v>
      </c>
      <c r="Q556" t="s">
        <v>132</v>
      </c>
      <c r="R556" t="s">
        <v>86</v>
      </c>
      <c r="S556" t="s">
        <v>82</v>
      </c>
      <c r="T556" t="s">
        <v>82</v>
      </c>
      <c r="U556" t="s">
        <v>82</v>
      </c>
      <c r="W556" t="s">
        <v>82</v>
      </c>
      <c r="X556" t="s">
        <v>82</v>
      </c>
      <c r="Y556" t="s">
        <v>82</v>
      </c>
      <c r="Z556" s="3">
        <v>45677.580162835649</v>
      </c>
      <c r="AA556" s="3">
        <v>45677.581852546296</v>
      </c>
      <c r="AB556" s="3">
        <v>45677.588769884256</v>
      </c>
      <c r="AD556" t="s">
        <v>87</v>
      </c>
      <c r="AE556" t="s">
        <v>82</v>
      </c>
      <c r="AF556" t="s">
        <v>82</v>
      </c>
      <c r="AG556" t="s">
        <v>82</v>
      </c>
      <c r="AH556" t="s">
        <v>82</v>
      </c>
      <c r="AI556" t="s">
        <v>82</v>
      </c>
      <c r="AJ556" t="s">
        <v>82</v>
      </c>
      <c r="AK556" t="s">
        <v>82</v>
      </c>
      <c r="AL556" t="s">
        <v>82</v>
      </c>
      <c r="AM556" t="s">
        <v>82</v>
      </c>
      <c r="BE556" t="s">
        <v>82</v>
      </c>
      <c r="BF556" t="s">
        <v>82</v>
      </c>
      <c r="BG556" t="s">
        <v>82</v>
      </c>
      <c r="BH556" t="s">
        <v>88</v>
      </c>
      <c r="BI556" t="s">
        <v>89</v>
      </c>
      <c r="BM556" t="s">
        <v>82</v>
      </c>
      <c r="BN556" t="s">
        <v>82</v>
      </c>
      <c r="BO556" t="s">
        <v>82</v>
      </c>
      <c r="BP556" t="s">
        <v>82</v>
      </c>
      <c r="BQ556" t="s">
        <v>82</v>
      </c>
      <c r="BR556" t="s">
        <v>82</v>
      </c>
      <c r="BS556" t="s">
        <v>82</v>
      </c>
      <c r="BT556" t="s">
        <v>82</v>
      </c>
    </row>
    <row r="557" spans="1:72" x14ac:dyDescent="0.2">
      <c r="A557">
        <v>3330708</v>
      </c>
      <c r="B557" s="2">
        <v>45677.620185902779</v>
      </c>
      <c r="C557" s="2" t="str">
        <f t="shared" si="8"/>
        <v>januari</v>
      </c>
      <c r="D557" s="3">
        <v>45677.620185902779</v>
      </c>
      <c r="E557" s="2">
        <v>45677.669357499995</v>
      </c>
      <c r="F557" s="3">
        <v>45677.669357499995</v>
      </c>
      <c r="G557" t="s">
        <v>79</v>
      </c>
      <c r="H557" t="s">
        <v>101</v>
      </c>
      <c r="I557" s="4">
        <v>197.9</v>
      </c>
      <c r="K557" t="s">
        <v>82</v>
      </c>
      <c r="L557" t="s">
        <v>763</v>
      </c>
      <c r="M557" t="s">
        <v>82</v>
      </c>
      <c r="O557" t="s">
        <v>149</v>
      </c>
      <c r="P557" t="s">
        <v>172</v>
      </c>
      <c r="Q557" t="s">
        <v>94</v>
      </c>
      <c r="R557" t="s">
        <v>86</v>
      </c>
      <c r="S557" t="s">
        <v>82</v>
      </c>
      <c r="T557" t="s">
        <v>82</v>
      </c>
      <c r="U557" t="s">
        <v>82</v>
      </c>
      <c r="W557" t="s">
        <v>82</v>
      </c>
      <c r="X557" t="s">
        <v>87</v>
      </c>
      <c r="Y557" t="s">
        <v>82</v>
      </c>
      <c r="Z557" s="3">
        <v>45677.621707488426</v>
      </c>
      <c r="AB557" s="3">
        <v>45677.669460300924</v>
      </c>
      <c r="AC557" s="3">
        <v>45677.639334872685</v>
      </c>
      <c r="AD557" t="s">
        <v>87</v>
      </c>
      <c r="AE557" t="s">
        <v>82</v>
      </c>
      <c r="AF557" t="s">
        <v>87</v>
      </c>
      <c r="AG557" t="s">
        <v>82</v>
      </c>
      <c r="AH557" t="s">
        <v>82</v>
      </c>
      <c r="AI557" t="s">
        <v>82</v>
      </c>
      <c r="AJ557" t="s">
        <v>82</v>
      </c>
      <c r="AK557" t="s">
        <v>82</v>
      </c>
      <c r="AL557" t="s">
        <v>82</v>
      </c>
      <c r="AM557" t="s">
        <v>82</v>
      </c>
      <c r="BE557" t="s">
        <v>82</v>
      </c>
      <c r="BF557" t="s">
        <v>82</v>
      </c>
      <c r="BG557" t="s">
        <v>82</v>
      </c>
      <c r="BH557" t="s">
        <v>88</v>
      </c>
      <c r="BI557" t="s">
        <v>89</v>
      </c>
      <c r="BM557" t="s">
        <v>82</v>
      </c>
      <c r="BN557" t="s">
        <v>82</v>
      </c>
      <c r="BO557" t="s">
        <v>82</v>
      </c>
      <c r="BP557" t="s">
        <v>82</v>
      </c>
      <c r="BQ557" t="s">
        <v>82</v>
      </c>
      <c r="BR557" t="s">
        <v>82</v>
      </c>
      <c r="BS557" t="s">
        <v>82</v>
      </c>
      <c r="BT557" t="s">
        <v>82</v>
      </c>
    </row>
    <row r="558" spans="1:72" x14ac:dyDescent="0.2">
      <c r="A558">
        <v>3330884</v>
      </c>
      <c r="B558" s="2">
        <v>45677.710023865744</v>
      </c>
      <c r="C558" s="2" t="str">
        <f t="shared" si="8"/>
        <v>januari</v>
      </c>
      <c r="D558" s="3">
        <v>45677.710023865744</v>
      </c>
      <c r="E558" s="2">
        <v>45677.729981469907</v>
      </c>
      <c r="F558" s="3">
        <v>45677.729981469907</v>
      </c>
      <c r="G558" t="s">
        <v>79</v>
      </c>
      <c r="H558" t="s">
        <v>80</v>
      </c>
      <c r="I558" s="4">
        <v>196.3</v>
      </c>
      <c r="K558" t="s">
        <v>220</v>
      </c>
      <c r="L558" t="s">
        <v>764</v>
      </c>
      <c r="M558" t="s">
        <v>82</v>
      </c>
      <c r="O558" t="s">
        <v>92</v>
      </c>
      <c r="P558" t="s">
        <v>114</v>
      </c>
      <c r="Q558" t="s">
        <v>155</v>
      </c>
      <c r="R558" t="s">
        <v>86</v>
      </c>
      <c r="S558" t="s">
        <v>82</v>
      </c>
      <c r="T558" t="s">
        <v>82</v>
      </c>
      <c r="U558" t="s">
        <v>82</v>
      </c>
      <c r="W558" t="s">
        <v>82</v>
      </c>
      <c r="X558" t="s">
        <v>87</v>
      </c>
      <c r="Y558" t="s">
        <v>82</v>
      </c>
      <c r="Z558" s="3">
        <v>45677.710329236113</v>
      </c>
      <c r="AA558" s="3">
        <v>45677.713277175921</v>
      </c>
      <c r="AB558" s="3">
        <v>45677.729673078706</v>
      </c>
      <c r="AD558" t="s">
        <v>87</v>
      </c>
      <c r="AE558" t="s">
        <v>82</v>
      </c>
      <c r="AF558" t="s">
        <v>82</v>
      </c>
      <c r="AG558" t="s">
        <v>82</v>
      </c>
      <c r="AH558" t="s">
        <v>82</v>
      </c>
      <c r="AI558" t="s">
        <v>82</v>
      </c>
      <c r="AJ558" t="s">
        <v>82</v>
      </c>
      <c r="AK558" t="s">
        <v>82</v>
      </c>
      <c r="AL558" t="s">
        <v>82</v>
      </c>
      <c r="AM558" t="s">
        <v>82</v>
      </c>
      <c r="AQ558">
        <v>1</v>
      </c>
      <c r="BE558" t="s">
        <v>82</v>
      </c>
      <c r="BF558" t="s">
        <v>82</v>
      </c>
      <c r="BG558" t="s">
        <v>82</v>
      </c>
      <c r="BH558" t="s">
        <v>88</v>
      </c>
      <c r="BI558" t="s">
        <v>89</v>
      </c>
      <c r="BM558" t="s">
        <v>82</v>
      </c>
      <c r="BN558" t="s">
        <v>82</v>
      </c>
      <c r="BO558" t="s">
        <v>87</v>
      </c>
      <c r="BP558" t="s">
        <v>82</v>
      </c>
      <c r="BQ558" t="s">
        <v>82</v>
      </c>
      <c r="BR558" t="s">
        <v>82</v>
      </c>
      <c r="BS558" t="s">
        <v>82</v>
      </c>
      <c r="BT558" t="s">
        <v>82</v>
      </c>
    </row>
    <row r="559" spans="1:72" x14ac:dyDescent="0.2">
      <c r="A559">
        <v>3330962</v>
      </c>
      <c r="B559" s="2">
        <v>45677.745533692127</v>
      </c>
      <c r="C559" s="2" t="str">
        <f t="shared" si="8"/>
        <v>januari</v>
      </c>
      <c r="D559" s="3">
        <v>45677.745533692127</v>
      </c>
      <c r="E559" s="2">
        <v>45677.74756614583</v>
      </c>
      <c r="F559" s="3">
        <v>45677.74756614583</v>
      </c>
      <c r="G559" t="s">
        <v>79</v>
      </c>
      <c r="H559" t="s">
        <v>101</v>
      </c>
      <c r="I559" s="4">
        <v>194.9</v>
      </c>
      <c r="K559" t="s">
        <v>82</v>
      </c>
      <c r="L559" t="s">
        <v>764</v>
      </c>
      <c r="M559" t="s">
        <v>82</v>
      </c>
      <c r="O559" t="s">
        <v>92</v>
      </c>
      <c r="P559" t="s">
        <v>566</v>
      </c>
      <c r="Q559" t="s">
        <v>567</v>
      </c>
      <c r="R559" t="s">
        <v>86</v>
      </c>
      <c r="S559" t="s">
        <v>82</v>
      </c>
      <c r="T559" t="s">
        <v>82</v>
      </c>
      <c r="U559" t="s">
        <v>82</v>
      </c>
      <c r="W559" t="s">
        <v>82</v>
      </c>
      <c r="X559" t="s">
        <v>82</v>
      </c>
      <c r="Y559" t="s">
        <v>82</v>
      </c>
      <c r="AD559" t="s">
        <v>87</v>
      </c>
      <c r="AE559" t="s">
        <v>82</v>
      </c>
      <c r="AF559" t="s">
        <v>82</v>
      </c>
      <c r="AG559" t="s">
        <v>82</v>
      </c>
      <c r="AH559" t="s">
        <v>82</v>
      </c>
      <c r="AI559" t="s">
        <v>82</v>
      </c>
      <c r="AJ559" t="s">
        <v>82</v>
      </c>
      <c r="AK559" t="s">
        <v>82</v>
      </c>
      <c r="AL559" t="s">
        <v>82</v>
      </c>
      <c r="AM559" t="s">
        <v>82</v>
      </c>
      <c r="BE559" t="s">
        <v>82</v>
      </c>
      <c r="BF559" t="s">
        <v>82</v>
      </c>
      <c r="BG559" t="s">
        <v>82</v>
      </c>
      <c r="BH559" t="s">
        <v>88</v>
      </c>
      <c r="BI559" t="s">
        <v>89</v>
      </c>
      <c r="BM559" t="s">
        <v>82</v>
      </c>
      <c r="BN559" t="s">
        <v>82</v>
      </c>
      <c r="BO559" t="s">
        <v>82</v>
      </c>
      <c r="BP559" t="s">
        <v>82</v>
      </c>
      <c r="BQ559" t="s">
        <v>82</v>
      </c>
      <c r="BR559" t="s">
        <v>82</v>
      </c>
      <c r="BS559" t="s">
        <v>82</v>
      </c>
      <c r="BT559" t="s">
        <v>82</v>
      </c>
    </row>
    <row r="560" spans="1:72" x14ac:dyDescent="0.2">
      <c r="A560">
        <v>3330969</v>
      </c>
      <c r="B560" s="2">
        <v>45677.747686469906</v>
      </c>
      <c r="C560" s="2" t="str">
        <f t="shared" si="8"/>
        <v>januari</v>
      </c>
      <c r="D560" s="3">
        <v>45677.747686469906</v>
      </c>
      <c r="E560" s="2">
        <v>45677.764927337965</v>
      </c>
      <c r="F560" s="3">
        <v>45677.764927337965</v>
      </c>
      <c r="G560" t="s">
        <v>79</v>
      </c>
      <c r="H560" t="s">
        <v>80</v>
      </c>
      <c r="I560" s="4">
        <v>194.4</v>
      </c>
      <c r="K560" t="s">
        <v>129</v>
      </c>
      <c r="L560" t="s">
        <v>764</v>
      </c>
      <c r="O560" t="s">
        <v>92</v>
      </c>
      <c r="P560" t="s">
        <v>114</v>
      </c>
      <c r="Q560" t="s">
        <v>106</v>
      </c>
      <c r="R560" t="s">
        <v>86</v>
      </c>
      <c r="S560" t="s">
        <v>82</v>
      </c>
      <c r="T560" t="s">
        <v>82</v>
      </c>
      <c r="U560" t="s">
        <v>82</v>
      </c>
      <c r="W560" t="s">
        <v>82</v>
      </c>
      <c r="X560" t="s">
        <v>82</v>
      </c>
      <c r="Y560" t="s">
        <v>82</v>
      </c>
      <c r="Z560" s="3">
        <v>45677.753096944449</v>
      </c>
      <c r="AB560" s="3">
        <v>45677.764896597218</v>
      </c>
      <c r="AD560" t="s">
        <v>82</v>
      </c>
      <c r="AE560" t="s">
        <v>82</v>
      </c>
      <c r="AF560" t="s">
        <v>82</v>
      </c>
      <c r="AG560" t="s">
        <v>82</v>
      </c>
      <c r="AH560" t="s">
        <v>82</v>
      </c>
      <c r="AI560" t="s">
        <v>82</v>
      </c>
      <c r="AJ560" t="s">
        <v>82</v>
      </c>
      <c r="AK560" t="s">
        <v>82</v>
      </c>
      <c r="AL560" t="s">
        <v>82</v>
      </c>
      <c r="AM560" t="s">
        <v>82</v>
      </c>
      <c r="AQ560">
        <v>1</v>
      </c>
      <c r="BE560" t="s">
        <v>82</v>
      </c>
      <c r="BF560" t="s">
        <v>82</v>
      </c>
      <c r="BG560" t="s">
        <v>82</v>
      </c>
      <c r="BH560" t="s">
        <v>88</v>
      </c>
      <c r="BI560" t="s">
        <v>89</v>
      </c>
      <c r="BM560" t="s">
        <v>82</v>
      </c>
      <c r="BN560" t="s">
        <v>82</v>
      </c>
      <c r="BO560" t="s">
        <v>82</v>
      </c>
      <c r="BP560" t="s">
        <v>82</v>
      </c>
      <c r="BQ560" t="s">
        <v>82</v>
      </c>
      <c r="BR560" t="s">
        <v>82</v>
      </c>
      <c r="BS560" t="s">
        <v>82</v>
      </c>
      <c r="BT560" t="s">
        <v>82</v>
      </c>
    </row>
    <row r="561" spans="1:72" x14ac:dyDescent="0.2">
      <c r="A561">
        <v>3331239</v>
      </c>
      <c r="B561" s="2">
        <v>45678.264620740738</v>
      </c>
      <c r="C561" s="2" t="str">
        <f t="shared" si="8"/>
        <v>januari</v>
      </c>
      <c r="D561" s="3">
        <v>45678.264620740738</v>
      </c>
      <c r="E561" s="2">
        <v>45684.269888958333</v>
      </c>
      <c r="F561" s="3">
        <v>45684.269888958333</v>
      </c>
      <c r="G561" t="s">
        <v>79</v>
      </c>
      <c r="H561" t="s">
        <v>101</v>
      </c>
      <c r="I561" s="4">
        <v>198</v>
      </c>
      <c r="K561" t="s">
        <v>82</v>
      </c>
      <c r="L561" t="s">
        <v>763</v>
      </c>
      <c r="M561" t="s">
        <v>82</v>
      </c>
      <c r="O561" t="s">
        <v>97</v>
      </c>
      <c r="P561" t="s">
        <v>122</v>
      </c>
      <c r="Q561" t="s">
        <v>99</v>
      </c>
      <c r="R561" t="s">
        <v>86</v>
      </c>
      <c r="S561" t="s">
        <v>82</v>
      </c>
      <c r="T561" t="s">
        <v>82</v>
      </c>
      <c r="U561" t="s">
        <v>82</v>
      </c>
      <c r="W561" t="s">
        <v>82</v>
      </c>
      <c r="X561" t="s">
        <v>82</v>
      </c>
      <c r="Y561" t="s">
        <v>82</v>
      </c>
      <c r="AD561" t="s">
        <v>82</v>
      </c>
      <c r="AE561" t="s">
        <v>82</v>
      </c>
      <c r="AF561" t="s">
        <v>82</v>
      </c>
      <c r="AG561" t="s">
        <v>82</v>
      </c>
      <c r="AH561" t="s">
        <v>82</v>
      </c>
      <c r="AI561" t="s">
        <v>82</v>
      </c>
      <c r="AJ561" t="s">
        <v>82</v>
      </c>
      <c r="AK561" t="s">
        <v>82</v>
      </c>
      <c r="AL561" t="s">
        <v>82</v>
      </c>
      <c r="AM561" t="s">
        <v>82</v>
      </c>
      <c r="BE561" t="s">
        <v>82</v>
      </c>
      <c r="BF561" t="s">
        <v>82</v>
      </c>
      <c r="BG561" t="s">
        <v>82</v>
      </c>
      <c r="BH561" t="s">
        <v>88</v>
      </c>
      <c r="BI561" t="s">
        <v>89</v>
      </c>
      <c r="BM561" t="s">
        <v>82</v>
      </c>
      <c r="BN561" t="s">
        <v>82</v>
      </c>
      <c r="BO561" t="s">
        <v>82</v>
      </c>
      <c r="BP561" t="s">
        <v>82</v>
      </c>
      <c r="BQ561" t="s">
        <v>82</v>
      </c>
      <c r="BR561" t="s">
        <v>82</v>
      </c>
      <c r="BS561" t="s">
        <v>82</v>
      </c>
      <c r="BT561" t="s">
        <v>82</v>
      </c>
    </row>
    <row r="562" spans="1:72" x14ac:dyDescent="0.2">
      <c r="A562">
        <v>3331710</v>
      </c>
      <c r="B562" s="2">
        <v>45678.50731158565</v>
      </c>
      <c r="C562" s="2" t="str">
        <f t="shared" si="8"/>
        <v>januari</v>
      </c>
      <c r="D562" s="3">
        <v>45678.50731158565</v>
      </c>
      <c r="E562" s="2">
        <v>45678.529059456021</v>
      </c>
      <c r="F562" s="3">
        <v>45678.529059456021</v>
      </c>
      <c r="G562" t="s">
        <v>79</v>
      </c>
      <c r="H562" t="s">
        <v>101</v>
      </c>
      <c r="I562" s="4">
        <v>198.6</v>
      </c>
      <c r="K562" t="s">
        <v>220</v>
      </c>
      <c r="L562" t="s">
        <v>763</v>
      </c>
      <c r="M562" t="s">
        <v>82</v>
      </c>
      <c r="O562" t="s">
        <v>92</v>
      </c>
      <c r="P562" t="s">
        <v>569</v>
      </c>
      <c r="Q562" t="s">
        <v>132</v>
      </c>
      <c r="R562" t="s">
        <v>86</v>
      </c>
      <c r="S562" t="s">
        <v>82</v>
      </c>
      <c r="T562" t="s">
        <v>82</v>
      </c>
      <c r="U562" t="s">
        <v>82</v>
      </c>
      <c r="W562" t="s">
        <v>82</v>
      </c>
      <c r="X562" t="s">
        <v>87</v>
      </c>
      <c r="Y562" t="s">
        <v>82</v>
      </c>
      <c r="Z562" s="3">
        <v>45678.508225625003</v>
      </c>
      <c r="AA562" s="3">
        <v>45678.516784374995</v>
      </c>
      <c r="AB562" s="3">
        <v>45678.529016250002</v>
      </c>
      <c r="AD562" t="s">
        <v>87</v>
      </c>
      <c r="AE562" t="s">
        <v>82</v>
      </c>
      <c r="AF562" t="s">
        <v>82</v>
      </c>
      <c r="AG562" t="s">
        <v>82</v>
      </c>
      <c r="AH562" t="s">
        <v>82</v>
      </c>
      <c r="AI562" t="s">
        <v>82</v>
      </c>
      <c r="AJ562" t="s">
        <v>82</v>
      </c>
      <c r="AK562" t="s">
        <v>82</v>
      </c>
      <c r="AL562" t="s">
        <v>82</v>
      </c>
      <c r="AM562" t="s">
        <v>82</v>
      </c>
      <c r="AR562">
        <v>1</v>
      </c>
      <c r="BE562" t="s">
        <v>82</v>
      </c>
      <c r="BF562" t="s">
        <v>82</v>
      </c>
      <c r="BG562" t="s">
        <v>82</v>
      </c>
      <c r="BH562" t="s">
        <v>88</v>
      </c>
      <c r="BI562" t="s">
        <v>89</v>
      </c>
      <c r="BM562" t="s">
        <v>82</v>
      </c>
      <c r="BN562" t="s">
        <v>82</v>
      </c>
      <c r="BO562" t="s">
        <v>82</v>
      </c>
      <c r="BP562" t="s">
        <v>82</v>
      </c>
      <c r="BQ562" t="s">
        <v>82</v>
      </c>
      <c r="BR562" t="s">
        <v>82</v>
      </c>
      <c r="BS562" t="s">
        <v>82</v>
      </c>
      <c r="BT562" t="s">
        <v>82</v>
      </c>
    </row>
    <row r="563" spans="1:72" x14ac:dyDescent="0.2">
      <c r="A563">
        <v>3331896</v>
      </c>
      <c r="B563" s="2">
        <v>45678.65359376157</v>
      </c>
      <c r="C563" s="2" t="str">
        <f t="shared" si="8"/>
        <v>januari</v>
      </c>
      <c r="D563" s="3">
        <v>45678.65359376157</v>
      </c>
      <c r="E563" s="2">
        <v>45678.668704988428</v>
      </c>
      <c r="F563" s="3">
        <v>45678.668704988428</v>
      </c>
      <c r="G563" t="s">
        <v>79</v>
      </c>
      <c r="H563" t="s">
        <v>101</v>
      </c>
      <c r="I563" s="4">
        <v>194.5</v>
      </c>
      <c r="K563" t="s">
        <v>82</v>
      </c>
      <c r="L563" t="s">
        <v>764</v>
      </c>
      <c r="M563" t="s">
        <v>82</v>
      </c>
      <c r="O563" t="s">
        <v>92</v>
      </c>
      <c r="P563" t="s">
        <v>114</v>
      </c>
      <c r="Q563" t="s">
        <v>94</v>
      </c>
      <c r="R563" t="s">
        <v>86</v>
      </c>
      <c r="S563" t="s">
        <v>82</v>
      </c>
      <c r="T563" t="s">
        <v>82</v>
      </c>
      <c r="U563" t="s">
        <v>82</v>
      </c>
      <c r="W563" t="s">
        <v>82</v>
      </c>
      <c r="X563" t="s">
        <v>82</v>
      </c>
      <c r="Y563" t="s">
        <v>82</v>
      </c>
      <c r="Z563" s="3">
        <v>45678.65430465278</v>
      </c>
      <c r="AA563" s="3">
        <v>45678.656632442129</v>
      </c>
      <c r="AB563" s="3">
        <v>45678.668668020837</v>
      </c>
      <c r="AD563" t="s">
        <v>87</v>
      </c>
      <c r="AE563" t="s">
        <v>82</v>
      </c>
      <c r="AF563" t="s">
        <v>82</v>
      </c>
      <c r="AG563" t="s">
        <v>82</v>
      </c>
      <c r="AH563" t="s">
        <v>82</v>
      </c>
      <c r="AI563" t="s">
        <v>82</v>
      </c>
      <c r="AJ563" t="s">
        <v>82</v>
      </c>
      <c r="AK563" t="s">
        <v>82</v>
      </c>
      <c r="AL563" t="s">
        <v>82</v>
      </c>
      <c r="AM563" t="s">
        <v>82</v>
      </c>
      <c r="AQ563">
        <v>1</v>
      </c>
      <c r="BE563" t="s">
        <v>82</v>
      </c>
      <c r="BF563" t="s">
        <v>82</v>
      </c>
      <c r="BG563" t="s">
        <v>82</v>
      </c>
      <c r="BH563" t="s">
        <v>88</v>
      </c>
      <c r="BI563" t="s">
        <v>89</v>
      </c>
      <c r="BM563" t="s">
        <v>82</v>
      </c>
      <c r="BN563" t="s">
        <v>82</v>
      </c>
      <c r="BO563" t="s">
        <v>82</v>
      </c>
      <c r="BP563" t="s">
        <v>82</v>
      </c>
      <c r="BQ563" t="s">
        <v>82</v>
      </c>
      <c r="BR563" t="s">
        <v>82</v>
      </c>
      <c r="BS563" t="s">
        <v>82</v>
      </c>
      <c r="BT563" t="s">
        <v>82</v>
      </c>
    </row>
    <row r="564" spans="1:72" x14ac:dyDescent="0.2">
      <c r="A564">
        <v>3332242</v>
      </c>
      <c r="B564" s="2">
        <v>45678.837556875005</v>
      </c>
      <c r="C564" s="2" t="str">
        <f t="shared" si="8"/>
        <v>januari</v>
      </c>
      <c r="D564" s="3">
        <v>45678.837556875005</v>
      </c>
      <c r="E564" s="2">
        <v>45678.840334837965</v>
      </c>
      <c r="F564" s="3">
        <v>45678.840334837965</v>
      </c>
      <c r="G564" t="s">
        <v>79</v>
      </c>
      <c r="H564" t="s">
        <v>101</v>
      </c>
      <c r="I564" s="4">
        <v>194.5</v>
      </c>
      <c r="K564" t="s">
        <v>82</v>
      </c>
      <c r="L564" t="s">
        <v>764</v>
      </c>
      <c r="M564" t="s">
        <v>82</v>
      </c>
      <c r="O564" t="s">
        <v>130</v>
      </c>
      <c r="P564" t="s">
        <v>570</v>
      </c>
      <c r="Q564" t="s">
        <v>132</v>
      </c>
      <c r="R564" t="s">
        <v>86</v>
      </c>
      <c r="S564" t="s">
        <v>82</v>
      </c>
      <c r="T564" t="s">
        <v>82</v>
      </c>
      <c r="U564" t="s">
        <v>82</v>
      </c>
      <c r="W564" t="s">
        <v>82</v>
      </c>
      <c r="X564" t="s">
        <v>82</v>
      </c>
      <c r="Y564" t="s">
        <v>82</v>
      </c>
      <c r="AD564" t="s">
        <v>82</v>
      </c>
      <c r="AE564" t="s">
        <v>82</v>
      </c>
      <c r="AF564" t="s">
        <v>82</v>
      </c>
      <c r="AG564" t="s">
        <v>82</v>
      </c>
      <c r="AH564" t="s">
        <v>82</v>
      </c>
      <c r="AI564" t="s">
        <v>82</v>
      </c>
      <c r="AJ564" t="s">
        <v>82</v>
      </c>
      <c r="AK564" t="s">
        <v>82</v>
      </c>
      <c r="AL564" t="s">
        <v>82</v>
      </c>
      <c r="AM564" t="s">
        <v>82</v>
      </c>
      <c r="BE564" t="s">
        <v>82</v>
      </c>
      <c r="BF564" t="s">
        <v>82</v>
      </c>
      <c r="BG564" t="s">
        <v>82</v>
      </c>
      <c r="BH564" t="s">
        <v>88</v>
      </c>
      <c r="BI564" t="s">
        <v>89</v>
      </c>
      <c r="BM564" t="s">
        <v>82</v>
      </c>
      <c r="BN564" t="s">
        <v>82</v>
      </c>
      <c r="BO564" t="s">
        <v>82</v>
      </c>
      <c r="BP564" t="s">
        <v>82</v>
      </c>
      <c r="BQ564" t="s">
        <v>82</v>
      </c>
      <c r="BR564" t="s">
        <v>82</v>
      </c>
      <c r="BS564" t="s">
        <v>82</v>
      </c>
      <c r="BT564" t="s">
        <v>82</v>
      </c>
    </row>
    <row r="565" spans="1:72" x14ac:dyDescent="0.2">
      <c r="A565">
        <v>3332663</v>
      </c>
      <c r="B565" s="2">
        <v>45679.397502893524</v>
      </c>
      <c r="C565" s="2" t="str">
        <f t="shared" si="8"/>
        <v>januari</v>
      </c>
      <c r="D565" s="3">
        <v>45679.397502893524</v>
      </c>
      <c r="E565" s="2">
        <v>45679.398799849536</v>
      </c>
      <c r="F565" s="3">
        <v>45679.398799849536</v>
      </c>
      <c r="G565" t="s">
        <v>79</v>
      </c>
      <c r="H565" t="s">
        <v>101</v>
      </c>
      <c r="I565" s="4">
        <v>197</v>
      </c>
      <c r="K565" t="s">
        <v>129</v>
      </c>
      <c r="L565" t="s">
        <v>764</v>
      </c>
      <c r="M565" t="s">
        <v>82</v>
      </c>
      <c r="O565" t="s">
        <v>130</v>
      </c>
      <c r="P565" t="s">
        <v>541</v>
      </c>
      <c r="Q565" t="s">
        <v>132</v>
      </c>
      <c r="R565" t="s">
        <v>86</v>
      </c>
      <c r="S565" t="s">
        <v>82</v>
      </c>
      <c r="T565" t="s">
        <v>82</v>
      </c>
      <c r="U565" t="s">
        <v>82</v>
      </c>
      <c r="W565" t="s">
        <v>82</v>
      </c>
      <c r="X565" t="s">
        <v>82</v>
      </c>
      <c r="Y565" t="s">
        <v>82</v>
      </c>
      <c r="AD565" t="s">
        <v>82</v>
      </c>
      <c r="AE565" t="s">
        <v>82</v>
      </c>
      <c r="AF565" t="s">
        <v>82</v>
      </c>
      <c r="AG565" t="s">
        <v>82</v>
      </c>
      <c r="AH565" t="s">
        <v>82</v>
      </c>
      <c r="AI565" t="s">
        <v>82</v>
      </c>
      <c r="AJ565" t="s">
        <v>82</v>
      </c>
      <c r="AK565" t="s">
        <v>82</v>
      </c>
      <c r="AL565" t="s">
        <v>82</v>
      </c>
      <c r="AM565" t="s">
        <v>82</v>
      </c>
      <c r="BE565" t="s">
        <v>82</v>
      </c>
      <c r="BF565" t="s">
        <v>82</v>
      </c>
      <c r="BG565" t="s">
        <v>82</v>
      </c>
      <c r="BH565" t="s">
        <v>88</v>
      </c>
      <c r="BI565" t="s">
        <v>89</v>
      </c>
      <c r="BM565" t="s">
        <v>82</v>
      </c>
      <c r="BN565" t="s">
        <v>82</v>
      </c>
      <c r="BO565" t="s">
        <v>82</v>
      </c>
      <c r="BP565" t="s">
        <v>82</v>
      </c>
      <c r="BQ565" t="s">
        <v>82</v>
      </c>
      <c r="BR565" t="s">
        <v>82</v>
      </c>
      <c r="BS565" t="s">
        <v>82</v>
      </c>
      <c r="BT565" t="s">
        <v>82</v>
      </c>
    </row>
    <row r="566" spans="1:72" x14ac:dyDescent="0.2">
      <c r="A566">
        <v>3333405</v>
      </c>
      <c r="B566" s="2">
        <v>45679.788245960648</v>
      </c>
      <c r="C566" s="2" t="str">
        <f t="shared" si="8"/>
        <v>januari</v>
      </c>
      <c r="D566" s="3">
        <v>45679.788245960648</v>
      </c>
      <c r="E566" s="2">
        <v>45679.848732847226</v>
      </c>
      <c r="F566" s="3">
        <v>45679.848732847226</v>
      </c>
      <c r="G566" t="s">
        <v>79</v>
      </c>
      <c r="H566" t="s">
        <v>101</v>
      </c>
      <c r="I566" s="4">
        <v>196.7</v>
      </c>
      <c r="K566" t="s">
        <v>82</v>
      </c>
      <c r="L566" t="s">
        <v>764</v>
      </c>
      <c r="M566" t="s">
        <v>82</v>
      </c>
      <c r="O566" t="s">
        <v>130</v>
      </c>
      <c r="P566" t="s">
        <v>572</v>
      </c>
      <c r="Q566" t="s">
        <v>132</v>
      </c>
      <c r="R566" t="s">
        <v>86</v>
      </c>
      <c r="S566" t="s">
        <v>82</v>
      </c>
      <c r="T566" t="s">
        <v>82</v>
      </c>
      <c r="U566" t="s">
        <v>82</v>
      </c>
      <c r="W566" t="s">
        <v>82</v>
      </c>
      <c r="X566" t="s">
        <v>82</v>
      </c>
      <c r="Y566" t="s">
        <v>82</v>
      </c>
      <c r="Z566" s="3">
        <v>45679.789213518517</v>
      </c>
      <c r="AA566" s="3">
        <v>45679.800789270834</v>
      </c>
      <c r="AB566" s="3">
        <v>45679.84803025463</v>
      </c>
      <c r="AD566" t="s">
        <v>82</v>
      </c>
      <c r="AE566" t="s">
        <v>82</v>
      </c>
      <c r="AF566" t="s">
        <v>82</v>
      </c>
      <c r="AG566" t="s">
        <v>82</v>
      </c>
      <c r="AH566" t="s">
        <v>82</v>
      </c>
      <c r="AI566" t="s">
        <v>82</v>
      </c>
      <c r="AJ566" t="s">
        <v>82</v>
      </c>
      <c r="AK566" t="s">
        <v>82</v>
      </c>
      <c r="AL566" t="s">
        <v>82</v>
      </c>
      <c r="AM566" t="s">
        <v>82</v>
      </c>
      <c r="BE566" t="s">
        <v>82</v>
      </c>
      <c r="BF566" t="s">
        <v>82</v>
      </c>
      <c r="BG566" t="s">
        <v>82</v>
      </c>
      <c r="BH566" t="s">
        <v>88</v>
      </c>
      <c r="BI566" t="s">
        <v>89</v>
      </c>
      <c r="BM566" t="s">
        <v>82</v>
      </c>
      <c r="BN566" t="s">
        <v>82</v>
      </c>
      <c r="BO566" t="s">
        <v>82</v>
      </c>
      <c r="BP566" t="s">
        <v>82</v>
      </c>
      <c r="BQ566" t="s">
        <v>82</v>
      </c>
      <c r="BR566" t="s">
        <v>82</v>
      </c>
      <c r="BS566" t="s">
        <v>82</v>
      </c>
      <c r="BT566" t="s">
        <v>82</v>
      </c>
    </row>
    <row r="567" spans="1:72" x14ac:dyDescent="0.2">
      <c r="A567">
        <v>3333461</v>
      </c>
      <c r="B567" s="2">
        <v>45679.844806550929</v>
      </c>
      <c r="C567" s="2" t="str">
        <f t="shared" si="8"/>
        <v>januari</v>
      </c>
      <c r="D567" s="3">
        <v>45679.844806550929</v>
      </c>
      <c r="E567" s="2">
        <v>45679.851669386575</v>
      </c>
      <c r="F567" s="3">
        <v>45679.851669386575</v>
      </c>
      <c r="G567" t="s">
        <v>79</v>
      </c>
      <c r="H567" t="s">
        <v>101</v>
      </c>
      <c r="I567" s="4">
        <v>198.2</v>
      </c>
      <c r="K567" t="s">
        <v>82</v>
      </c>
      <c r="L567" t="s">
        <v>763</v>
      </c>
      <c r="M567" t="s">
        <v>82</v>
      </c>
      <c r="O567" t="s">
        <v>97</v>
      </c>
      <c r="P567" t="s">
        <v>573</v>
      </c>
      <c r="Q567" t="s">
        <v>85</v>
      </c>
      <c r="R567" t="s">
        <v>86</v>
      </c>
      <c r="S567" t="s">
        <v>82</v>
      </c>
      <c r="T567" t="s">
        <v>82</v>
      </c>
      <c r="U567" t="s">
        <v>82</v>
      </c>
      <c r="W567" t="s">
        <v>82</v>
      </c>
      <c r="X567" t="s">
        <v>82</v>
      </c>
      <c r="Y567" t="s">
        <v>82</v>
      </c>
      <c r="AD567" t="s">
        <v>82</v>
      </c>
      <c r="AE567" t="s">
        <v>82</v>
      </c>
      <c r="AF567" t="s">
        <v>82</v>
      </c>
      <c r="AG567" t="s">
        <v>82</v>
      </c>
      <c r="AH567" t="s">
        <v>82</v>
      </c>
      <c r="AI567" t="s">
        <v>82</v>
      </c>
      <c r="AJ567" t="s">
        <v>82</v>
      </c>
      <c r="AK567" t="s">
        <v>82</v>
      </c>
      <c r="AL567" t="s">
        <v>82</v>
      </c>
      <c r="AM567" t="s">
        <v>82</v>
      </c>
      <c r="BE567" t="s">
        <v>82</v>
      </c>
      <c r="BF567" t="s">
        <v>82</v>
      </c>
      <c r="BG567" t="s">
        <v>82</v>
      </c>
      <c r="BH567" t="s">
        <v>88</v>
      </c>
      <c r="BI567" t="s">
        <v>89</v>
      </c>
      <c r="BM567" t="s">
        <v>82</v>
      </c>
      <c r="BN567" t="s">
        <v>82</v>
      </c>
      <c r="BO567" t="s">
        <v>82</v>
      </c>
      <c r="BP567" t="s">
        <v>82</v>
      </c>
      <c r="BQ567" t="s">
        <v>82</v>
      </c>
      <c r="BR567" t="s">
        <v>82</v>
      </c>
      <c r="BS567" t="s">
        <v>82</v>
      </c>
      <c r="BT567" t="s">
        <v>82</v>
      </c>
    </row>
    <row r="568" spans="1:72" x14ac:dyDescent="0.2">
      <c r="A568">
        <v>3333960</v>
      </c>
      <c r="B568" s="2">
        <v>45680.419007476856</v>
      </c>
      <c r="C568" s="2" t="str">
        <f t="shared" si="8"/>
        <v>januari</v>
      </c>
      <c r="D568" s="3">
        <v>45680.419007476856</v>
      </c>
      <c r="E568" s="2">
        <v>45680.427765162036</v>
      </c>
      <c r="F568" s="3">
        <v>45680.427765162036</v>
      </c>
      <c r="G568" t="s">
        <v>79</v>
      </c>
      <c r="H568" t="s">
        <v>80</v>
      </c>
      <c r="I568" s="4">
        <v>194.5</v>
      </c>
      <c r="K568" t="s">
        <v>134</v>
      </c>
      <c r="L568" t="s">
        <v>764</v>
      </c>
      <c r="M568" t="s">
        <v>82</v>
      </c>
      <c r="O568" t="s">
        <v>130</v>
      </c>
      <c r="P568" t="s">
        <v>570</v>
      </c>
      <c r="Q568" t="s">
        <v>132</v>
      </c>
      <c r="R568" t="s">
        <v>86</v>
      </c>
      <c r="S568" t="s">
        <v>82</v>
      </c>
      <c r="T568" t="s">
        <v>82</v>
      </c>
      <c r="U568" t="s">
        <v>82</v>
      </c>
      <c r="W568" t="s">
        <v>82</v>
      </c>
      <c r="X568" t="s">
        <v>82</v>
      </c>
      <c r="Y568" t="s">
        <v>82</v>
      </c>
      <c r="AD568" t="s">
        <v>82</v>
      </c>
      <c r="AE568" t="s">
        <v>82</v>
      </c>
      <c r="AF568" t="s">
        <v>82</v>
      </c>
      <c r="AG568" t="s">
        <v>82</v>
      </c>
      <c r="AH568" t="s">
        <v>82</v>
      </c>
      <c r="AI568" t="s">
        <v>82</v>
      </c>
      <c r="AJ568" t="s">
        <v>82</v>
      </c>
      <c r="AK568" t="s">
        <v>82</v>
      </c>
      <c r="AL568" t="s">
        <v>82</v>
      </c>
      <c r="AM568" t="s">
        <v>82</v>
      </c>
      <c r="BE568" t="s">
        <v>82</v>
      </c>
      <c r="BF568" t="s">
        <v>82</v>
      </c>
      <c r="BG568" t="s">
        <v>82</v>
      </c>
      <c r="BH568" t="s">
        <v>88</v>
      </c>
      <c r="BI568" t="s">
        <v>89</v>
      </c>
      <c r="BM568" t="s">
        <v>82</v>
      </c>
      <c r="BN568" t="s">
        <v>82</v>
      </c>
      <c r="BO568" t="s">
        <v>82</v>
      </c>
      <c r="BP568" t="s">
        <v>82</v>
      </c>
      <c r="BQ568" t="s">
        <v>82</v>
      </c>
      <c r="BR568" t="s">
        <v>82</v>
      </c>
      <c r="BS568" t="s">
        <v>82</v>
      </c>
      <c r="BT568" t="s">
        <v>82</v>
      </c>
    </row>
    <row r="569" spans="1:72" x14ac:dyDescent="0.2">
      <c r="A569">
        <v>3334274</v>
      </c>
      <c r="B569" s="2">
        <v>45680.602666956023</v>
      </c>
      <c r="C569" s="2" t="str">
        <f t="shared" si="8"/>
        <v>januari</v>
      </c>
      <c r="D569" s="3">
        <v>45680.602666956023</v>
      </c>
      <c r="E569" s="2">
        <v>45680.618271956017</v>
      </c>
      <c r="F569" s="3">
        <v>45680.618271956017</v>
      </c>
      <c r="G569" t="s">
        <v>79</v>
      </c>
      <c r="H569" t="s">
        <v>80</v>
      </c>
      <c r="I569" s="4">
        <v>200.3</v>
      </c>
      <c r="K569" t="s">
        <v>82</v>
      </c>
      <c r="L569" t="s">
        <v>764</v>
      </c>
      <c r="M569" t="s">
        <v>82</v>
      </c>
      <c r="O569" t="s">
        <v>256</v>
      </c>
      <c r="P569" t="s">
        <v>574</v>
      </c>
      <c r="Q569" t="s">
        <v>347</v>
      </c>
      <c r="R569" t="s">
        <v>86</v>
      </c>
      <c r="S569" t="s">
        <v>82</v>
      </c>
      <c r="T569" t="s">
        <v>82</v>
      </c>
      <c r="U569" t="s">
        <v>82</v>
      </c>
      <c r="W569" t="s">
        <v>82</v>
      </c>
      <c r="X569" t="s">
        <v>87</v>
      </c>
      <c r="Y569" t="s">
        <v>82</v>
      </c>
      <c r="Z569" s="3">
        <v>45680.603872962965</v>
      </c>
      <c r="AA569" s="3">
        <v>45680.604758738424</v>
      </c>
      <c r="AB569" s="3">
        <v>45680.605316053239</v>
      </c>
      <c r="AD569" t="s">
        <v>82</v>
      </c>
      <c r="AE569" t="s">
        <v>82</v>
      </c>
      <c r="AF569" t="s">
        <v>82</v>
      </c>
      <c r="AG569" t="s">
        <v>82</v>
      </c>
      <c r="AH569" t="s">
        <v>82</v>
      </c>
      <c r="AI569" t="s">
        <v>82</v>
      </c>
      <c r="AJ569" t="s">
        <v>82</v>
      </c>
      <c r="AK569" t="s">
        <v>82</v>
      </c>
      <c r="AL569" t="s">
        <v>82</v>
      </c>
      <c r="AM569" t="s">
        <v>82</v>
      </c>
      <c r="BE569" t="s">
        <v>82</v>
      </c>
      <c r="BF569" t="s">
        <v>82</v>
      </c>
      <c r="BG569" t="s">
        <v>82</v>
      </c>
      <c r="BH569" t="s">
        <v>88</v>
      </c>
      <c r="BI569" t="s">
        <v>89</v>
      </c>
      <c r="BM569" t="s">
        <v>82</v>
      </c>
      <c r="BN569" t="s">
        <v>82</v>
      </c>
      <c r="BO569" t="s">
        <v>82</v>
      </c>
      <c r="BP569" t="s">
        <v>82</v>
      </c>
      <c r="BQ569" t="s">
        <v>82</v>
      </c>
      <c r="BR569" t="s">
        <v>82</v>
      </c>
      <c r="BS569" t="s">
        <v>82</v>
      </c>
      <c r="BT569" t="s">
        <v>82</v>
      </c>
    </row>
    <row r="570" spans="1:72" x14ac:dyDescent="0.2">
      <c r="A570">
        <v>3334278</v>
      </c>
      <c r="B570" s="2">
        <v>45680.604434016204</v>
      </c>
      <c r="C570" s="2" t="str">
        <f t="shared" si="8"/>
        <v>januari</v>
      </c>
      <c r="D570" s="3">
        <v>45680.604434016204</v>
      </c>
      <c r="E570" s="2">
        <v>45680.607377465276</v>
      </c>
      <c r="F570" s="3">
        <v>45680.607377465276</v>
      </c>
      <c r="G570" t="s">
        <v>79</v>
      </c>
      <c r="H570" t="s">
        <v>80</v>
      </c>
      <c r="I570" s="4">
        <v>197.7</v>
      </c>
      <c r="K570" t="s">
        <v>82</v>
      </c>
      <c r="L570" t="s">
        <v>763</v>
      </c>
      <c r="M570" t="s">
        <v>82</v>
      </c>
      <c r="O570" t="s">
        <v>164</v>
      </c>
      <c r="P570" t="s">
        <v>575</v>
      </c>
      <c r="Q570" t="s">
        <v>132</v>
      </c>
      <c r="R570" t="s">
        <v>86</v>
      </c>
      <c r="S570" t="s">
        <v>82</v>
      </c>
      <c r="T570" t="s">
        <v>82</v>
      </c>
      <c r="U570" t="s">
        <v>82</v>
      </c>
      <c r="W570" t="s">
        <v>82</v>
      </c>
      <c r="X570" t="s">
        <v>82</v>
      </c>
      <c r="Y570" t="s">
        <v>82</v>
      </c>
      <c r="AD570" t="s">
        <v>82</v>
      </c>
      <c r="AE570" t="s">
        <v>82</v>
      </c>
      <c r="AF570" t="s">
        <v>82</v>
      </c>
      <c r="AG570" t="s">
        <v>82</v>
      </c>
      <c r="AH570" t="s">
        <v>82</v>
      </c>
      <c r="AI570" t="s">
        <v>82</v>
      </c>
      <c r="AJ570" t="s">
        <v>82</v>
      </c>
      <c r="AK570" t="s">
        <v>82</v>
      </c>
      <c r="AL570" t="s">
        <v>82</v>
      </c>
      <c r="AM570" t="s">
        <v>82</v>
      </c>
      <c r="BE570" t="s">
        <v>82</v>
      </c>
      <c r="BF570" t="s">
        <v>82</v>
      </c>
      <c r="BG570" t="s">
        <v>82</v>
      </c>
      <c r="BH570" t="s">
        <v>88</v>
      </c>
      <c r="BI570" t="s">
        <v>89</v>
      </c>
      <c r="BM570" t="s">
        <v>82</v>
      </c>
      <c r="BN570" t="s">
        <v>82</v>
      </c>
      <c r="BO570" t="s">
        <v>82</v>
      </c>
      <c r="BP570" t="s">
        <v>82</v>
      </c>
      <c r="BQ570" t="s">
        <v>82</v>
      </c>
      <c r="BR570" t="s">
        <v>82</v>
      </c>
      <c r="BS570" t="s">
        <v>82</v>
      </c>
      <c r="BT570" t="s">
        <v>82</v>
      </c>
    </row>
    <row r="571" spans="1:72" x14ac:dyDescent="0.2">
      <c r="A571">
        <v>3334434</v>
      </c>
      <c r="B571" s="2">
        <v>45680.668123715281</v>
      </c>
      <c r="C571" s="2" t="str">
        <f t="shared" si="8"/>
        <v>januari</v>
      </c>
      <c r="D571" s="3">
        <v>45680.668123715281</v>
      </c>
      <c r="E571" s="2">
        <v>45680.6712328125</v>
      </c>
      <c r="F571" s="3">
        <v>45680.6712328125</v>
      </c>
      <c r="G571" t="s">
        <v>79</v>
      </c>
      <c r="H571" t="s">
        <v>80</v>
      </c>
      <c r="I571" s="4">
        <v>198.2</v>
      </c>
      <c r="K571" t="s">
        <v>129</v>
      </c>
      <c r="L571" t="s">
        <v>763</v>
      </c>
      <c r="M571" t="s">
        <v>82</v>
      </c>
      <c r="O571" t="s">
        <v>92</v>
      </c>
      <c r="P571" t="s">
        <v>120</v>
      </c>
      <c r="Q571" t="s">
        <v>132</v>
      </c>
      <c r="R571" t="s">
        <v>86</v>
      </c>
      <c r="S571" t="s">
        <v>82</v>
      </c>
      <c r="T571" t="s">
        <v>82</v>
      </c>
      <c r="U571" t="s">
        <v>82</v>
      </c>
      <c r="W571" t="s">
        <v>82</v>
      </c>
      <c r="X571" t="s">
        <v>82</v>
      </c>
      <c r="Y571" t="s">
        <v>82</v>
      </c>
      <c r="Z571" s="3">
        <v>45680.668506041664</v>
      </c>
      <c r="AB571" s="3">
        <v>45680.671114652781</v>
      </c>
      <c r="AD571" t="s">
        <v>82</v>
      </c>
      <c r="AE571" t="s">
        <v>82</v>
      </c>
      <c r="AF571" t="s">
        <v>82</v>
      </c>
      <c r="AG571" t="s">
        <v>82</v>
      </c>
      <c r="AH571" t="s">
        <v>82</v>
      </c>
      <c r="AI571" t="s">
        <v>82</v>
      </c>
      <c r="AJ571" t="s">
        <v>82</v>
      </c>
      <c r="AK571" t="s">
        <v>82</v>
      </c>
      <c r="AL571" t="s">
        <v>82</v>
      </c>
      <c r="AM571" t="s">
        <v>82</v>
      </c>
      <c r="AR571">
        <v>1</v>
      </c>
      <c r="BD571" t="s">
        <v>576</v>
      </c>
      <c r="BE571" t="s">
        <v>82</v>
      </c>
      <c r="BF571" t="s">
        <v>82</v>
      </c>
      <c r="BG571" t="s">
        <v>82</v>
      </c>
      <c r="BH571" t="s">
        <v>88</v>
      </c>
      <c r="BI571" t="s">
        <v>89</v>
      </c>
      <c r="BM571" t="s">
        <v>82</v>
      </c>
      <c r="BN571" t="s">
        <v>82</v>
      </c>
      <c r="BO571" t="s">
        <v>82</v>
      </c>
      <c r="BP571" t="s">
        <v>82</v>
      </c>
      <c r="BQ571" t="s">
        <v>82</v>
      </c>
      <c r="BR571" t="s">
        <v>82</v>
      </c>
      <c r="BS571" t="s">
        <v>82</v>
      </c>
      <c r="BT571" t="s">
        <v>82</v>
      </c>
    </row>
    <row r="572" spans="1:72" x14ac:dyDescent="0.2">
      <c r="A572">
        <v>3335082</v>
      </c>
      <c r="B572" s="2">
        <v>45681.354801168985</v>
      </c>
      <c r="C572" s="2" t="str">
        <f t="shared" si="8"/>
        <v>januari</v>
      </c>
      <c r="D572" s="3">
        <v>45681.354801168985</v>
      </c>
      <c r="E572" s="2">
        <v>45681.35777023148</v>
      </c>
      <c r="F572" s="3">
        <v>45681.35777023148</v>
      </c>
      <c r="G572" t="s">
        <v>79</v>
      </c>
      <c r="H572" t="s">
        <v>101</v>
      </c>
      <c r="I572" s="4">
        <v>194</v>
      </c>
      <c r="K572" t="s">
        <v>82</v>
      </c>
      <c r="L572" t="s">
        <v>764</v>
      </c>
      <c r="M572" t="s">
        <v>82</v>
      </c>
      <c r="O572" t="s">
        <v>92</v>
      </c>
      <c r="P572" t="s">
        <v>146</v>
      </c>
      <c r="Q572" t="s">
        <v>160</v>
      </c>
      <c r="R572" t="s">
        <v>86</v>
      </c>
      <c r="S572" t="s">
        <v>82</v>
      </c>
      <c r="T572" t="s">
        <v>82</v>
      </c>
      <c r="U572" t="s">
        <v>82</v>
      </c>
      <c r="W572" t="s">
        <v>82</v>
      </c>
      <c r="X572" t="s">
        <v>82</v>
      </c>
      <c r="Y572" t="s">
        <v>82</v>
      </c>
      <c r="Z572" s="3">
        <v>45681.354960416662</v>
      </c>
      <c r="AA572" s="3">
        <v>45681.354942754631</v>
      </c>
      <c r="AB572" s="3">
        <v>45681.357751701391</v>
      </c>
      <c r="AD572" t="s">
        <v>82</v>
      </c>
      <c r="AE572" t="s">
        <v>82</v>
      </c>
      <c r="AF572" t="s">
        <v>82</v>
      </c>
      <c r="AG572" t="s">
        <v>82</v>
      </c>
      <c r="AH572" t="s">
        <v>82</v>
      </c>
      <c r="AI572" t="s">
        <v>82</v>
      </c>
      <c r="AJ572" t="s">
        <v>82</v>
      </c>
      <c r="AK572" t="s">
        <v>82</v>
      </c>
      <c r="AL572" t="s">
        <v>82</v>
      </c>
      <c r="AM572" t="s">
        <v>82</v>
      </c>
      <c r="BE572" t="s">
        <v>82</v>
      </c>
      <c r="BF572" t="s">
        <v>82</v>
      </c>
      <c r="BG572" t="s">
        <v>82</v>
      </c>
      <c r="BH572" t="s">
        <v>88</v>
      </c>
      <c r="BI572" t="s">
        <v>89</v>
      </c>
      <c r="BM572" t="s">
        <v>82</v>
      </c>
      <c r="BN572" t="s">
        <v>82</v>
      </c>
      <c r="BO572" t="s">
        <v>82</v>
      </c>
      <c r="BP572" t="s">
        <v>82</v>
      </c>
      <c r="BQ572" t="s">
        <v>82</v>
      </c>
      <c r="BR572" t="s">
        <v>82</v>
      </c>
      <c r="BS572" t="s">
        <v>82</v>
      </c>
      <c r="BT572" t="s">
        <v>82</v>
      </c>
    </row>
    <row r="573" spans="1:72" x14ac:dyDescent="0.2">
      <c r="A573">
        <v>3336086</v>
      </c>
      <c r="B573" s="2">
        <v>45681.820292511577</v>
      </c>
      <c r="C573" s="2" t="str">
        <f t="shared" si="8"/>
        <v>januari</v>
      </c>
      <c r="D573" s="3">
        <v>45681.820292511577</v>
      </c>
      <c r="E573" s="2">
        <v>45681.832811238426</v>
      </c>
      <c r="F573" s="3">
        <v>45681.832811238426</v>
      </c>
      <c r="G573" t="s">
        <v>79</v>
      </c>
      <c r="H573" t="s">
        <v>80</v>
      </c>
      <c r="I573" s="4">
        <v>197.7</v>
      </c>
      <c r="K573" t="s">
        <v>220</v>
      </c>
      <c r="L573" t="s">
        <v>763</v>
      </c>
      <c r="M573" t="s">
        <v>82</v>
      </c>
      <c r="O573" t="s">
        <v>116</v>
      </c>
      <c r="P573" t="s">
        <v>577</v>
      </c>
      <c r="Q573" t="s">
        <v>94</v>
      </c>
      <c r="R573" t="s">
        <v>86</v>
      </c>
      <c r="S573" t="s">
        <v>82</v>
      </c>
      <c r="T573" t="s">
        <v>82</v>
      </c>
      <c r="U573" t="s">
        <v>82</v>
      </c>
      <c r="W573" t="s">
        <v>82</v>
      </c>
      <c r="X573" t="s">
        <v>82</v>
      </c>
      <c r="Y573" t="s">
        <v>82</v>
      </c>
      <c r="Z573" s="3">
        <v>45681.821179317129</v>
      </c>
      <c r="AA573" s="3">
        <v>45681.828161400466</v>
      </c>
      <c r="AB573" s="3">
        <v>45681.832686539346</v>
      </c>
      <c r="AD573" t="s">
        <v>87</v>
      </c>
      <c r="AE573" t="s">
        <v>82</v>
      </c>
      <c r="AF573" t="s">
        <v>82</v>
      </c>
      <c r="AG573" t="s">
        <v>82</v>
      </c>
      <c r="AH573" t="s">
        <v>82</v>
      </c>
      <c r="AI573" t="s">
        <v>82</v>
      </c>
      <c r="AJ573" t="s">
        <v>82</v>
      </c>
      <c r="AK573" t="s">
        <v>82</v>
      </c>
      <c r="AL573" t="s">
        <v>82</v>
      </c>
      <c r="AM573" t="s">
        <v>82</v>
      </c>
      <c r="BE573" t="s">
        <v>82</v>
      </c>
      <c r="BF573" t="s">
        <v>82</v>
      </c>
      <c r="BG573" t="s">
        <v>82</v>
      </c>
      <c r="BH573" t="s">
        <v>88</v>
      </c>
      <c r="BI573" t="s">
        <v>89</v>
      </c>
      <c r="BM573" t="s">
        <v>82</v>
      </c>
      <c r="BN573" t="s">
        <v>82</v>
      </c>
      <c r="BO573" t="s">
        <v>82</v>
      </c>
      <c r="BP573" t="s">
        <v>82</v>
      </c>
      <c r="BQ573" t="s">
        <v>87</v>
      </c>
      <c r="BR573" t="s">
        <v>87</v>
      </c>
      <c r="BS573" t="s">
        <v>82</v>
      </c>
      <c r="BT573" t="s">
        <v>82</v>
      </c>
    </row>
    <row r="574" spans="1:72" x14ac:dyDescent="0.2">
      <c r="A574">
        <v>3336314</v>
      </c>
      <c r="B574" s="2">
        <v>45682.245758078701</v>
      </c>
      <c r="C574" s="2" t="str">
        <f t="shared" si="8"/>
        <v>januari</v>
      </c>
      <c r="D574" s="3">
        <v>45682.245758078701</v>
      </c>
      <c r="E574" s="2">
        <v>45682.347468460648</v>
      </c>
      <c r="F574" s="3">
        <v>45682.347468460648</v>
      </c>
      <c r="G574" t="s">
        <v>79</v>
      </c>
      <c r="H574" t="s">
        <v>101</v>
      </c>
      <c r="I574" s="4">
        <v>198.4</v>
      </c>
      <c r="K574" t="s">
        <v>82</v>
      </c>
      <c r="L574" t="s">
        <v>763</v>
      </c>
      <c r="M574" t="s">
        <v>82</v>
      </c>
      <c r="O574" t="s">
        <v>97</v>
      </c>
      <c r="P574" t="s">
        <v>578</v>
      </c>
      <c r="Q574" t="s">
        <v>160</v>
      </c>
      <c r="R574" t="s">
        <v>86</v>
      </c>
      <c r="S574" t="s">
        <v>82</v>
      </c>
      <c r="T574" t="s">
        <v>82</v>
      </c>
      <c r="U574" t="s">
        <v>82</v>
      </c>
      <c r="W574" t="s">
        <v>82</v>
      </c>
      <c r="X574" t="s">
        <v>82</v>
      </c>
      <c r="Y574" t="s">
        <v>87</v>
      </c>
      <c r="Z574" s="3">
        <v>45682.246708900464</v>
      </c>
      <c r="AA574" s="3">
        <v>45682.246724178243</v>
      </c>
      <c r="AB574" s="3">
        <v>45682.246733287036</v>
      </c>
      <c r="AD574" t="s">
        <v>82</v>
      </c>
      <c r="AE574" t="s">
        <v>82</v>
      </c>
      <c r="AF574" t="s">
        <v>82</v>
      </c>
      <c r="AG574" t="s">
        <v>82</v>
      </c>
      <c r="AH574" t="s">
        <v>82</v>
      </c>
      <c r="AI574" t="s">
        <v>82</v>
      </c>
      <c r="AJ574" t="s">
        <v>82</v>
      </c>
      <c r="AK574" t="s">
        <v>82</v>
      </c>
      <c r="AL574" t="s">
        <v>82</v>
      </c>
      <c r="AM574" t="s">
        <v>82</v>
      </c>
      <c r="BE574" t="s">
        <v>82</v>
      </c>
      <c r="BF574" t="s">
        <v>82</v>
      </c>
      <c r="BG574" t="s">
        <v>82</v>
      </c>
      <c r="BH574" t="s">
        <v>88</v>
      </c>
      <c r="BI574" t="s">
        <v>89</v>
      </c>
      <c r="BM574" t="s">
        <v>82</v>
      </c>
      <c r="BN574" t="s">
        <v>82</v>
      </c>
      <c r="BO574" t="s">
        <v>82</v>
      </c>
      <c r="BP574" t="s">
        <v>82</v>
      </c>
      <c r="BQ574" t="s">
        <v>82</v>
      </c>
      <c r="BR574" t="s">
        <v>82</v>
      </c>
      <c r="BS574" t="s">
        <v>82</v>
      </c>
      <c r="BT574" t="s">
        <v>82</v>
      </c>
    </row>
    <row r="575" spans="1:72" x14ac:dyDescent="0.2">
      <c r="A575">
        <v>3336422</v>
      </c>
      <c r="B575" s="2">
        <v>45682.426962476849</v>
      </c>
      <c r="C575" s="2" t="str">
        <f t="shared" si="8"/>
        <v>januari</v>
      </c>
      <c r="D575" s="3">
        <v>45682.426962476849</v>
      </c>
      <c r="E575" s="2">
        <v>45682.448285937498</v>
      </c>
      <c r="F575" s="3">
        <v>45682.448285937498</v>
      </c>
      <c r="G575" t="s">
        <v>79</v>
      </c>
      <c r="H575" t="s">
        <v>101</v>
      </c>
      <c r="I575" s="4">
        <v>199</v>
      </c>
      <c r="K575" t="s">
        <v>220</v>
      </c>
      <c r="L575" t="s">
        <v>763</v>
      </c>
      <c r="M575" t="s">
        <v>82</v>
      </c>
      <c r="O575" t="s">
        <v>130</v>
      </c>
      <c r="P575" t="s">
        <v>579</v>
      </c>
      <c r="Q575" t="s">
        <v>160</v>
      </c>
      <c r="R575" t="s">
        <v>86</v>
      </c>
      <c r="S575" t="s">
        <v>82</v>
      </c>
      <c r="T575" t="s">
        <v>82</v>
      </c>
      <c r="U575" t="s">
        <v>82</v>
      </c>
      <c r="W575" t="s">
        <v>82</v>
      </c>
      <c r="X575" t="s">
        <v>82</v>
      </c>
      <c r="Y575" t="s">
        <v>82</v>
      </c>
      <c r="Z575" s="3">
        <v>45682.427449421295</v>
      </c>
      <c r="AA575" s="3">
        <v>45682.428461145828</v>
      </c>
      <c r="AB575" s="3">
        <v>45682.448014039357</v>
      </c>
      <c r="AD575" t="s">
        <v>87</v>
      </c>
      <c r="AE575" t="s">
        <v>82</v>
      </c>
      <c r="AF575" t="s">
        <v>82</v>
      </c>
      <c r="AG575" t="s">
        <v>82</v>
      </c>
      <c r="AH575" t="s">
        <v>82</v>
      </c>
      <c r="AI575" t="s">
        <v>82</v>
      </c>
      <c r="AJ575" t="s">
        <v>82</v>
      </c>
      <c r="AK575" t="s">
        <v>82</v>
      </c>
      <c r="AL575" t="s">
        <v>82</v>
      </c>
      <c r="AM575" t="s">
        <v>82</v>
      </c>
      <c r="BE575" t="s">
        <v>82</v>
      </c>
      <c r="BF575" t="s">
        <v>82</v>
      </c>
      <c r="BG575" t="s">
        <v>82</v>
      </c>
      <c r="BH575" t="s">
        <v>88</v>
      </c>
      <c r="BI575" t="s">
        <v>89</v>
      </c>
      <c r="BM575" t="s">
        <v>82</v>
      </c>
      <c r="BN575" t="s">
        <v>82</v>
      </c>
      <c r="BO575" t="s">
        <v>82</v>
      </c>
      <c r="BP575" t="s">
        <v>82</v>
      </c>
      <c r="BQ575" t="s">
        <v>82</v>
      </c>
      <c r="BR575" t="s">
        <v>82</v>
      </c>
      <c r="BS575" t="s">
        <v>82</v>
      </c>
      <c r="BT575" t="s">
        <v>82</v>
      </c>
    </row>
    <row r="576" spans="1:72" x14ac:dyDescent="0.2">
      <c r="A576">
        <v>3337176</v>
      </c>
      <c r="B576" s="2">
        <v>45683.088111585646</v>
      </c>
      <c r="C576" s="2" t="str">
        <f t="shared" si="8"/>
        <v>januari</v>
      </c>
      <c r="D576" s="3">
        <v>45683.088111585646</v>
      </c>
      <c r="E576" s="2">
        <v>45683.089337523154</v>
      </c>
      <c r="F576" s="3">
        <v>45683.089337523154</v>
      </c>
      <c r="G576" t="s">
        <v>79</v>
      </c>
      <c r="H576" t="s">
        <v>101</v>
      </c>
      <c r="I576" s="4">
        <v>197</v>
      </c>
      <c r="K576" t="s">
        <v>151</v>
      </c>
      <c r="L576" t="s">
        <v>764</v>
      </c>
      <c r="M576" t="s">
        <v>82</v>
      </c>
      <c r="O576" t="s">
        <v>130</v>
      </c>
      <c r="P576" t="s">
        <v>580</v>
      </c>
      <c r="Q576" t="s">
        <v>132</v>
      </c>
      <c r="R576" t="s">
        <v>86</v>
      </c>
      <c r="S576" t="s">
        <v>82</v>
      </c>
      <c r="T576" t="s">
        <v>82</v>
      </c>
      <c r="U576" t="s">
        <v>82</v>
      </c>
      <c r="W576" t="s">
        <v>82</v>
      </c>
      <c r="X576" t="s">
        <v>82</v>
      </c>
      <c r="Y576" t="s">
        <v>82</v>
      </c>
      <c r="AD576" t="s">
        <v>87</v>
      </c>
      <c r="AE576" t="s">
        <v>82</v>
      </c>
      <c r="AF576" t="s">
        <v>82</v>
      </c>
      <c r="AG576" t="s">
        <v>82</v>
      </c>
      <c r="AH576" t="s">
        <v>82</v>
      </c>
      <c r="AI576" t="s">
        <v>82</v>
      </c>
      <c r="AJ576" t="s">
        <v>82</v>
      </c>
      <c r="AK576" t="s">
        <v>82</v>
      </c>
      <c r="AL576" t="s">
        <v>82</v>
      </c>
      <c r="AM576" t="s">
        <v>82</v>
      </c>
      <c r="BE576" t="s">
        <v>82</v>
      </c>
      <c r="BF576" t="s">
        <v>82</v>
      </c>
      <c r="BG576" t="s">
        <v>82</v>
      </c>
      <c r="BH576" t="s">
        <v>88</v>
      </c>
      <c r="BI576" t="s">
        <v>89</v>
      </c>
      <c r="BM576" t="s">
        <v>82</v>
      </c>
      <c r="BN576" t="s">
        <v>82</v>
      </c>
      <c r="BO576" t="s">
        <v>82</v>
      </c>
      <c r="BP576" t="s">
        <v>82</v>
      </c>
      <c r="BQ576" t="s">
        <v>82</v>
      </c>
      <c r="BR576" t="s">
        <v>82</v>
      </c>
      <c r="BS576" t="s">
        <v>82</v>
      </c>
      <c r="BT576" t="s">
        <v>82</v>
      </c>
    </row>
    <row r="577" spans="1:72" x14ac:dyDescent="0.2">
      <c r="A577">
        <v>3337180</v>
      </c>
      <c r="B577" s="2">
        <v>45683.250293356483</v>
      </c>
      <c r="C577" s="2" t="str">
        <f t="shared" si="8"/>
        <v>januari</v>
      </c>
      <c r="D577" s="3">
        <v>45683.250293356483</v>
      </c>
      <c r="E577" s="2">
        <v>45683.26890171296</v>
      </c>
      <c r="F577" s="3">
        <v>45683.26890171296</v>
      </c>
      <c r="G577" t="s">
        <v>79</v>
      </c>
      <c r="H577" t="s">
        <v>101</v>
      </c>
      <c r="I577" s="4">
        <v>198</v>
      </c>
      <c r="K577" t="s">
        <v>82</v>
      </c>
      <c r="L577" t="s">
        <v>763</v>
      </c>
      <c r="M577" t="s">
        <v>82</v>
      </c>
      <c r="O577" t="s">
        <v>97</v>
      </c>
      <c r="P577" t="s">
        <v>581</v>
      </c>
      <c r="Q577" t="s">
        <v>158</v>
      </c>
      <c r="R577" t="s">
        <v>86</v>
      </c>
      <c r="S577" t="s">
        <v>82</v>
      </c>
      <c r="T577" t="s">
        <v>82</v>
      </c>
      <c r="U577" t="s">
        <v>82</v>
      </c>
      <c r="W577" t="s">
        <v>82</v>
      </c>
      <c r="X577" t="s">
        <v>82</v>
      </c>
      <c r="Y577" t="s">
        <v>82</v>
      </c>
      <c r="Z577" s="3">
        <v>45683.251231898146</v>
      </c>
      <c r="AB577" s="3">
        <v>45683.300450879629</v>
      </c>
      <c r="AD577" t="s">
        <v>82</v>
      </c>
      <c r="AE577" t="s">
        <v>82</v>
      </c>
      <c r="AF577" t="s">
        <v>82</v>
      </c>
      <c r="AG577" t="s">
        <v>82</v>
      </c>
      <c r="AH577" t="s">
        <v>82</v>
      </c>
      <c r="AI577" t="s">
        <v>82</v>
      </c>
      <c r="AJ577" t="s">
        <v>82</v>
      </c>
      <c r="AK577" t="s">
        <v>82</v>
      </c>
      <c r="AL577" t="s">
        <v>82</v>
      </c>
      <c r="AM577" t="s">
        <v>82</v>
      </c>
      <c r="BE577" t="s">
        <v>82</v>
      </c>
      <c r="BF577" t="s">
        <v>82</v>
      </c>
      <c r="BG577" t="s">
        <v>82</v>
      </c>
      <c r="BH577" t="s">
        <v>88</v>
      </c>
      <c r="BI577" t="s">
        <v>89</v>
      </c>
      <c r="BM577" t="s">
        <v>82</v>
      </c>
      <c r="BN577" t="s">
        <v>82</v>
      </c>
      <c r="BO577" t="s">
        <v>82</v>
      </c>
      <c r="BP577" t="s">
        <v>82</v>
      </c>
      <c r="BQ577" t="s">
        <v>82</v>
      </c>
      <c r="BR577" t="s">
        <v>82</v>
      </c>
      <c r="BS577" t="s">
        <v>82</v>
      </c>
      <c r="BT577" t="s">
        <v>82</v>
      </c>
    </row>
    <row r="578" spans="1:72" x14ac:dyDescent="0.2">
      <c r="A578">
        <v>3337625</v>
      </c>
      <c r="B578" s="2">
        <v>45683.714550335644</v>
      </c>
      <c r="C578" s="2" t="str">
        <f t="shared" si="8"/>
        <v>januari</v>
      </c>
      <c r="D578" s="3">
        <v>45683.714550335644</v>
      </c>
      <c r="E578" s="2">
        <v>45683.73018486111</v>
      </c>
      <c r="F578" s="3">
        <v>45683.73018486111</v>
      </c>
      <c r="G578" t="s">
        <v>79</v>
      </c>
      <c r="H578" t="s">
        <v>101</v>
      </c>
      <c r="I578" s="4">
        <v>197</v>
      </c>
      <c r="K578" t="s">
        <v>129</v>
      </c>
      <c r="L578" t="s">
        <v>764</v>
      </c>
      <c r="M578" t="s">
        <v>82</v>
      </c>
      <c r="O578" t="s">
        <v>92</v>
      </c>
      <c r="P578" t="s">
        <v>146</v>
      </c>
      <c r="Q578" t="s">
        <v>132</v>
      </c>
      <c r="R578" t="s">
        <v>86</v>
      </c>
      <c r="S578" t="s">
        <v>82</v>
      </c>
      <c r="T578" t="s">
        <v>82</v>
      </c>
      <c r="U578" t="s">
        <v>82</v>
      </c>
      <c r="W578" t="s">
        <v>82</v>
      </c>
      <c r="X578" t="s">
        <v>82</v>
      </c>
      <c r="Y578" t="s">
        <v>82</v>
      </c>
      <c r="Z578" s="3">
        <v>45683.714802523144</v>
      </c>
      <c r="AA578" s="3">
        <v>45683.722141828708</v>
      </c>
      <c r="AB578" s="3">
        <v>45683.729909976857</v>
      </c>
      <c r="AD578" t="s">
        <v>87</v>
      </c>
      <c r="AE578" t="s">
        <v>82</v>
      </c>
      <c r="AF578" t="s">
        <v>82</v>
      </c>
      <c r="AG578" t="s">
        <v>82</v>
      </c>
      <c r="AH578" t="s">
        <v>82</v>
      </c>
      <c r="AI578" t="s">
        <v>82</v>
      </c>
      <c r="AJ578" t="s">
        <v>82</v>
      </c>
      <c r="AK578" t="s">
        <v>82</v>
      </c>
      <c r="AL578" t="s">
        <v>82</v>
      </c>
      <c r="AM578" t="s">
        <v>82</v>
      </c>
      <c r="AQ578">
        <v>1</v>
      </c>
      <c r="BE578" t="s">
        <v>82</v>
      </c>
      <c r="BF578" t="s">
        <v>82</v>
      </c>
      <c r="BG578" t="s">
        <v>82</v>
      </c>
      <c r="BH578" t="s">
        <v>88</v>
      </c>
      <c r="BI578" t="s">
        <v>89</v>
      </c>
      <c r="BM578" t="s">
        <v>82</v>
      </c>
      <c r="BN578" t="s">
        <v>82</v>
      </c>
      <c r="BO578" t="s">
        <v>82</v>
      </c>
      <c r="BP578" t="s">
        <v>82</v>
      </c>
      <c r="BQ578" t="s">
        <v>82</v>
      </c>
      <c r="BR578" t="s">
        <v>82</v>
      </c>
      <c r="BS578" t="s">
        <v>82</v>
      </c>
      <c r="BT578" t="s">
        <v>82</v>
      </c>
    </row>
    <row r="579" spans="1:72" x14ac:dyDescent="0.2">
      <c r="A579">
        <v>3337935</v>
      </c>
      <c r="B579" s="2">
        <v>45684.286576851853</v>
      </c>
      <c r="C579" s="2" t="str">
        <f t="shared" si="8"/>
        <v>januari</v>
      </c>
      <c r="D579" s="3">
        <v>45684.286576851853</v>
      </c>
      <c r="E579" s="2">
        <v>45691.239169108798</v>
      </c>
      <c r="F579" s="3">
        <v>45691.239169108798</v>
      </c>
      <c r="G579" t="s">
        <v>79</v>
      </c>
      <c r="H579" t="s">
        <v>101</v>
      </c>
      <c r="I579" s="4">
        <v>198</v>
      </c>
      <c r="K579" t="s">
        <v>82</v>
      </c>
      <c r="L579" t="s">
        <v>763</v>
      </c>
      <c r="M579" t="s">
        <v>82</v>
      </c>
      <c r="O579" t="s">
        <v>97</v>
      </c>
      <c r="P579" t="s">
        <v>582</v>
      </c>
      <c r="Q579" t="s">
        <v>99</v>
      </c>
      <c r="R579" t="s">
        <v>86</v>
      </c>
      <c r="S579" t="s">
        <v>82</v>
      </c>
      <c r="T579" t="s">
        <v>82</v>
      </c>
      <c r="U579" t="s">
        <v>82</v>
      </c>
      <c r="W579" t="s">
        <v>82</v>
      </c>
      <c r="X579" t="s">
        <v>82</v>
      </c>
      <c r="Y579" t="s">
        <v>82</v>
      </c>
      <c r="AD579" t="s">
        <v>82</v>
      </c>
      <c r="AE579" t="s">
        <v>82</v>
      </c>
      <c r="AF579" t="s">
        <v>82</v>
      </c>
      <c r="AG579" t="s">
        <v>82</v>
      </c>
      <c r="AH579" t="s">
        <v>82</v>
      </c>
      <c r="AI579" t="s">
        <v>82</v>
      </c>
      <c r="AJ579" t="s">
        <v>82</v>
      </c>
      <c r="AK579" t="s">
        <v>82</v>
      </c>
      <c r="AL579" t="s">
        <v>82</v>
      </c>
      <c r="AM579" t="s">
        <v>82</v>
      </c>
      <c r="BE579" t="s">
        <v>82</v>
      </c>
      <c r="BF579" t="s">
        <v>82</v>
      </c>
      <c r="BG579" t="s">
        <v>82</v>
      </c>
      <c r="BH579" t="s">
        <v>88</v>
      </c>
      <c r="BI579" t="s">
        <v>89</v>
      </c>
      <c r="BM579" t="s">
        <v>82</v>
      </c>
      <c r="BN579" t="s">
        <v>82</v>
      </c>
      <c r="BO579" t="s">
        <v>82</v>
      </c>
      <c r="BP579" t="s">
        <v>82</v>
      </c>
      <c r="BQ579" t="s">
        <v>82</v>
      </c>
      <c r="BR579" t="s">
        <v>82</v>
      </c>
      <c r="BS579" t="s">
        <v>82</v>
      </c>
      <c r="BT579" t="s">
        <v>82</v>
      </c>
    </row>
    <row r="580" spans="1:72" x14ac:dyDescent="0.2">
      <c r="A580">
        <v>3338364</v>
      </c>
      <c r="B580" s="2">
        <v>45684.47101332176</v>
      </c>
      <c r="C580" s="2" t="str">
        <f t="shared" ref="C580:C643" si="9">TEXT(B580,"mmmm")</f>
        <v>januari</v>
      </c>
      <c r="D580" s="3">
        <v>45684.47101332176</v>
      </c>
      <c r="E580" s="2">
        <v>45684.494366886574</v>
      </c>
      <c r="F580" s="3">
        <v>45684.494366886574</v>
      </c>
      <c r="G580" t="s">
        <v>79</v>
      </c>
      <c r="H580" t="s">
        <v>80</v>
      </c>
      <c r="I580" s="4">
        <v>197.7</v>
      </c>
      <c r="K580" t="s">
        <v>134</v>
      </c>
      <c r="L580" t="s">
        <v>763</v>
      </c>
      <c r="M580" t="s">
        <v>82</v>
      </c>
      <c r="O580" t="s">
        <v>92</v>
      </c>
      <c r="P580" t="s">
        <v>587</v>
      </c>
      <c r="Q580" t="s">
        <v>99</v>
      </c>
      <c r="R580" t="s">
        <v>86</v>
      </c>
      <c r="S580" t="s">
        <v>82</v>
      </c>
      <c r="T580" t="s">
        <v>82</v>
      </c>
      <c r="U580" t="s">
        <v>82</v>
      </c>
      <c r="W580" t="s">
        <v>82</v>
      </c>
      <c r="X580" t="s">
        <v>82</v>
      </c>
      <c r="Y580" t="s">
        <v>82</v>
      </c>
      <c r="Z580" s="3">
        <v>45684.472086192131</v>
      </c>
      <c r="AA580" s="3">
        <v>45684.480368796299</v>
      </c>
      <c r="AB580" s="3">
        <v>45684.494104710648</v>
      </c>
      <c r="AD580" t="s">
        <v>87</v>
      </c>
      <c r="AE580" t="s">
        <v>82</v>
      </c>
      <c r="AF580" t="s">
        <v>82</v>
      </c>
      <c r="AG580" t="s">
        <v>82</v>
      </c>
      <c r="AH580" t="s">
        <v>82</v>
      </c>
      <c r="AI580" t="s">
        <v>82</v>
      </c>
      <c r="AJ580" t="s">
        <v>82</v>
      </c>
      <c r="AK580" t="s">
        <v>82</v>
      </c>
      <c r="AL580" t="s">
        <v>82</v>
      </c>
      <c r="AM580" t="s">
        <v>82</v>
      </c>
      <c r="AQ580">
        <v>1</v>
      </c>
      <c r="BD580" t="s">
        <v>576</v>
      </c>
      <c r="BE580" t="s">
        <v>82</v>
      </c>
      <c r="BF580" t="s">
        <v>82</v>
      </c>
      <c r="BG580" t="s">
        <v>82</v>
      </c>
      <c r="BH580" t="s">
        <v>88</v>
      </c>
      <c r="BI580" t="s">
        <v>89</v>
      </c>
      <c r="BM580" t="s">
        <v>82</v>
      </c>
      <c r="BN580" t="s">
        <v>82</v>
      </c>
      <c r="BO580" t="s">
        <v>82</v>
      </c>
      <c r="BP580" t="s">
        <v>82</v>
      </c>
      <c r="BQ580" t="s">
        <v>82</v>
      </c>
      <c r="BR580" t="s">
        <v>82</v>
      </c>
      <c r="BS580" t="s">
        <v>82</v>
      </c>
      <c r="BT580" t="s">
        <v>82</v>
      </c>
    </row>
    <row r="581" spans="1:72" x14ac:dyDescent="0.2">
      <c r="A581">
        <v>3339350</v>
      </c>
      <c r="B581" s="2">
        <v>45685.329406747682</v>
      </c>
      <c r="C581" s="2" t="str">
        <f t="shared" si="9"/>
        <v>januari</v>
      </c>
      <c r="D581" s="3">
        <v>45685.329406747682</v>
      </c>
      <c r="E581" s="2">
        <v>45685.402639016203</v>
      </c>
      <c r="F581" s="3">
        <v>45685.402639016203</v>
      </c>
      <c r="G581" t="s">
        <v>79</v>
      </c>
      <c r="H581" t="s">
        <v>80</v>
      </c>
      <c r="I581" s="4">
        <v>200.3</v>
      </c>
      <c r="K581" t="s">
        <v>82</v>
      </c>
      <c r="L581" t="s">
        <v>764</v>
      </c>
      <c r="M581" t="s">
        <v>82</v>
      </c>
      <c r="O581" t="s">
        <v>202</v>
      </c>
      <c r="P581" t="s">
        <v>273</v>
      </c>
      <c r="Q581" t="s">
        <v>132</v>
      </c>
      <c r="R581" t="s">
        <v>86</v>
      </c>
      <c r="S581" t="s">
        <v>82</v>
      </c>
      <c r="T581" t="s">
        <v>82</v>
      </c>
      <c r="U581" t="s">
        <v>82</v>
      </c>
      <c r="W581" t="s">
        <v>82</v>
      </c>
      <c r="X581" t="s">
        <v>82</v>
      </c>
      <c r="Y581" t="s">
        <v>82</v>
      </c>
      <c r="Z581" s="3">
        <v>45685.329796296297</v>
      </c>
      <c r="AA581" s="3">
        <v>45685.33407517361</v>
      </c>
      <c r="AB581" s="3">
        <v>45685.402293935185</v>
      </c>
      <c r="AC581" s="3">
        <v>45685.402376967591</v>
      </c>
      <c r="AD581" t="s">
        <v>82</v>
      </c>
      <c r="AE581" t="s">
        <v>82</v>
      </c>
      <c r="AF581" t="s">
        <v>82</v>
      </c>
      <c r="AG581" t="s">
        <v>82</v>
      </c>
      <c r="AH581" t="s">
        <v>82</v>
      </c>
      <c r="AI581" t="s">
        <v>82</v>
      </c>
      <c r="AJ581" t="s">
        <v>82</v>
      </c>
      <c r="AK581" t="s">
        <v>82</v>
      </c>
      <c r="AL581" t="s">
        <v>82</v>
      </c>
      <c r="AM581" t="s">
        <v>82</v>
      </c>
      <c r="BE581" t="s">
        <v>82</v>
      </c>
      <c r="BF581" t="s">
        <v>82</v>
      </c>
      <c r="BG581" t="s">
        <v>82</v>
      </c>
      <c r="BH581" t="s">
        <v>88</v>
      </c>
      <c r="BI581" t="s">
        <v>89</v>
      </c>
      <c r="BM581" t="s">
        <v>82</v>
      </c>
      <c r="BN581" t="s">
        <v>82</v>
      </c>
      <c r="BO581" t="s">
        <v>82</v>
      </c>
      <c r="BP581" t="s">
        <v>82</v>
      </c>
      <c r="BQ581" t="s">
        <v>82</v>
      </c>
      <c r="BR581" t="s">
        <v>82</v>
      </c>
      <c r="BS581" t="s">
        <v>82</v>
      </c>
      <c r="BT581" t="s">
        <v>82</v>
      </c>
    </row>
    <row r="582" spans="1:72" x14ac:dyDescent="0.2">
      <c r="A582">
        <v>3339697</v>
      </c>
      <c r="B582" s="2">
        <v>45685.544405173612</v>
      </c>
      <c r="C582" s="2" t="str">
        <f t="shared" si="9"/>
        <v>januari</v>
      </c>
      <c r="D582" s="3">
        <v>45685.544405173612</v>
      </c>
      <c r="E582" s="2">
        <v>45685.572191967593</v>
      </c>
      <c r="F582" s="3">
        <v>45685.572191967593</v>
      </c>
      <c r="G582" t="s">
        <v>79</v>
      </c>
      <c r="H582" t="s">
        <v>80</v>
      </c>
      <c r="I582" s="4">
        <v>199.4</v>
      </c>
      <c r="K582" t="s">
        <v>82</v>
      </c>
      <c r="L582" t="s">
        <v>763</v>
      </c>
      <c r="M582" t="s">
        <v>250</v>
      </c>
      <c r="O582" t="s">
        <v>92</v>
      </c>
      <c r="P582" t="s">
        <v>590</v>
      </c>
      <c r="Q582" t="s">
        <v>184</v>
      </c>
      <c r="R582" t="s">
        <v>86</v>
      </c>
      <c r="S582" t="s">
        <v>82</v>
      </c>
      <c r="T582" t="s">
        <v>82</v>
      </c>
      <c r="U582" t="s">
        <v>82</v>
      </c>
      <c r="W582" t="s">
        <v>82</v>
      </c>
      <c r="X582" t="s">
        <v>82</v>
      </c>
      <c r="Y582" t="s">
        <v>82</v>
      </c>
      <c r="Z582" s="3">
        <v>45685.546543217592</v>
      </c>
      <c r="AA582" s="3">
        <v>45685.561703263884</v>
      </c>
      <c r="AB582" s="3">
        <v>45685.572322256943</v>
      </c>
      <c r="AD582" t="s">
        <v>87</v>
      </c>
      <c r="AE582" t="s">
        <v>82</v>
      </c>
      <c r="AF582" t="s">
        <v>82</v>
      </c>
      <c r="AG582" t="s">
        <v>82</v>
      </c>
      <c r="AH582" t="s">
        <v>82</v>
      </c>
      <c r="AI582" t="s">
        <v>82</v>
      </c>
      <c r="AJ582" t="s">
        <v>82</v>
      </c>
      <c r="AK582" t="s">
        <v>82</v>
      </c>
      <c r="AL582" t="s">
        <v>82</v>
      </c>
      <c r="AM582" t="s">
        <v>82</v>
      </c>
      <c r="AQ582">
        <v>1</v>
      </c>
      <c r="BE582" t="s">
        <v>82</v>
      </c>
      <c r="BF582" t="s">
        <v>82</v>
      </c>
      <c r="BG582" t="s">
        <v>82</v>
      </c>
      <c r="BH582" t="s">
        <v>88</v>
      </c>
      <c r="BI582" t="s">
        <v>89</v>
      </c>
      <c r="BM582" t="s">
        <v>82</v>
      </c>
      <c r="BN582" t="s">
        <v>82</v>
      </c>
      <c r="BO582" t="s">
        <v>82</v>
      </c>
      <c r="BP582" t="s">
        <v>82</v>
      </c>
      <c r="BQ582" t="s">
        <v>82</v>
      </c>
      <c r="BR582" t="s">
        <v>82</v>
      </c>
      <c r="BS582" t="s">
        <v>82</v>
      </c>
      <c r="BT582" t="s">
        <v>82</v>
      </c>
    </row>
    <row r="583" spans="1:72" x14ac:dyDescent="0.2">
      <c r="A583">
        <v>3340448</v>
      </c>
      <c r="B583" s="2">
        <v>45686.282366863423</v>
      </c>
      <c r="C583" s="2" t="str">
        <f t="shared" si="9"/>
        <v>januari</v>
      </c>
      <c r="D583" s="3">
        <v>45686.282366863423</v>
      </c>
      <c r="E583" s="2">
        <v>45686.352861701387</v>
      </c>
      <c r="F583" s="3">
        <v>45686.352861701387</v>
      </c>
      <c r="G583" t="s">
        <v>79</v>
      </c>
      <c r="H583" t="s">
        <v>80</v>
      </c>
      <c r="I583" s="4">
        <v>195</v>
      </c>
      <c r="K583" t="s">
        <v>91</v>
      </c>
      <c r="L583" t="s">
        <v>764</v>
      </c>
      <c r="M583" t="s">
        <v>82</v>
      </c>
      <c r="N583">
        <v>6</v>
      </c>
      <c r="O583" t="s">
        <v>130</v>
      </c>
      <c r="P583" t="s">
        <v>172</v>
      </c>
      <c r="Q583" t="s">
        <v>132</v>
      </c>
      <c r="R583" t="s">
        <v>86</v>
      </c>
      <c r="S583" t="s">
        <v>82</v>
      </c>
      <c r="T583" t="s">
        <v>82</v>
      </c>
      <c r="U583" t="s">
        <v>82</v>
      </c>
      <c r="W583" t="s">
        <v>82</v>
      </c>
      <c r="X583" t="s">
        <v>82</v>
      </c>
      <c r="Y583" t="s">
        <v>82</v>
      </c>
      <c r="Z583" s="3">
        <v>45686.28308518519</v>
      </c>
      <c r="AA583" s="3">
        <v>45686.292640277781</v>
      </c>
      <c r="AB583" s="3">
        <v>45686.35260810185</v>
      </c>
      <c r="AC583" s="3">
        <v>45686.298094710648</v>
      </c>
      <c r="AD583" t="s">
        <v>87</v>
      </c>
      <c r="AE583" t="s">
        <v>82</v>
      </c>
      <c r="AF583" t="s">
        <v>82</v>
      </c>
      <c r="AG583" t="s">
        <v>82</v>
      </c>
      <c r="AH583" t="s">
        <v>82</v>
      </c>
      <c r="AI583" t="s">
        <v>82</v>
      </c>
      <c r="AJ583" t="s">
        <v>82</v>
      </c>
      <c r="AK583" t="s">
        <v>82</v>
      </c>
      <c r="AL583" t="s">
        <v>82</v>
      </c>
      <c r="AM583" t="s">
        <v>82</v>
      </c>
      <c r="BE583" t="s">
        <v>82</v>
      </c>
      <c r="BF583" t="s">
        <v>82</v>
      </c>
      <c r="BG583" t="s">
        <v>82</v>
      </c>
      <c r="BH583" t="s">
        <v>88</v>
      </c>
      <c r="BI583" t="s">
        <v>89</v>
      </c>
      <c r="BM583" t="s">
        <v>82</v>
      </c>
      <c r="BN583" t="s">
        <v>82</v>
      </c>
      <c r="BO583" t="s">
        <v>87</v>
      </c>
      <c r="BP583" t="s">
        <v>82</v>
      </c>
      <c r="BQ583" t="s">
        <v>82</v>
      </c>
      <c r="BR583" t="s">
        <v>82</v>
      </c>
      <c r="BS583" t="s">
        <v>82</v>
      </c>
      <c r="BT583" t="s">
        <v>82</v>
      </c>
    </row>
    <row r="584" spans="1:72" x14ac:dyDescent="0.2">
      <c r="A584">
        <v>3341101</v>
      </c>
      <c r="B584" s="2">
        <v>45686.649602627316</v>
      </c>
      <c r="C584" s="2" t="str">
        <f t="shared" si="9"/>
        <v>januari</v>
      </c>
      <c r="D584" s="3">
        <v>45686.649602627316</v>
      </c>
      <c r="E584" s="2">
        <v>45686.66765555556</v>
      </c>
      <c r="F584" s="3">
        <v>45686.66765555556</v>
      </c>
      <c r="G584" t="s">
        <v>79</v>
      </c>
      <c r="H584" t="s">
        <v>80</v>
      </c>
      <c r="I584" s="4">
        <v>198.8</v>
      </c>
      <c r="K584" t="s">
        <v>124</v>
      </c>
      <c r="L584" t="s">
        <v>763</v>
      </c>
      <c r="M584" t="s">
        <v>82</v>
      </c>
      <c r="O584" t="s">
        <v>130</v>
      </c>
      <c r="P584" t="s">
        <v>114</v>
      </c>
      <c r="Q584" t="s">
        <v>99</v>
      </c>
      <c r="R584" t="s">
        <v>86</v>
      </c>
      <c r="S584" t="s">
        <v>82</v>
      </c>
      <c r="T584" t="s">
        <v>82</v>
      </c>
      <c r="U584" t="s">
        <v>82</v>
      </c>
      <c r="W584" t="s">
        <v>82</v>
      </c>
      <c r="X584" t="s">
        <v>87</v>
      </c>
      <c r="Y584" t="s">
        <v>82</v>
      </c>
      <c r="Z584" s="3">
        <v>45686.649817187499</v>
      </c>
      <c r="AA584" s="3">
        <v>45686.666829259259</v>
      </c>
      <c r="AB584" s="3">
        <v>45686.66725402778</v>
      </c>
      <c r="AD584" t="s">
        <v>87</v>
      </c>
      <c r="AE584" t="s">
        <v>82</v>
      </c>
      <c r="AF584" t="s">
        <v>82</v>
      </c>
      <c r="AG584" t="s">
        <v>82</v>
      </c>
      <c r="AH584" t="s">
        <v>82</v>
      </c>
      <c r="AI584" t="s">
        <v>82</v>
      </c>
      <c r="AJ584" t="s">
        <v>82</v>
      </c>
      <c r="AK584" t="s">
        <v>82</v>
      </c>
      <c r="AL584" t="s">
        <v>82</v>
      </c>
      <c r="AM584" t="s">
        <v>82</v>
      </c>
      <c r="AQ584">
        <v>1</v>
      </c>
      <c r="BD584" t="s">
        <v>576</v>
      </c>
      <c r="BE584" t="s">
        <v>82</v>
      </c>
      <c r="BF584" t="s">
        <v>82</v>
      </c>
      <c r="BG584" t="s">
        <v>82</v>
      </c>
      <c r="BH584" t="s">
        <v>88</v>
      </c>
      <c r="BI584" t="s">
        <v>89</v>
      </c>
      <c r="BM584" t="s">
        <v>82</v>
      </c>
      <c r="BN584" t="s">
        <v>82</v>
      </c>
      <c r="BO584" t="s">
        <v>82</v>
      </c>
      <c r="BP584" t="s">
        <v>82</v>
      </c>
      <c r="BQ584" t="s">
        <v>82</v>
      </c>
      <c r="BR584" t="s">
        <v>82</v>
      </c>
      <c r="BS584" t="s">
        <v>82</v>
      </c>
      <c r="BT584" t="s">
        <v>82</v>
      </c>
    </row>
    <row r="585" spans="1:72" x14ac:dyDescent="0.2">
      <c r="A585">
        <v>3341390</v>
      </c>
      <c r="B585" s="2">
        <v>45686.78626015046</v>
      </c>
      <c r="C585" s="2" t="str">
        <f t="shared" si="9"/>
        <v>januari</v>
      </c>
      <c r="D585" s="3">
        <v>45686.78626015046</v>
      </c>
      <c r="E585" s="2">
        <v>45686.789040925927</v>
      </c>
      <c r="F585" s="3">
        <v>45686.789040925927</v>
      </c>
      <c r="G585" t="s">
        <v>79</v>
      </c>
      <c r="H585" t="s">
        <v>101</v>
      </c>
      <c r="I585" s="4">
        <v>197</v>
      </c>
      <c r="K585" t="s">
        <v>129</v>
      </c>
      <c r="L585" t="s">
        <v>764</v>
      </c>
      <c r="M585" t="s">
        <v>82</v>
      </c>
      <c r="O585" t="s">
        <v>130</v>
      </c>
      <c r="P585" t="s">
        <v>593</v>
      </c>
      <c r="Q585" t="s">
        <v>132</v>
      </c>
      <c r="R585" t="s">
        <v>86</v>
      </c>
      <c r="S585" t="s">
        <v>82</v>
      </c>
      <c r="T585" t="s">
        <v>82</v>
      </c>
      <c r="U585" t="s">
        <v>82</v>
      </c>
      <c r="W585" t="s">
        <v>82</v>
      </c>
      <c r="X585" t="s">
        <v>82</v>
      </c>
      <c r="Y585" t="s">
        <v>82</v>
      </c>
      <c r="AD585" t="s">
        <v>82</v>
      </c>
      <c r="AE585" t="s">
        <v>82</v>
      </c>
      <c r="AF585" t="s">
        <v>82</v>
      </c>
      <c r="AG585" t="s">
        <v>82</v>
      </c>
      <c r="AH585" t="s">
        <v>82</v>
      </c>
      <c r="AI585" t="s">
        <v>82</v>
      </c>
      <c r="AJ585" t="s">
        <v>82</v>
      </c>
      <c r="AK585" t="s">
        <v>82</v>
      </c>
      <c r="AL585" t="s">
        <v>82</v>
      </c>
      <c r="AM585" t="s">
        <v>82</v>
      </c>
      <c r="BE585" t="s">
        <v>82</v>
      </c>
      <c r="BF585" t="s">
        <v>82</v>
      </c>
      <c r="BG585" t="s">
        <v>82</v>
      </c>
      <c r="BH585" t="s">
        <v>88</v>
      </c>
      <c r="BI585" t="s">
        <v>89</v>
      </c>
      <c r="BM585" t="s">
        <v>82</v>
      </c>
      <c r="BN585" t="s">
        <v>82</v>
      </c>
      <c r="BO585" t="s">
        <v>82</v>
      </c>
      <c r="BP585" t="s">
        <v>82</v>
      </c>
      <c r="BQ585" t="s">
        <v>82</v>
      </c>
      <c r="BR585" t="s">
        <v>82</v>
      </c>
      <c r="BS585" t="s">
        <v>82</v>
      </c>
      <c r="BT585" t="s">
        <v>82</v>
      </c>
    </row>
    <row r="586" spans="1:72" x14ac:dyDescent="0.2">
      <c r="A586">
        <v>3341493</v>
      </c>
      <c r="B586" s="2">
        <v>45686.912922233794</v>
      </c>
      <c r="C586" s="2" t="str">
        <f t="shared" si="9"/>
        <v>januari</v>
      </c>
      <c r="D586" s="3">
        <v>45686.912922233794</v>
      </c>
      <c r="E586" s="2">
        <v>45686.938523599536</v>
      </c>
      <c r="F586" s="3">
        <v>45686.938523599536</v>
      </c>
      <c r="G586" t="s">
        <v>79</v>
      </c>
      <c r="H586" t="s">
        <v>101</v>
      </c>
      <c r="I586" s="4">
        <v>197.9</v>
      </c>
      <c r="K586" t="s">
        <v>82</v>
      </c>
      <c r="L586" t="s">
        <v>763</v>
      </c>
      <c r="M586" t="s">
        <v>82</v>
      </c>
      <c r="O586" t="s">
        <v>92</v>
      </c>
      <c r="P586" t="s">
        <v>593</v>
      </c>
      <c r="Q586" t="s">
        <v>132</v>
      </c>
      <c r="R586" t="s">
        <v>86</v>
      </c>
      <c r="S586" t="s">
        <v>82</v>
      </c>
      <c r="T586" t="s">
        <v>82</v>
      </c>
      <c r="U586" t="s">
        <v>82</v>
      </c>
      <c r="W586" t="s">
        <v>82</v>
      </c>
      <c r="X586" t="s">
        <v>82</v>
      </c>
      <c r="Y586" t="s">
        <v>82</v>
      </c>
      <c r="Z586" s="3">
        <v>45686.917286793978</v>
      </c>
      <c r="AA586" s="3">
        <v>45686.926939513884</v>
      </c>
      <c r="AB586" s="3">
        <v>45686.937906990745</v>
      </c>
      <c r="AC586" s="3">
        <v>45686.924095219903</v>
      </c>
      <c r="AD586" t="s">
        <v>87</v>
      </c>
      <c r="AE586" t="s">
        <v>82</v>
      </c>
      <c r="AF586" t="s">
        <v>82</v>
      </c>
      <c r="AG586" t="s">
        <v>82</v>
      </c>
      <c r="AH586" t="s">
        <v>82</v>
      </c>
      <c r="AI586" t="s">
        <v>82</v>
      </c>
      <c r="AJ586" t="s">
        <v>82</v>
      </c>
      <c r="AK586" t="s">
        <v>82</v>
      </c>
      <c r="AL586" t="s">
        <v>82</v>
      </c>
      <c r="AM586" t="s">
        <v>82</v>
      </c>
      <c r="AQ586">
        <v>1</v>
      </c>
      <c r="BE586" t="s">
        <v>82</v>
      </c>
      <c r="BF586" t="s">
        <v>82</v>
      </c>
      <c r="BG586" t="s">
        <v>82</v>
      </c>
      <c r="BH586" t="s">
        <v>88</v>
      </c>
      <c r="BI586" t="s">
        <v>89</v>
      </c>
      <c r="BM586" t="s">
        <v>82</v>
      </c>
      <c r="BN586" t="s">
        <v>82</v>
      </c>
      <c r="BO586" t="s">
        <v>82</v>
      </c>
      <c r="BP586" t="s">
        <v>82</v>
      </c>
      <c r="BQ586" t="s">
        <v>82</v>
      </c>
      <c r="BR586" t="s">
        <v>82</v>
      </c>
      <c r="BS586" t="s">
        <v>82</v>
      </c>
      <c r="BT586" t="s">
        <v>82</v>
      </c>
    </row>
    <row r="587" spans="1:72" x14ac:dyDescent="0.2">
      <c r="A587">
        <v>3341497</v>
      </c>
      <c r="B587" s="2">
        <v>45686.918213101853</v>
      </c>
      <c r="C587" s="2" t="str">
        <f t="shared" si="9"/>
        <v>januari</v>
      </c>
      <c r="D587" s="3">
        <v>45686.918213101853</v>
      </c>
      <c r="E587" s="2">
        <v>45686.919598587963</v>
      </c>
      <c r="F587" s="3">
        <v>45686.919598587963</v>
      </c>
      <c r="G587" t="s">
        <v>79</v>
      </c>
      <c r="H587" t="s">
        <v>101</v>
      </c>
      <c r="I587" s="4">
        <v>196.2</v>
      </c>
      <c r="K587" t="s">
        <v>82</v>
      </c>
      <c r="L587" t="s">
        <v>764</v>
      </c>
      <c r="M587" t="s">
        <v>82</v>
      </c>
      <c r="O587" t="s">
        <v>92</v>
      </c>
      <c r="P587" t="s">
        <v>146</v>
      </c>
      <c r="Q587" t="s">
        <v>155</v>
      </c>
      <c r="R587" t="s">
        <v>86</v>
      </c>
      <c r="S587" t="s">
        <v>82</v>
      </c>
      <c r="T587" t="s">
        <v>82</v>
      </c>
      <c r="U587" t="s">
        <v>82</v>
      </c>
      <c r="W587" t="s">
        <v>82</v>
      </c>
      <c r="X587" t="s">
        <v>82</v>
      </c>
      <c r="Y587" t="s">
        <v>82</v>
      </c>
      <c r="AD587" t="s">
        <v>82</v>
      </c>
      <c r="AE587" t="s">
        <v>82</v>
      </c>
      <c r="AF587" t="s">
        <v>82</v>
      </c>
      <c r="AG587" t="s">
        <v>82</v>
      </c>
      <c r="AH587" t="s">
        <v>82</v>
      </c>
      <c r="AI587" t="s">
        <v>82</v>
      </c>
      <c r="AJ587" t="s">
        <v>82</v>
      </c>
      <c r="AK587" t="s">
        <v>82</v>
      </c>
      <c r="AL587" t="s">
        <v>82</v>
      </c>
      <c r="AM587" t="s">
        <v>82</v>
      </c>
      <c r="AQ587">
        <v>1</v>
      </c>
      <c r="BE587" t="s">
        <v>82</v>
      </c>
      <c r="BF587" t="s">
        <v>82</v>
      </c>
      <c r="BG587" t="s">
        <v>82</v>
      </c>
      <c r="BH587" t="s">
        <v>88</v>
      </c>
      <c r="BI587" t="s">
        <v>89</v>
      </c>
      <c r="BM587" t="s">
        <v>82</v>
      </c>
      <c r="BN587" t="s">
        <v>82</v>
      </c>
      <c r="BO587" t="s">
        <v>82</v>
      </c>
      <c r="BP587" t="s">
        <v>82</v>
      </c>
      <c r="BQ587" t="s">
        <v>82</v>
      </c>
      <c r="BR587" t="s">
        <v>82</v>
      </c>
      <c r="BS587" t="s">
        <v>82</v>
      </c>
      <c r="BT587" t="s">
        <v>82</v>
      </c>
    </row>
    <row r="588" spans="1:72" x14ac:dyDescent="0.2">
      <c r="A588">
        <v>3341558</v>
      </c>
      <c r="B588" s="2">
        <v>45687.034364733801</v>
      </c>
      <c r="C588" s="2" t="str">
        <f t="shared" si="9"/>
        <v>januari</v>
      </c>
      <c r="D588" s="3">
        <v>45687.034364733801</v>
      </c>
      <c r="E588" s="2">
        <v>45687.035282997684</v>
      </c>
      <c r="F588" s="3">
        <v>45687.035282997684</v>
      </c>
      <c r="G588" t="s">
        <v>79</v>
      </c>
      <c r="H588" t="s">
        <v>80</v>
      </c>
      <c r="I588" s="4">
        <v>196.7</v>
      </c>
      <c r="K588" t="s">
        <v>129</v>
      </c>
      <c r="L588" t="s">
        <v>764</v>
      </c>
      <c r="M588" t="s">
        <v>82</v>
      </c>
      <c r="O588" t="s">
        <v>130</v>
      </c>
      <c r="P588" t="s">
        <v>545</v>
      </c>
      <c r="Q588" t="s">
        <v>132</v>
      </c>
      <c r="R588" t="s">
        <v>86</v>
      </c>
      <c r="S588" t="s">
        <v>82</v>
      </c>
      <c r="T588" t="s">
        <v>82</v>
      </c>
      <c r="U588" t="s">
        <v>82</v>
      </c>
      <c r="W588" t="s">
        <v>82</v>
      </c>
      <c r="X588" t="s">
        <v>82</v>
      </c>
      <c r="Y588" t="s">
        <v>82</v>
      </c>
      <c r="AD588" t="s">
        <v>82</v>
      </c>
      <c r="AE588" t="s">
        <v>82</v>
      </c>
      <c r="AF588" t="s">
        <v>82</v>
      </c>
      <c r="AG588" t="s">
        <v>82</v>
      </c>
      <c r="AH588" t="s">
        <v>82</v>
      </c>
      <c r="AI588" t="s">
        <v>82</v>
      </c>
      <c r="AJ588" t="s">
        <v>82</v>
      </c>
      <c r="AK588" t="s">
        <v>82</v>
      </c>
      <c r="AL588" t="s">
        <v>82</v>
      </c>
      <c r="AM588" t="s">
        <v>82</v>
      </c>
      <c r="BE588" t="s">
        <v>82</v>
      </c>
      <c r="BF588" t="s">
        <v>82</v>
      </c>
      <c r="BG588" t="s">
        <v>82</v>
      </c>
      <c r="BH588" t="s">
        <v>88</v>
      </c>
      <c r="BI588" t="s">
        <v>89</v>
      </c>
      <c r="BM588" t="s">
        <v>82</v>
      </c>
      <c r="BN588" t="s">
        <v>82</v>
      </c>
      <c r="BO588" t="s">
        <v>82</v>
      </c>
      <c r="BP588" t="s">
        <v>82</v>
      </c>
      <c r="BQ588" t="s">
        <v>82</v>
      </c>
      <c r="BR588" t="s">
        <v>82</v>
      </c>
      <c r="BS588" t="s">
        <v>82</v>
      </c>
      <c r="BT588" t="s">
        <v>82</v>
      </c>
    </row>
    <row r="589" spans="1:72" x14ac:dyDescent="0.2">
      <c r="A589">
        <v>3341711</v>
      </c>
      <c r="B589" s="2">
        <v>45687.327063379635</v>
      </c>
      <c r="C589" s="2" t="str">
        <f t="shared" si="9"/>
        <v>januari</v>
      </c>
      <c r="D589" s="3">
        <v>45687.327063379635</v>
      </c>
      <c r="E589" s="2">
        <v>45687.335594699078</v>
      </c>
      <c r="F589" s="3">
        <v>45687.335594699078</v>
      </c>
      <c r="G589" t="s">
        <v>79</v>
      </c>
      <c r="H589" t="s">
        <v>101</v>
      </c>
      <c r="I589" s="4">
        <v>199</v>
      </c>
      <c r="K589" t="s">
        <v>82</v>
      </c>
      <c r="L589" t="s">
        <v>763</v>
      </c>
      <c r="M589" t="s">
        <v>103</v>
      </c>
      <c r="O589" t="s">
        <v>104</v>
      </c>
      <c r="P589" t="s">
        <v>594</v>
      </c>
      <c r="Q589" t="s">
        <v>99</v>
      </c>
      <c r="R589" t="s">
        <v>86</v>
      </c>
      <c r="S589" t="s">
        <v>82</v>
      </c>
      <c r="T589" t="s">
        <v>82</v>
      </c>
      <c r="U589" t="s">
        <v>82</v>
      </c>
      <c r="W589" t="s">
        <v>82</v>
      </c>
      <c r="X589" t="s">
        <v>82</v>
      </c>
      <c r="Y589" t="s">
        <v>82</v>
      </c>
      <c r="Z589" s="3">
        <v>45687.328022291666</v>
      </c>
      <c r="AA589" s="3">
        <v>45687.334411053242</v>
      </c>
      <c r="AB589" s="3">
        <v>45687.335577465274</v>
      </c>
      <c r="AD589" t="s">
        <v>87</v>
      </c>
      <c r="AE589" t="s">
        <v>82</v>
      </c>
      <c r="AF589" t="s">
        <v>82</v>
      </c>
      <c r="AG589" t="s">
        <v>82</v>
      </c>
      <c r="AH589" t="s">
        <v>82</v>
      </c>
      <c r="AI589" t="s">
        <v>82</v>
      </c>
      <c r="AJ589" t="s">
        <v>82</v>
      </c>
      <c r="AK589" t="s">
        <v>82</v>
      </c>
      <c r="AL589" t="s">
        <v>82</v>
      </c>
      <c r="AM589" t="s">
        <v>82</v>
      </c>
      <c r="BE589" t="s">
        <v>82</v>
      </c>
      <c r="BF589" t="s">
        <v>82</v>
      </c>
      <c r="BG589" t="s">
        <v>82</v>
      </c>
      <c r="BH589" t="s">
        <v>88</v>
      </c>
      <c r="BI589" t="s">
        <v>89</v>
      </c>
      <c r="BM589" t="s">
        <v>82</v>
      </c>
      <c r="BN589" t="s">
        <v>82</v>
      </c>
      <c r="BO589" t="s">
        <v>82</v>
      </c>
      <c r="BP589" t="s">
        <v>82</v>
      </c>
      <c r="BQ589" t="s">
        <v>82</v>
      </c>
      <c r="BR589" t="s">
        <v>82</v>
      </c>
      <c r="BS589" t="s">
        <v>82</v>
      </c>
      <c r="BT589" t="s">
        <v>82</v>
      </c>
    </row>
    <row r="590" spans="1:72" x14ac:dyDescent="0.2">
      <c r="A590">
        <v>3341836</v>
      </c>
      <c r="B590" s="2">
        <v>45687.374933310188</v>
      </c>
      <c r="C590" s="2" t="str">
        <f t="shared" si="9"/>
        <v>januari</v>
      </c>
      <c r="D590" s="3">
        <v>45687.374933310188</v>
      </c>
      <c r="E590" s="2">
        <v>45687.375580856482</v>
      </c>
      <c r="F590" s="3">
        <v>45687.375580856482</v>
      </c>
      <c r="G590" t="s">
        <v>79</v>
      </c>
      <c r="H590" t="s">
        <v>101</v>
      </c>
      <c r="I590" s="4">
        <v>197.5</v>
      </c>
      <c r="K590" t="s">
        <v>129</v>
      </c>
      <c r="L590" t="s">
        <v>763</v>
      </c>
      <c r="M590" t="s">
        <v>82</v>
      </c>
      <c r="O590" t="s">
        <v>92</v>
      </c>
      <c r="P590" t="s">
        <v>595</v>
      </c>
      <c r="Q590" t="s">
        <v>99</v>
      </c>
      <c r="R590" t="s">
        <v>86</v>
      </c>
      <c r="S590" t="s">
        <v>82</v>
      </c>
      <c r="T590" t="s">
        <v>82</v>
      </c>
      <c r="U590" t="s">
        <v>82</v>
      </c>
      <c r="W590" t="s">
        <v>82</v>
      </c>
      <c r="X590" t="s">
        <v>82</v>
      </c>
      <c r="Y590" t="s">
        <v>82</v>
      </c>
      <c r="AD590" t="s">
        <v>82</v>
      </c>
      <c r="AE590" t="s">
        <v>82</v>
      </c>
      <c r="AF590" t="s">
        <v>82</v>
      </c>
      <c r="AG590" t="s">
        <v>82</v>
      </c>
      <c r="AH590" t="s">
        <v>82</v>
      </c>
      <c r="AI590" t="s">
        <v>82</v>
      </c>
      <c r="AJ590" t="s">
        <v>82</v>
      </c>
      <c r="AK590" t="s">
        <v>82</v>
      </c>
      <c r="AL590" t="s">
        <v>82</v>
      </c>
      <c r="AM590" t="s">
        <v>82</v>
      </c>
      <c r="BE590" t="s">
        <v>82</v>
      </c>
      <c r="BF590" t="s">
        <v>82</v>
      </c>
      <c r="BG590" t="s">
        <v>82</v>
      </c>
      <c r="BH590" t="s">
        <v>88</v>
      </c>
      <c r="BI590" t="s">
        <v>89</v>
      </c>
      <c r="BM590" t="s">
        <v>82</v>
      </c>
      <c r="BN590" t="s">
        <v>82</v>
      </c>
      <c r="BO590" t="s">
        <v>82</v>
      </c>
      <c r="BP590" t="s">
        <v>82</v>
      </c>
      <c r="BQ590" t="s">
        <v>82</v>
      </c>
      <c r="BR590" t="s">
        <v>82</v>
      </c>
      <c r="BS590" t="s">
        <v>82</v>
      </c>
      <c r="BT590" t="s">
        <v>82</v>
      </c>
    </row>
    <row r="591" spans="1:72" x14ac:dyDescent="0.2">
      <c r="A591">
        <v>3341930</v>
      </c>
      <c r="B591" s="2">
        <v>45687.427209791669</v>
      </c>
      <c r="C591" s="2" t="str">
        <f t="shared" si="9"/>
        <v>januari</v>
      </c>
      <c r="D591" s="3">
        <v>45687.427209791669</v>
      </c>
      <c r="E591" s="2">
        <v>45687.428071400464</v>
      </c>
      <c r="F591" s="3">
        <v>45687.428071400464</v>
      </c>
      <c r="G591" t="s">
        <v>79</v>
      </c>
      <c r="H591" t="s">
        <v>80</v>
      </c>
      <c r="I591" s="4">
        <v>196</v>
      </c>
      <c r="K591" t="s">
        <v>82</v>
      </c>
      <c r="L591" t="s">
        <v>764</v>
      </c>
      <c r="M591" t="s">
        <v>526</v>
      </c>
      <c r="O591" t="s">
        <v>185</v>
      </c>
      <c r="P591" t="s">
        <v>131</v>
      </c>
      <c r="Q591" t="s">
        <v>106</v>
      </c>
      <c r="R591" t="s">
        <v>86</v>
      </c>
      <c r="S591" t="s">
        <v>82</v>
      </c>
      <c r="T591" t="s">
        <v>82</v>
      </c>
      <c r="U591" t="s">
        <v>82</v>
      </c>
      <c r="W591" t="s">
        <v>82</v>
      </c>
      <c r="X591" t="s">
        <v>82</v>
      </c>
      <c r="Y591" t="s">
        <v>82</v>
      </c>
      <c r="Z591" s="3">
        <v>45687.427209791669</v>
      </c>
      <c r="AA591" s="3">
        <v>45687.427209791669</v>
      </c>
      <c r="AB591" s="3">
        <v>45687.428055069446</v>
      </c>
      <c r="AD591" t="s">
        <v>82</v>
      </c>
      <c r="AE591" t="s">
        <v>82</v>
      </c>
      <c r="AF591" t="s">
        <v>82</v>
      </c>
      <c r="AG591" t="s">
        <v>82</v>
      </c>
      <c r="AH591" t="s">
        <v>82</v>
      </c>
      <c r="AI591" t="s">
        <v>82</v>
      </c>
      <c r="AJ591" t="s">
        <v>82</v>
      </c>
      <c r="AK591" t="s">
        <v>82</v>
      </c>
      <c r="AL591" t="s">
        <v>82</v>
      </c>
      <c r="AM591" t="s">
        <v>82</v>
      </c>
      <c r="BE591" t="s">
        <v>82</v>
      </c>
      <c r="BF591" t="s">
        <v>82</v>
      </c>
      <c r="BG591" t="s">
        <v>82</v>
      </c>
      <c r="BH591" t="s">
        <v>88</v>
      </c>
      <c r="BI591" t="s">
        <v>89</v>
      </c>
      <c r="BM591" t="s">
        <v>82</v>
      </c>
      <c r="BN591" t="s">
        <v>82</v>
      </c>
      <c r="BO591" t="s">
        <v>82</v>
      </c>
      <c r="BP591" t="s">
        <v>82</v>
      </c>
      <c r="BQ591" t="s">
        <v>82</v>
      </c>
      <c r="BR591" t="s">
        <v>82</v>
      </c>
      <c r="BS591" t="s">
        <v>82</v>
      </c>
      <c r="BT591" t="s">
        <v>82</v>
      </c>
    </row>
    <row r="592" spans="1:72" x14ac:dyDescent="0.2">
      <c r="A592">
        <v>3342066</v>
      </c>
      <c r="B592" s="2">
        <v>45687.512825104168</v>
      </c>
      <c r="C592" s="2" t="str">
        <f t="shared" si="9"/>
        <v>januari</v>
      </c>
      <c r="D592" s="3">
        <v>45687.512825104168</v>
      </c>
      <c r="E592" s="2">
        <v>45687.526720011578</v>
      </c>
      <c r="F592" s="3">
        <v>45687.526720011578</v>
      </c>
      <c r="G592" t="s">
        <v>79</v>
      </c>
      <c r="H592" t="s">
        <v>80</v>
      </c>
      <c r="I592" s="4">
        <v>200.8</v>
      </c>
      <c r="K592" t="s">
        <v>82</v>
      </c>
      <c r="L592" t="s">
        <v>764</v>
      </c>
      <c r="M592" t="s">
        <v>82</v>
      </c>
      <c r="O592" t="s">
        <v>104</v>
      </c>
      <c r="P592" t="s">
        <v>597</v>
      </c>
      <c r="Q592" t="s">
        <v>94</v>
      </c>
      <c r="R592" t="s">
        <v>86</v>
      </c>
      <c r="S592" t="s">
        <v>82</v>
      </c>
      <c r="T592" t="s">
        <v>82</v>
      </c>
      <c r="U592" t="s">
        <v>82</v>
      </c>
      <c r="W592" t="s">
        <v>82</v>
      </c>
      <c r="X592" t="s">
        <v>87</v>
      </c>
      <c r="Y592" t="s">
        <v>82</v>
      </c>
      <c r="Z592" s="3">
        <v>45687.513023125</v>
      </c>
      <c r="AA592" s="3">
        <v>45687.515926388893</v>
      </c>
      <c r="AB592" s="3">
        <v>45687.526680949071</v>
      </c>
      <c r="AD592" t="s">
        <v>87</v>
      </c>
      <c r="AE592" t="s">
        <v>82</v>
      </c>
      <c r="AF592" t="s">
        <v>82</v>
      </c>
      <c r="AG592" t="s">
        <v>82</v>
      </c>
      <c r="AH592" t="s">
        <v>82</v>
      </c>
      <c r="AI592" t="s">
        <v>82</v>
      </c>
      <c r="AJ592" t="s">
        <v>82</v>
      </c>
      <c r="AK592" t="s">
        <v>82</v>
      </c>
      <c r="AL592" t="s">
        <v>82</v>
      </c>
      <c r="AM592" t="s">
        <v>82</v>
      </c>
      <c r="AQ592">
        <v>1</v>
      </c>
      <c r="BE592" t="s">
        <v>82</v>
      </c>
      <c r="BF592" t="s">
        <v>82</v>
      </c>
      <c r="BG592" t="s">
        <v>82</v>
      </c>
      <c r="BH592" t="s">
        <v>88</v>
      </c>
      <c r="BI592" t="s">
        <v>89</v>
      </c>
      <c r="BM592" t="s">
        <v>82</v>
      </c>
      <c r="BN592" t="s">
        <v>82</v>
      </c>
      <c r="BO592" t="s">
        <v>82</v>
      </c>
      <c r="BP592" t="s">
        <v>82</v>
      </c>
      <c r="BQ592" t="s">
        <v>82</v>
      </c>
      <c r="BR592" t="s">
        <v>82</v>
      </c>
      <c r="BS592" t="s">
        <v>82</v>
      </c>
      <c r="BT592" t="s">
        <v>82</v>
      </c>
    </row>
    <row r="593" spans="1:72" x14ac:dyDescent="0.2">
      <c r="A593">
        <v>3342079</v>
      </c>
      <c r="B593" s="2">
        <v>45687.522383067131</v>
      </c>
      <c r="C593" s="2" t="str">
        <f t="shared" si="9"/>
        <v>januari</v>
      </c>
      <c r="D593" s="3">
        <v>45687.522383067131</v>
      </c>
      <c r="E593" s="2">
        <v>45687.533024548611</v>
      </c>
      <c r="F593" s="3">
        <v>45687.533024548611</v>
      </c>
      <c r="G593" t="s">
        <v>79</v>
      </c>
      <c r="H593" t="s">
        <v>80</v>
      </c>
      <c r="I593" s="4">
        <v>200.9</v>
      </c>
      <c r="K593" t="s">
        <v>208</v>
      </c>
      <c r="L593" t="s">
        <v>764</v>
      </c>
      <c r="M593" t="s">
        <v>82</v>
      </c>
      <c r="O593" t="s">
        <v>92</v>
      </c>
      <c r="P593" t="s">
        <v>114</v>
      </c>
      <c r="Q593" t="s">
        <v>160</v>
      </c>
      <c r="R593" t="s">
        <v>86</v>
      </c>
      <c r="S593" t="s">
        <v>82</v>
      </c>
      <c r="T593" t="s">
        <v>82</v>
      </c>
      <c r="U593" t="s">
        <v>82</v>
      </c>
      <c r="W593" t="s">
        <v>82</v>
      </c>
      <c r="X593" t="s">
        <v>82</v>
      </c>
      <c r="Y593" t="s">
        <v>82</v>
      </c>
      <c r="Z593" s="3">
        <v>45687.525436724536</v>
      </c>
      <c r="AA593" s="3">
        <v>45687.520824641208</v>
      </c>
      <c r="AB593" s="3">
        <v>45687.532984351856</v>
      </c>
      <c r="AD593" t="s">
        <v>87</v>
      </c>
      <c r="AE593" t="s">
        <v>82</v>
      </c>
      <c r="AF593" t="s">
        <v>82</v>
      </c>
      <c r="AG593" t="s">
        <v>82</v>
      </c>
      <c r="AH593" t="s">
        <v>82</v>
      </c>
      <c r="AI593" t="s">
        <v>82</v>
      </c>
      <c r="AJ593" t="s">
        <v>82</v>
      </c>
      <c r="AK593" t="s">
        <v>82</v>
      </c>
      <c r="AL593" t="s">
        <v>82</v>
      </c>
      <c r="AM593" t="s">
        <v>82</v>
      </c>
      <c r="AQ593">
        <v>1</v>
      </c>
      <c r="BE593" t="s">
        <v>82</v>
      </c>
      <c r="BF593" t="s">
        <v>82</v>
      </c>
      <c r="BG593" t="s">
        <v>82</v>
      </c>
      <c r="BH593" t="s">
        <v>88</v>
      </c>
      <c r="BI593" t="s">
        <v>89</v>
      </c>
      <c r="BM593" t="s">
        <v>82</v>
      </c>
      <c r="BN593" t="s">
        <v>82</v>
      </c>
      <c r="BO593" t="s">
        <v>82</v>
      </c>
      <c r="BP593" t="s">
        <v>82</v>
      </c>
      <c r="BQ593" t="s">
        <v>82</v>
      </c>
      <c r="BR593" t="s">
        <v>82</v>
      </c>
      <c r="BS593" t="s">
        <v>82</v>
      </c>
      <c r="BT593" t="s">
        <v>82</v>
      </c>
    </row>
    <row r="594" spans="1:72" x14ac:dyDescent="0.2">
      <c r="A594">
        <v>3342100</v>
      </c>
      <c r="B594" s="2">
        <v>45687.536775312503</v>
      </c>
      <c r="C594" s="2" t="str">
        <f t="shared" si="9"/>
        <v>januari</v>
      </c>
      <c r="D594" s="3">
        <v>45687.536775312503</v>
      </c>
      <c r="E594" s="2">
        <v>45687.54894197917</v>
      </c>
      <c r="F594" s="3">
        <v>45687.54894197917</v>
      </c>
      <c r="G594" t="s">
        <v>79</v>
      </c>
      <c r="H594" t="s">
        <v>101</v>
      </c>
      <c r="I594" s="4">
        <v>197.3</v>
      </c>
      <c r="K594" t="s">
        <v>82</v>
      </c>
      <c r="L594" t="s">
        <v>764</v>
      </c>
      <c r="M594" t="s">
        <v>82</v>
      </c>
      <c r="O594" t="s">
        <v>116</v>
      </c>
      <c r="P594" t="s">
        <v>598</v>
      </c>
      <c r="Q594" t="s">
        <v>94</v>
      </c>
      <c r="R594" t="s">
        <v>86</v>
      </c>
      <c r="S594" t="s">
        <v>82</v>
      </c>
      <c r="T594" t="s">
        <v>82</v>
      </c>
      <c r="U594" t="s">
        <v>82</v>
      </c>
      <c r="W594" t="s">
        <v>82</v>
      </c>
      <c r="X594" t="s">
        <v>82</v>
      </c>
      <c r="Y594" t="s">
        <v>82</v>
      </c>
      <c r="Z594" s="3">
        <v>45687.537596817128</v>
      </c>
      <c r="AA594" s="3">
        <v>45687.538171851847</v>
      </c>
      <c r="AB594" s="3">
        <v>45687.548783252314</v>
      </c>
      <c r="AD594" t="s">
        <v>87</v>
      </c>
      <c r="AE594" t="s">
        <v>82</v>
      </c>
      <c r="AF594" t="s">
        <v>82</v>
      </c>
      <c r="AG594" t="s">
        <v>82</v>
      </c>
      <c r="AH594" t="s">
        <v>82</v>
      </c>
      <c r="AI594" t="s">
        <v>82</v>
      </c>
      <c r="AJ594" t="s">
        <v>82</v>
      </c>
      <c r="AK594" t="s">
        <v>82</v>
      </c>
      <c r="AL594" t="s">
        <v>82</v>
      </c>
      <c r="AM594" t="s">
        <v>82</v>
      </c>
      <c r="BE594" t="s">
        <v>82</v>
      </c>
      <c r="BF594" t="s">
        <v>82</v>
      </c>
      <c r="BG594" t="s">
        <v>82</v>
      </c>
      <c r="BH594" t="s">
        <v>88</v>
      </c>
      <c r="BI594" t="s">
        <v>89</v>
      </c>
      <c r="BM594" t="s">
        <v>82</v>
      </c>
      <c r="BN594" t="s">
        <v>82</v>
      </c>
      <c r="BO594" t="s">
        <v>82</v>
      </c>
      <c r="BP594" t="s">
        <v>82</v>
      </c>
      <c r="BQ594" t="s">
        <v>82</v>
      </c>
      <c r="BR594" t="s">
        <v>82</v>
      </c>
      <c r="BS594" t="s">
        <v>82</v>
      </c>
      <c r="BT594" t="s">
        <v>82</v>
      </c>
    </row>
    <row r="595" spans="1:72" x14ac:dyDescent="0.2">
      <c r="A595">
        <v>3342463</v>
      </c>
      <c r="B595" s="2">
        <v>45687.70390443287</v>
      </c>
      <c r="C595" s="2" t="str">
        <f t="shared" si="9"/>
        <v>januari</v>
      </c>
      <c r="D595" s="3">
        <v>45687.70390443287</v>
      </c>
      <c r="E595" s="2">
        <v>45687.707348819444</v>
      </c>
      <c r="F595" s="3">
        <v>45687.707348819444</v>
      </c>
      <c r="G595" t="s">
        <v>79</v>
      </c>
      <c r="H595" t="s">
        <v>101</v>
      </c>
      <c r="I595" s="4">
        <v>194.7</v>
      </c>
      <c r="K595" t="s">
        <v>91</v>
      </c>
      <c r="L595" t="s">
        <v>764</v>
      </c>
      <c r="M595" t="s">
        <v>82</v>
      </c>
      <c r="O595" t="s">
        <v>130</v>
      </c>
      <c r="P595" t="s">
        <v>599</v>
      </c>
      <c r="Q595" t="s">
        <v>160</v>
      </c>
      <c r="R595" t="s">
        <v>86</v>
      </c>
      <c r="S595" t="s">
        <v>82</v>
      </c>
      <c r="T595" t="s">
        <v>82</v>
      </c>
      <c r="U595" t="s">
        <v>82</v>
      </c>
      <c r="W595" t="s">
        <v>82</v>
      </c>
      <c r="X595" t="s">
        <v>82</v>
      </c>
      <c r="Y595" t="s">
        <v>82</v>
      </c>
      <c r="Z595" s="3">
        <v>45687.704231770833</v>
      </c>
      <c r="AA595" s="3">
        <v>45687.704920381948</v>
      </c>
      <c r="AB595" s="3">
        <v>45687.707328888893</v>
      </c>
      <c r="AD595" t="s">
        <v>87</v>
      </c>
      <c r="AE595" t="s">
        <v>82</v>
      </c>
      <c r="AF595" t="s">
        <v>82</v>
      </c>
      <c r="AG595" t="s">
        <v>82</v>
      </c>
      <c r="AH595" t="s">
        <v>82</v>
      </c>
      <c r="AI595" t="s">
        <v>82</v>
      </c>
      <c r="AJ595" t="s">
        <v>82</v>
      </c>
      <c r="AK595" t="s">
        <v>82</v>
      </c>
      <c r="AL595" t="s">
        <v>82</v>
      </c>
      <c r="AM595" t="s">
        <v>82</v>
      </c>
      <c r="BE595" t="s">
        <v>82</v>
      </c>
      <c r="BF595" t="s">
        <v>82</v>
      </c>
      <c r="BG595" t="s">
        <v>82</v>
      </c>
      <c r="BH595" t="s">
        <v>88</v>
      </c>
      <c r="BI595" t="s">
        <v>89</v>
      </c>
      <c r="BM595" t="s">
        <v>82</v>
      </c>
      <c r="BN595" t="s">
        <v>82</v>
      </c>
      <c r="BO595" t="s">
        <v>82</v>
      </c>
      <c r="BP595" t="s">
        <v>82</v>
      </c>
      <c r="BQ595" t="s">
        <v>82</v>
      </c>
      <c r="BR595" t="s">
        <v>82</v>
      </c>
      <c r="BS595" t="s">
        <v>82</v>
      </c>
      <c r="BT595" t="s">
        <v>82</v>
      </c>
    </row>
    <row r="596" spans="1:72" x14ac:dyDescent="0.2">
      <c r="A596">
        <v>3342684</v>
      </c>
      <c r="B596" s="2">
        <v>45687.817753819443</v>
      </c>
      <c r="C596" s="2" t="str">
        <f t="shared" si="9"/>
        <v>januari</v>
      </c>
      <c r="D596" s="3">
        <v>45687.817753819443</v>
      </c>
      <c r="E596" s="2">
        <v>45687.884445925927</v>
      </c>
      <c r="F596" s="3">
        <v>45687.884445925927</v>
      </c>
      <c r="G596" t="s">
        <v>79</v>
      </c>
      <c r="H596" t="s">
        <v>101</v>
      </c>
      <c r="I596" s="4">
        <v>197.8</v>
      </c>
      <c r="K596" t="s">
        <v>129</v>
      </c>
      <c r="L596" t="s">
        <v>763</v>
      </c>
      <c r="M596" t="s">
        <v>82</v>
      </c>
      <c r="O596" t="s">
        <v>600</v>
      </c>
      <c r="P596" t="s">
        <v>120</v>
      </c>
      <c r="Q596" t="s">
        <v>132</v>
      </c>
      <c r="R596" t="s">
        <v>86</v>
      </c>
      <c r="S596" t="s">
        <v>82</v>
      </c>
      <c r="T596" t="s">
        <v>82</v>
      </c>
      <c r="U596" t="s">
        <v>82</v>
      </c>
      <c r="W596" t="s">
        <v>82</v>
      </c>
      <c r="X596" t="s">
        <v>87</v>
      </c>
      <c r="Y596" t="s">
        <v>87</v>
      </c>
      <c r="Z596" s="3">
        <v>45687.818571782409</v>
      </c>
      <c r="AA596" s="3">
        <v>45687.82378579861</v>
      </c>
      <c r="AB596" s="3">
        <v>45687.855367789351</v>
      </c>
      <c r="AC596" s="3">
        <v>45687.819512569447</v>
      </c>
      <c r="AD596" t="s">
        <v>87</v>
      </c>
      <c r="AE596" t="s">
        <v>82</v>
      </c>
      <c r="AF596" t="s">
        <v>82</v>
      </c>
      <c r="AG596" t="s">
        <v>82</v>
      </c>
      <c r="AH596" t="s">
        <v>87</v>
      </c>
      <c r="AI596" t="s">
        <v>87</v>
      </c>
      <c r="AJ596" t="s">
        <v>82</v>
      </c>
      <c r="AK596" t="s">
        <v>82</v>
      </c>
      <c r="AL596" t="s">
        <v>82</v>
      </c>
      <c r="AM596" t="s">
        <v>82</v>
      </c>
      <c r="AR596">
        <v>1</v>
      </c>
      <c r="BD596" t="s">
        <v>601</v>
      </c>
      <c r="BE596" t="s">
        <v>82</v>
      </c>
      <c r="BF596" t="s">
        <v>82</v>
      </c>
      <c r="BG596" t="s">
        <v>82</v>
      </c>
      <c r="BH596" t="s">
        <v>88</v>
      </c>
      <c r="BI596" t="s">
        <v>89</v>
      </c>
      <c r="BM596" t="s">
        <v>82</v>
      </c>
      <c r="BN596" t="s">
        <v>82</v>
      </c>
      <c r="BO596" t="s">
        <v>82</v>
      </c>
      <c r="BP596" t="s">
        <v>82</v>
      </c>
      <c r="BQ596" t="s">
        <v>82</v>
      </c>
      <c r="BR596" t="s">
        <v>82</v>
      </c>
      <c r="BS596" t="s">
        <v>82</v>
      </c>
      <c r="BT596" t="s">
        <v>82</v>
      </c>
    </row>
    <row r="597" spans="1:72" x14ac:dyDescent="0.2">
      <c r="A597">
        <v>3342708</v>
      </c>
      <c r="B597" s="2">
        <v>45687.834634710649</v>
      </c>
      <c r="C597" s="2" t="str">
        <f t="shared" si="9"/>
        <v>januari</v>
      </c>
      <c r="D597" s="3">
        <v>45687.834634710649</v>
      </c>
      <c r="E597" s="2">
        <v>45687.839775173612</v>
      </c>
      <c r="F597" s="3">
        <v>45687.839775173612</v>
      </c>
      <c r="G597" t="s">
        <v>79</v>
      </c>
      <c r="H597" t="s">
        <v>101</v>
      </c>
      <c r="I597" s="4">
        <v>199.4</v>
      </c>
      <c r="K597" t="s">
        <v>82</v>
      </c>
      <c r="L597" t="s">
        <v>763</v>
      </c>
      <c r="M597" t="s">
        <v>143</v>
      </c>
      <c r="O597" t="s">
        <v>104</v>
      </c>
      <c r="P597" t="s">
        <v>602</v>
      </c>
      <c r="Q597" t="s">
        <v>94</v>
      </c>
      <c r="R597" t="s">
        <v>86</v>
      </c>
      <c r="S597" t="s">
        <v>82</v>
      </c>
      <c r="T597" t="s">
        <v>82</v>
      </c>
      <c r="U597" t="s">
        <v>82</v>
      </c>
      <c r="W597" t="s">
        <v>82</v>
      </c>
      <c r="X597" t="s">
        <v>82</v>
      </c>
      <c r="Y597" t="s">
        <v>82</v>
      </c>
      <c r="Z597" s="3">
        <v>45687.837015324076</v>
      </c>
      <c r="AB597" s="3">
        <v>45687.839761180556</v>
      </c>
      <c r="AD597" t="s">
        <v>82</v>
      </c>
      <c r="AE597" t="s">
        <v>82</v>
      </c>
      <c r="AF597" t="s">
        <v>82</v>
      </c>
      <c r="AG597" t="s">
        <v>82</v>
      </c>
      <c r="AH597" t="s">
        <v>82</v>
      </c>
      <c r="AI597" t="s">
        <v>82</v>
      </c>
      <c r="AJ597" t="s">
        <v>82</v>
      </c>
      <c r="AK597" t="s">
        <v>82</v>
      </c>
      <c r="AL597" t="s">
        <v>82</v>
      </c>
      <c r="AM597" t="s">
        <v>82</v>
      </c>
      <c r="BE597" t="s">
        <v>82</v>
      </c>
      <c r="BF597" t="s">
        <v>82</v>
      </c>
      <c r="BG597" t="s">
        <v>82</v>
      </c>
      <c r="BH597" t="s">
        <v>88</v>
      </c>
      <c r="BI597" t="s">
        <v>89</v>
      </c>
      <c r="BM597" t="s">
        <v>82</v>
      </c>
      <c r="BN597" t="s">
        <v>82</v>
      </c>
      <c r="BO597" t="s">
        <v>82</v>
      </c>
      <c r="BP597" t="s">
        <v>82</v>
      </c>
      <c r="BQ597" t="s">
        <v>82</v>
      </c>
      <c r="BR597" t="s">
        <v>82</v>
      </c>
      <c r="BS597" t="s">
        <v>82</v>
      </c>
      <c r="BT597" t="s">
        <v>82</v>
      </c>
    </row>
    <row r="598" spans="1:72" x14ac:dyDescent="0.2">
      <c r="A598">
        <v>3343835</v>
      </c>
      <c r="B598" s="2">
        <v>45688.778520162035</v>
      </c>
      <c r="C598" s="2" t="str">
        <f t="shared" si="9"/>
        <v>januari</v>
      </c>
      <c r="D598" s="3">
        <v>45688.778520162035</v>
      </c>
      <c r="E598" s="2">
        <v>45688.780045416672</v>
      </c>
      <c r="F598" s="3">
        <v>45688.780045416672</v>
      </c>
      <c r="G598" t="s">
        <v>79</v>
      </c>
      <c r="H598" t="s">
        <v>101</v>
      </c>
      <c r="I598" s="4">
        <v>197</v>
      </c>
      <c r="K598" t="s">
        <v>129</v>
      </c>
      <c r="L598" t="s">
        <v>764</v>
      </c>
      <c r="M598" t="s">
        <v>82</v>
      </c>
      <c r="O598" t="s">
        <v>130</v>
      </c>
      <c r="P598" t="s">
        <v>172</v>
      </c>
      <c r="Q598" t="s">
        <v>132</v>
      </c>
      <c r="R598" t="s">
        <v>86</v>
      </c>
      <c r="S598" t="s">
        <v>82</v>
      </c>
      <c r="T598" t="s">
        <v>82</v>
      </c>
      <c r="U598" t="s">
        <v>82</v>
      </c>
      <c r="W598" t="s">
        <v>82</v>
      </c>
      <c r="X598" t="s">
        <v>82</v>
      </c>
      <c r="Y598" t="s">
        <v>82</v>
      </c>
      <c r="AD598" t="s">
        <v>82</v>
      </c>
      <c r="AE598" t="s">
        <v>82</v>
      </c>
      <c r="AF598" t="s">
        <v>82</v>
      </c>
      <c r="AG598" t="s">
        <v>82</v>
      </c>
      <c r="AH598" t="s">
        <v>82</v>
      </c>
      <c r="AI598" t="s">
        <v>82</v>
      </c>
      <c r="AJ598" t="s">
        <v>82</v>
      </c>
      <c r="AK598" t="s">
        <v>82</v>
      </c>
      <c r="AL598" t="s">
        <v>82</v>
      </c>
      <c r="AM598" t="s">
        <v>82</v>
      </c>
      <c r="BE598" t="s">
        <v>82</v>
      </c>
      <c r="BF598" t="s">
        <v>82</v>
      </c>
      <c r="BG598" t="s">
        <v>82</v>
      </c>
      <c r="BH598" t="s">
        <v>88</v>
      </c>
      <c r="BI598" t="s">
        <v>89</v>
      </c>
      <c r="BM598" t="s">
        <v>82</v>
      </c>
      <c r="BN598" t="s">
        <v>82</v>
      </c>
      <c r="BO598" t="s">
        <v>82</v>
      </c>
      <c r="BP598" t="s">
        <v>82</v>
      </c>
      <c r="BQ598" t="s">
        <v>82</v>
      </c>
      <c r="BR598" t="s">
        <v>82</v>
      </c>
      <c r="BS598" t="s">
        <v>82</v>
      </c>
      <c r="BT598" t="s">
        <v>82</v>
      </c>
    </row>
    <row r="599" spans="1:72" x14ac:dyDescent="0.2">
      <c r="A599">
        <v>3343886</v>
      </c>
      <c r="B599" s="2">
        <v>45688.815279143513</v>
      </c>
      <c r="C599" s="2" t="str">
        <f t="shared" si="9"/>
        <v>januari</v>
      </c>
      <c r="D599" s="3">
        <v>45688.815279143513</v>
      </c>
      <c r="E599" s="2">
        <v>45688.815889328704</v>
      </c>
      <c r="F599" s="3">
        <v>45688.815889328704</v>
      </c>
      <c r="G599" t="s">
        <v>79</v>
      </c>
      <c r="H599" t="s">
        <v>80</v>
      </c>
      <c r="I599" s="4">
        <v>196.7</v>
      </c>
      <c r="K599" t="s">
        <v>129</v>
      </c>
      <c r="L599" t="s">
        <v>764</v>
      </c>
      <c r="M599" t="s">
        <v>82</v>
      </c>
      <c r="O599" t="s">
        <v>130</v>
      </c>
      <c r="P599" t="s">
        <v>235</v>
      </c>
      <c r="Q599" t="s">
        <v>132</v>
      </c>
      <c r="R599" t="s">
        <v>86</v>
      </c>
      <c r="S599" t="s">
        <v>82</v>
      </c>
      <c r="T599" t="s">
        <v>82</v>
      </c>
      <c r="U599" t="s">
        <v>82</v>
      </c>
      <c r="W599" t="s">
        <v>82</v>
      </c>
      <c r="X599" t="s">
        <v>82</v>
      </c>
      <c r="Y599" t="s">
        <v>82</v>
      </c>
      <c r="AD599" t="s">
        <v>82</v>
      </c>
      <c r="AE599" t="s">
        <v>82</v>
      </c>
      <c r="AF599" t="s">
        <v>82</v>
      </c>
      <c r="AG599" t="s">
        <v>82</v>
      </c>
      <c r="AH599" t="s">
        <v>82</v>
      </c>
      <c r="AI599" t="s">
        <v>82</v>
      </c>
      <c r="AJ599" t="s">
        <v>82</v>
      </c>
      <c r="AK599" t="s">
        <v>82</v>
      </c>
      <c r="AL599" t="s">
        <v>82</v>
      </c>
      <c r="AM599" t="s">
        <v>82</v>
      </c>
      <c r="BE599" t="s">
        <v>82</v>
      </c>
      <c r="BF599" t="s">
        <v>82</v>
      </c>
      <c r="BG599" t="s">
        <v>82</v>
      </c>
      <c r="BH599" t="s">
        <v>88</v>
      </c>
      <c r="BI599" t="s">
        <v>89</v>
      </c>
      <c r="BM599" t="s">
        <v>82</v>
      </c>
      <c r="BN599" t="s">
        <v>82</v>
      </c>
      <c r="BO599" t="s">
        <v>82</v>
      </c>
      <c r="BP599" t="s">
        <v>82</v>
      </c>
      <c r="BQ599" t="s">
        <v>82</v>
      </c>
      <c r="BR599" t="s">
        <v>82</v>
      </c>
      <c r="BS599" t="s">
        <v>82</v>
      </c>
      <c r="BT599" t="s">
        <v>82</v>
      </c>
    </row>
    <row r="600" spans="1:72" x14ac:dyDescent="0.2">
      <c r="A600">
        <v>3344518</v>
      </c>
      <c r="B600" s="2">
        <v>45689.629564189818</v>
      </c>
      <c r="C600" s="2" t="str">
        <f t="shared" si="9"/>
        <v>februari</v>
      </c>
      <c r="D600" s="3">
        <v>45689.629564189818</v>
      </c>
      <c r="E600" s="2">
        <v>45689.630155451392</v>
      </c>
      <c r="F600" s="3">
        <v>45689.630155451392</v>
      </c>
      <c r="G600" t="s">
        <v>79</v>
      </c>
      <c r="H600" t="s">
        <v>80</v>
      </c>
      <c r="I600" s="4">
        <v>197.7</v>
      </c>
      <c r="K600" t="s">
        <v>129</v>
      </c>
      <c r="L600" t="s">
        <v>763</v>
      </c>
      <c r="M600" t="s">
        <v>82</v>
      </c>
      <c r="O600" t="s">
        <v>130</v>
      </c>
      <c r="P600" t="s">
        <v>529</v>
      </c>
      <c r="Q600" t="s">
        <v>132</v>
      </c>
      <c r="R600" t="s">
        <v>86</v>
      </c>
      <c r="S600" t="s">
        <v>82</v>
      </c>
      <c r="T600" t="s">
        <v>82</v>
      </c>
      <c r="U600" t="s">
        <v>82</v>
      </c>
      <c r="W600" t="s">
        <v>82</v>
      </c>
      <c r="X600" t="s">
        <v>82</v>
      </c>
      <c r="Y600" t="s">
        <v>82</v>
      </c>
      <c r="AD600" t="s">
        <v>82</v>
      </c>
      <c r="AE600" t="s">
        <v>82</v>
      </c>
      <c r="AF600" t="s">
        <v>82</v>
      </c>
      <c r="AG600" t="s">
        <v>82</v>
      </c>
      <c r="AH600" t="s">
        <v>82</v>
      </c>
      <c r="AI600" t="s">
        <v>82</v>
      </c>
      <c r="AJ600" t="s">
        <v>82</v>
      </c>
      <c r="AK600" t="s">
        <v>82</v>
      </c>
      <c r="AL600" t="s">
        <v>82</v>
      </c>
      <c r="AM600" t="s">
        <v>82</v>
      </c>
      <c r="BE600" t="s">
        <v>82</v>
      </c>
      <c r="BF600" t="s">
        <v>82</v>
      </c>
      <c r="BG600" t="s">
        <v>82</v>
      </c>
      <c r="BH600" t="s">
        <v>88</v>
      </c>
      <c r="BI600" t="s">
        <v>89</v>
      </c>
      <c r="BM600" t="s">
        <v>82</v>
      </c>
      <c r="BN600" t="s">
        <v>82</v>
      </c>
      <c r="BO600" t="s">
        <v>82</v>
      </c>
      <c r="BP600" t="s">
        <v>82</v>
      </c>
      <c r="BQ600" t="s">
        <v>82</v>
      </c>
      <c r="BR600" t="s">
        <v>82</v>
      </c>
      <c r="BS600" t="s">
        <v>82</v>
      </c>
      <c r="BT600" t="s">
        <v>82</v>
      </c>
    </row>
    <row r="601" spans="1:72" x14ac:dyDescent="0.2">
      <c r="A601">
        <v>3345014</v>
      </c>
      <c r="B601" s="2">
        <v>45690.360008356482</v>
      </c>
      <c r="C601" s="2" t="str">
        <f t="shared" si="9"/>
        <v>februari</v>
      </c>
      <c r="D601" s="3">
        <v>45690.360008356482</v>
      </c>
      <c r="E601" s="2">
        <v>45690.378614687499</v>
      </c>
      <c r="F601" s="3">
        <v>45690.378614687499</v>
      </c>
      <c r="G601" t="s">
        <v>79</v>
      </c>
      <c r="H601" t="s">
        <v>101</v>
      </c>
      <c r="I601" s="4">
        <v>196.9</v>
      </c>
      <c r="K601" t="s">
        <v>129</v>
      </c>
      <c r="L601" t="s">
        <v>764</v>
      </c>
      <c r="M601" t="s">
        <v>82</v>
      </c>
      <c r="O601" t="s">
        <v>92</v>
      </c>
      <c r="P601" t="s">
        <v>606</v>
      </c>
      <c r="Q601" t="s">
        <v>184</v>
      </c>
      <c r="R601" t="s">
        <v>86</v>
      </c>
      <c r="S601" t="s">
        <v>82</v>
      </c>
      <c r="T601" t="s">
        <v>82</v>
      </c>
      <c r="U601" t="s">
        <v>82</v>
      </c>
      <c r="W601" t="s">
        <v>82</v>
      </c>
      <c r="X601" t="s">
        <v>82</v>
      </c>
      <c r="Y601" t="s">
        <v>82</v>
      </c>
      <c r="Z601" s="3">
        <v>45690.361027870371</v>
      </c>
      <c r="AA601" s="3">
        <v>45690.364109351853</v>
      </c>
      <c r="AB601" s="3">
        <v>45690.378508831018</v>
      </c>
      <c r="AD601" t="s">
        <v>82</v>
      </c>
      <c r="AE601" t="s">
        <v>82</v>
      </c>
      <c r="AF601" t="s">
        <v>82</v>
      </c>
      <c r="AG601" t="s">
        <v>82</v>
      </c>
      <c r="AH601" t="s">
        <v>82</v>
      </c>
      <c r="AI601" t="s">
        <v>82</v>
      </c>
      <c r="AJ601" t="s">
        <v>82</v>
      </c>
      <c r="AK601" t="s">
        <v>82</v>
      </c>
      <c r="AL601" t="s">
        <v>82</v>
      </c>
      <c r="AM601" t="s">
        <v>82</v>
      </c>
      <c r="BE601" t="s">
        <v>82</v>
      </c>
      <c r="BF601" t="s">
        <v>82</v>
      </c>
      <c r="BG601" t="s">
        <v>82</v>
      </c>
      <c r="BH601" t="s">
        <v>88</v>
      </c>
      <c r="BI601" t="s">
        <v>89</v>
      </c>
      <c r="BM601" t="s">
        <v>82</v>
      </c>
      <c r="BN601" t="s">
        <v>82</v>
      </c>
      <c r="BO601" t="s">
        <v>82</v>
      </c>
      <c r="BP601" t="s">
        <v>82</v>
      </c>
      <c r="BQ601" t="s">
        <v>82</v>
      </c>
      <c r="BR601" t="s">
        <v>82</v>
      </c>
      <c r="BS601" t="s">
        <v>82</v>
      </c>
      <c r="BT601" t="s">
        <v>82</v>
      </c>
    </row>
    <row r="602" spans="1:72" x14ac:dyDescent="0.2">
      <c r="A602">
        <v>3345236</v>
      </c>
      <c r="B602" s="2">
        <v>45690.613918460644</v>
      </c>
      <c r="C602" s="2" t="str">
        <f t="shared" si="9"/>
        <v>februari</v>
      </c>
      <c r="D602" s="3">
        <v>45690.613918460644</v>
      </c>
      <c r="E602" s="2">
        <v>45690.614552858795</v>
      </c>
      <c r="F602" s="3">
        <v>45690.614552858795</v>
      </c>
      <c r="G602" t="s">
        <v>79</v>
      </c>
      <c r="H602" t="s">
        <v>101</v>
      </c>
      <c r="I602" s="4">
        <v>200.7</v>
      </c>
      <c r="K602" t="s">
        <v>129</v>
      </c>
      <c r="L602" t="s">
        <v>764</v>
      </c>
      <c r="M602" t="s">
        <v>82</v>
      </c>
      <c r="O602" t="s">
        <v>92</v>
      </c>
      <c r="P602" t="s">
        <v>529</v>
      </c>
      <c r="Q602" t="s">
        <v>158</v>
      </c>
      <c r="R602" t="s">
        <v>86</v>
      </c>
      <c r="S602" t="s">
        <v>82</v>
      </c>
      <c r="T602" t="s">
        <v>82</v>
      </c>
      <c r="U602" t="s">
        <v>82</v>
      </c>
      <c r="W602" t="s">
        <v>82</v>
      </c>
      <c r="X602" t="s">
        <v>82</v>
      </c>
      <c r="Y602" t="s">
        <v>82</v>
      </c>
      <c r="AD602" t="s">
        <v>82</v>
      </c>
      <c r="AE602" t="s">
        <v>82</v>
      </c>
      <c r="AF602" t="s">
        <v>82</v>
      </c>
      <c r="AG602" t="s">
        <v>82</v>
      </c>
      <c r="AH602" t="s">
        <v>82</v>
      </c>
      <c r="AI602" t="s">
        <v>82</v>
      </c>
      <c r="AJ602" t="s">
        <v>82</v>
      </c>
      <c r="AK602" t="s">
        <v>82</v>
      </c>
      <c r="AL602" t="s">
        <v>82</v>
      </c>
      <c r="AM602" t="s">
        <v>82</v>
      </c>
      <c r="BE602" t="s">
        <v>82</v>
      </c>
      <c r="BF602" t="s">
        <v>82</v>
      </c>
      <c r="BG602" t="s">
        <v>82</v>
      </c>
      <c r="BH602" t="s">
        <v>88</v>
      </c>
      <c r="BI602" t="s">
        <v>89</v>
      </c>
      <c r="BM602" t="s">
        <v>82</v>
      </c>
      <c r="BN602" t="s">
        <v>82</v>
      </c>
      <c r="BO602" t="s">
        <v>82</v>
      </c>
      <c r="BP602" t="s">
        <v>82</v>
      </c>
      <c r="BQ602" t="s">
        <v>82</v>
      </c>
      <c r="BR602" t="s">
        <v>82</v>
      </c>
      <c r="BS602" t="s">
        <v>82</v>
      </c>
      <c r="BT602" t="s">
        <v>82</v>
      </c>
    </row>
    <row r="603" spans="1:72" x14ac:dyDescent="0.2">
      <c r="A603">
        <v>3345357</v>
      </c>
      <c r="B603" s="2">
        <v>45690.706660995369</v>
      </c>
      <c r="C603" s="2" t="str">
        <f t="shared" si="9"/>
        <v>februari</v>
      </c>
      <c r="D603" s="3">
        <v>45690.706660995369</v>
      </c>
      <c r="E603" s="2">
        <v>45690.708994699075</v>
      </c>
      <c r="F603" s="3">
        <v>45690.708994699075</v>
      </c>
      <c r="G603" t="s">
        <v>79</v>
      </c>
      <c r="H603" t="s">
        <v>101</v>
      </c>
      <c r="I603" s="4">
        <v>195.3</v>
      </c>
      <c r="K603" t="s">
        <v>91</v>
      </c>
      <c r="L603" t="s">
        <v>764</v>
      </c>
      <c r="M603" t="s">
        <v>82</v>
      </c>
      <c r="O603" t="s">
        <v>185</v>
      </c>
      <c r="P603" t="s">
        <v>167</v>
      </c>
      <c r="Q603" t="s">
        <v>94</v>
      </c>
      <c r="R603" t="s">
        <v>86</v>
      </c>
      <c r="S603" t="s">
        <v>82</v>
      </c>
      <c r="T603" t="s">
        <v>82</v>
      </c>
      <c r="U603" t="s">
        <v>82</v>
      </c>
      <c r="W603" t="s">
        <v>82</v>
      </c>
      <c r="X603" t="s">
        <v>82</v>
      </c>
      <c r="Y603" t="s">
        <v>82</v>
      </c>
      <c r="AD603" t="s">
        <v>87</v>
      </c>
      <c r="AE603" t="s">
        <v>82</v>
      </c>
      <c r="AF603" t="s">
        <v>82</v>
      </c>
      <c r="AG603" t="s">
        <v>82</v>
      </c>
      <c r="AH603" t="s">
        <v>82</v>
      </c>
      <c r="AI603" t="s">
        <v>82</v>
      </c>
      <c r="AJ603" t="s">
        <v>82</v>
      </c>
      <c r="AK603" t="s">
        <v>82</v>
      </c>
      <c r="AL603" t="s">
        <v>82</v>
      </c>
      <c r="AM603" t="s">
        <v>82</v>
      </c>
      <c r="BE603" t="s">
        <v>82</v>
      </c>
      <c r="BF603" t="s">
        <v>82</v>
      </c>
      <c r="BG603" t="s">
        <v>82</v>
      </c>
      <c r="BH603" t="s">
        <v>88</v>
      </c>
      <c r="BI603" t="s">
        <v>89</v>
      </c>
      <c r="BM603" t="s">
        <v>82</v>
      </c>
      <c r="BN603" t="s">
        <v>82</v>
      </c>
      <c r="BO603" t="s">
        <v>82</v>
      </c>
      <c r="BP603" t="s">
        <v>82</v>
      </c>
      <c r="BQ603" t="s">
        <v>82</v>
      </c>
      <c r="BR603" t="s">
        <v>82</v>
      </c>
      <c r="BS603" t="s">
        <v>82</v>
      </c>
      <c r="BT603" t="s">
        <v>82</v>
      </c>
    </row>
    <row r="604" spans="1:72" x14ac:dyDescent="0.2">
      <c r="A604">
        <v>3345602</v>
      </c>
      <c r="B604" s="2">
        <v>45691.239264479169</v>
      </c>
      <c r="C604" s="2" t="str">
        <f t="shared" si="9"/>
        <v>februari</v>
      </c>
      <c r="D604" s="3">
        <v>45691.239264479169</v>
      </c>
      <c r="E604" s="2">
        <v>45698.264723668981</v>
      </c>
      <c r="F604" s="3">
        <v>45698.264723668981</v>
      </c>
      <c r="G604" t="s">
        <v>79</v>
      </c>
      <c r="H604" t="s">
        <v>101</v>
      </c>
      <c r="I604" s="4">
        <v>198</v>
      </c>
      <c r="K604" t="s">
        <v>82</v>
      </c>
      <c r="L604" t="s">
        <v>763</v>
      </c>
      <c r="M604" t="s">
        <v>82</v>
      </c>
      <c r="O604" t="s">
        <v>97</v>
      </c>
      <c r="P604" t="s">
        <v>122</v>
      </c>
      <c r="Q604" t="s">
        <v>99</v>
      </c>
      <c r="R604" t="s">
        <v>86</v>
      </c>
      <c r="S604" t="s">
        <v>82</v>
      </c>
      <c r="T604" t="s">
        <v>82</v>
      </c>
      <c r="U604" t="s">
        <v>82</v>
      </c>
      <c r="W604" t="s">
        <v>82</v>
      </c>
      <c r="X604" t="s">
        <v>82</v>
      </c>
      <c r="Y604" t="s">
        <v>82</v>
      </c>
      <c r="AD604" t="s">
        <v>82</v>
      </c>
      <c r="AE604" t="s">
        <v>82</v>
      </c>
      <c r="AF604" t="s">
        <v>82</v>
      </c>
      <c r="AG604" t="s">
        <v>82</v>
      </c>
      <c r="AH604" t="s">
        <v>82</v>
      </c>
      <c r="AI604" t="s">
        <v>82</v>
      </c>
      <c r="AJ604" t="s">
        <v>82</v>
      </c>
      <c r="AK604" t="s">
        <v>82</v>
      </c>
      <c r="AL604" t="s">
        <v>82</v>
      </c>
      <c r="AM604" t="s">
        <v>82</v>
      </c>
      <c r="BE604" t="s">
        <v>82</v>
      </c>
      <c r="BF604" t="s">
        <v>82</v>
      </c>
      <c r="BG604" t="s">
        <v>82</v>
      </c>
      <c r="BH604" t="s">
        <v>88</v>
      </c>
      <c r="BI604" t="s">
        <v>89</v>
      </c>
      <c r="BM604" t="s">
        <v>82</v>
      </c>
      <c r="BN604" t="s">
        <v>82</v>
      </c>
      <c r="BO604" t="s">
        <v>82</v>
      </c>
      <c r="BP604" t="s">
        <v>82</v>
      </c>
      <c r="BQ604" t="s">
        <v>82</v>
      </c>
      <c r="BR604" t="s">
        <v>82</v>
      </c>
      <c r="BS604" t="s">
        <v>82</v>
      </c>
      <c r="BT604" t="s">
        <v>82</v>
      </c>
    </row>
    <row r="605" spans="1:72" x14ac:dyDescent="0.2">
      <c r="A605">
        <v>3345885</v>
      </c>
      <c r="B605" s="2">
        <v>45691.406269861109</v>
      </c>
      <c r="C605" s="2" t="str">
        <f t="shared" si="9"/>
        <v>februari</v>
      </c>
      <c r="D605" s="3">
        <v>45691.406269861109</v>
      </c>
      <c r="E605" s="2">
        <v>45691.419618981483</v>
      </c>
      <c r="F605" s="3">
        <v>45691.419618981483</v>
      </c>
      <c r="G605" t="s">
        <v>79</v>
      </c>
      <c r="H605" t="s">
        <v>101</v>
      </c>
      <c r="I605" s="4">
        <v>197.9</v>
      </c>
      <c r="K605" t="s">
        <v>91</v>
      </c>
      <c r="L605" t="s">
        <v>763</v>
      </c>
      <c r="M605" t="s">
        <v>82</v>
      </c>
      <c r="O605" t="s">
        <v>116</v>
      </c>
      <c r="P605" t="s">
        <v>609</v>
      </c>
      <c r="Q605" t="s">
        <v>132</v>
      </c>
      <c r="R605" t="s">
        <v>86</v>
      </c>
      <c r="S605" t="s">
        <v>82</v>
      </c>
      <c r="T605" t="s">
        <v>82</v>
      </c>
      <c r="U605" t="s">
        <v>82</v>
      </c>
      <c r="W605" t="s">
        <v>82</v>
      </c>
      <c r="X605" t="s">
        <v>82</v>
      </c>
      <c r="Y605" t="s">
        <v>82</v>
      </c>
      <c r="Z605" s="3">
        <v>45691.407373425929</v>
      </c>
      <c r="AB605" s="3">
        <v>45691.419719791666</v>
      </c>
      <c r="AD605" t="s">
        <v>87</v>
      </c>
      <c r="AE605" t="s">
        <v>82</v>
      </c>
      <c r="AF605" t="s">
        <v>82</v>
      </c>
      <c r="AG605" t="s">
        <v>82</v>
      </c>
      <c r="AH605" t="s">
        <v>82</v>
      </c>
      <c r="AI605" t="s">
        <v>82</v>
      </c>
      <c r="AJ605" t="s">
        <v>82</v>
      </c>
      <c r="AK605" t="s">
        <v>82</v>
      </c>
      <c r="AL605" t="s">
        <v>82</v>
      </c>
      <c r="AM605" t="s">
        <v>82</v>
      </c>
      <c r="BE605" t="s">
        <v>82</v>
      </c>
      <c r="BF605" t="s">
        <v>82</v>
      </c>
      <c r="BG605" t="s">
        <v>82</v>
      </c>
      <c r="BH605" t="s">
        <v>88</v>
      </c>
      <c r="BI605" t="s">
        <v>89</v>
      </c>
      <c r="BM605" t="s">
        <v>82</v>
      </c>
      <c r="BN605" t="s">
        <v>82</v>
      </c>
      <c r="BO605" t="s">
        <v>82</v>
      </c>
      <c r="BP605" t="s">
        <v>82</v>
      </c>
      <c r="BQ605" t="s">
        <v>82</v>
      </c>
      <c r="BR605" t="s">
        <v>82</v>
      </c>
      <c r="BS605" t="s">
        <v>82</v>
      </c>
      <c r="BT605" t="s">
        <v>82</v>
      </c>
    </row>
    <row r="606" spans="1:72" x14ac:dyDescent="0.2">
      <c r="A606">
        <v>3348758</v>
      </c>
      <c r="B606" s="2">
        <v>45693.693748784717</v>
      </c>
      <c r="C606" s="2" t="str">
        <f t="shared" si="9"/>
        <v>februari</v>
      </c>
      <c r="D606" s="3">
        <v>45693.693748784717</v>
      </c>
      <c r="E606" s="2">
        <v>45693.695101956022</v>
      </c>
      <c r="F606" s="3">
        <v>45693.695101956022</v>
      </c>
      <c r="G606" t="s">
        <v>79</v>
      </c>
      <c r="H606" t="s">
        <v>80</v>
      </c>
      <c r="I606" s="4">
        <v>199.3</v>
      </c>
      <c r="K606" t="s">
        <v>129</v>
      </c>
      <c r="L606" t="s">
        <v>763</v>
      </c>
      <c r="M606" t="s">
        <v>82</v>
      </c>
      <c r="O606" t="s">
        <v>130</v>
      </c>
      <c r="P606" t="s">
        <v>172</v>
      </c>
      <c r="Q606" t="s">
        <v>132</v>
      </c>
      <c r="R606" t="s">
        <v>86</v>
      </c>
      <c r="S606" t="s">
        <v>82</v>
      </c>
      <c r="T606" t="s">
        <v>82</v>
      </c>
      <c r="U606" t="s">
        <v>82</v>
      </c>
      <c r="W606" t="s">
        <v>82</v>
      </c>
      <c r="X606" t="s">
        <v>82</v>
      </c>
      <c r="Y606" t="s">
        <v>82</v>
      </c>
      <c r="AD606" t="s">
        <v>82</v>
      </c>
      <c r="AE606" t="s">
        <v>82</v>
      </c>
      <c r="AF606" t="s">
        <v>82</v>
      </c>
      <c r="AG606" t="s">
        <v>82</v>
      </c>
      <c r="AH606" t="s">
        <v>82</v>
      </c>
      <c r="AI606" t="s">
        <v>82</v>
      </c>
      <c r="AJ606" t="s">
        <v>82</v>
      </c>
      <c r="AK606" t="s">
        <v>82</v>
      </c>
      <c r="AL606" t="s">
        <v>82</v>
      </c>
      <c r="AM606" t="s">
        <v>82</v>
      </c>
      <c r="BE606" t="s">
        <v>82</v>
      </c>
      <c r="BF606" t="s">
        <v>82</v>
      </c>
      <c r="BG606" t="s">
        <v>82</v>
      </c>
      <c r="BH606" t="s">
        <v>88</v>
      </c>
      <c r="BI606" t="s">
        <v>89</v>
      </c>
      <c r="BM606" t="s">
        <v>82</v>
      </c>
      <c r="BN606" t="s">
        <v>82</v>
      </c>
      <c r="BO606" t="s">
        <v>82</v>
      </c>
      <c r="BP606" t="s">
        <v>82</v>
      </c>
      <c r="BQ606" t="s">
        <v>82</v>
      </c>
      <c r="BR606" t="s">
        <v>82</v>
      </c>
      <c r="BS606" t="s">
        <v>82</v>
      </c>
      <c r="BT606" t="s">
        <v>82</v>
      </c>
    </row>
    <row r="607" spans="1:72" x14ac:dyDescent="0.2">
      <c r="A607">
        <v>3349566</v>
      </c>
      <c r="B607" s="2">
        <v>45694.474051307872</v>
      </c>
      <c r="C607" s="2" t="str">
        <f t="shared" si="9"/>
        <v>februari</v>
      </c>
      <c r="D607" s="3">
        <v>45694.474051307872</v>
      </c>
      <c r="E607" s="2">
        <v>45694.487531956023</v>
      </c>
      <c r="F607" s="3">
        <v>45694.487531956023</v>
      </c>
      <c r="G607" t="s">
        <v>79</v>
      </c>
      <c r="H607" t="s">
        <v>101</v>
      </c>
      <c r="I607" s="4">
        <v>200.5</v>
      </c>
      <c r="K607" t="s">
        <v>82</v>
      </c>
      <c r="L607" t="s">
        <v>764</v>
      </c>
      <c r="M607" t="s">
        <v>143</v>
      </c>
      <c r="O607" t="s">
        <v>92</v>
      </c>
      <c r="P607" t="s">
        <v>303</v>
      </c>
      <c r="Q607" t="s">
        <v>184</v>
      </c>
      <c r="R607" t="s">
        <v>86</v>
      </c>
      <c r="S607" t="s">
        <v>82</v>
      </c>
      <c r="T607" t="s">
        <v>82</v>
      </c>
      <c r="U607" t="s">
        <v>82</v>
      </c>
      <c r="W607" t="s">
        <v>82</v>
      </c>
      <c r="X607" t="s">
        <v>82</v>
      </c>
      <c r="Y607" t="s">
        <v>82</v>
      </c>
      <c r="AD607" t="s">
        <v>82</v>
      </c>
      <c r="AE607" t="s">
        <v>82</v>
      </c>
      <c r="AF607" t="s">
        <v>82</v>
      </c>
      <c r="AG607" t="s">
        <v>82</v>
      </c>
      <c r="AH607" t="s">
        <v>82</v>
      </c>
      <c r="AI607" t="s">
        <v>82</v>
      </c>
      <c r="AJ607" t="s">
        <v>82</v>
      </c>
      <c r="AK607" t="s">
        <v>82</v>
      </c>
      <c r="AL607" t="s">
        <v>82</v>
      </c>
      <c r="AM607" t="s">
        <v>82</v>
      </c>
      <c r="BE607" t="s">
        <v>82</v>
      </c>
      <c r="BF607" t="s">
        <v>82</v>
      </c>
      <c r="BG607" t="s">
        <v>82</v>
      </c>
      <c r="BH607" t="s">
        <v>88</v>
      </c>
      <c r="BI607" t="s">
        <v>89</v>
      </c>
      <c r="BM607" t="s">
        <v>82</v>
      </c>
      <c r="BN607" t="s">
        <v>82</v>
      </c>
      <c r="BO607" t="s">
        <v>82</v>
      </c>
      <c r="BP607" t="s">
        <v>82</v>
      </c>
      <c r="BQ607" t="s">
        <v>82</v>
      </c>
      <c r="BR607" t="s">
        <v>82</v>
      </c>
      <c r="BS607" t="s">
        <v>82</v>
      </c>
      <c r="BT607" t="s">
        <v>82</v>
      </c>
    </row>
    <row r="608" spans="1:72" x14ac:dyDescent="0.2">
      <c r="A608">
        <v>3349588</v>
      </c>
      <c r="B608" s="2">
        <v>45694.49034851852</v>
      </c>
      <c r="C608" s="2" t="str">
        <f t="shared" si="9"/>
        <v>februari</v>
      </c>
      <c r="D608" s="3">
        <v>45694.49034851852</v>
      </c>
      <c r="E608" s="2">
        <v>45694.504948298607</v>
      </c>
      <c r="F608" s="3">
        <v>45694.504948298607</v>
      </c>
      <c r="G608" t="s">
        <v>79</v>
      </c>
      <c r="H608" t="s">
        <v>80</v>
      </c>
      <c r="I608" s="4">
        <v>200.7</v>
      </c>
      <c r="K608" t="s">
        <v>129</v>
      </c>
      <c r="L608" t="s">
        <v>764</v>
      </c>
      <c r="M608" t="s">
        <v>82</v>
      </c>
      <c r="O608" t="s">
        <v>92</v>
      </c>
      <c r="P608" t="s">
        <v>114</v>
      </c>
      <c r="Q608" t="s">
        <v>160</v>
      </c>
      <c r="R608" t="s">
        <v>86</v>
      </c>
      <c r="S608" t="s">
        <v>82</v>
      </c>
      <c r="T608" t="s">
        <v>82</v>
      </c>
      <c r="U608" t="s">
        <v>82</v>
      </c>
      <c r="W608" t="s">
        <v>82</v>
      </c>
      <c r="X608" t="s">
        <v>82</v>
      </c>
      <c r="Y608" t="s">
        <v>82</v>
      </c>
      <c r="Z608" s="3">
        <v>45694.49059155093</v>
      </c>
      <c r="AA608" s="3">
        <v>45694.490611562505</v>
      </c>
      <c r="AB608" s="3">
        <v>45694.504935520832</v>
      </c>
      <c r="AD608" t="s">
        <v>82</v>
      </c>
      <c r="AE608" t="s">
        <v>82</v>
      </c>
      <c r="AF608" t="s">
        <v>82</v>
      </c>
      <c r="AG608" t="s">
        <v>82</v>
      </c>
      <c r="AH608" t="s">
        <v>82</v>
      </c>
      <c r="AI608" t="s">
        <v>82</v>
      </c>
      <c r="AJ608" t="s">
        <v>82</v>
      </c>
      <c r="AK608" t="s">
        <v>82</v>
      </c>
      <c r="AL608" t="s">
        <v>82</v>
      </c>
      <c r="AM608" t="s">
        <v>82</v>
      </c>
      <c r="AQ608">
        <v>1</v>
      </c>
      <c r="BE608" t="s">
        <v>82</v>
      </c>
      <c r="BF608" t="s">
        <v>82</v>
      </c>
      <c r="BG608" t="s">
        <v>82</v>
      </c>
      <c r="BH608" t="s">
        <v>88</v>
      </c>
      <c r="BI608" t="s">
        <v>89</v>
      </c>
      <c r="BM608" t="s">
        <v>82</v>
      </c>
      <c r="BN608" t="s">
        <v>82</v>
      </c>
      <c r="BO608" t="s">
        <v>82</v>
      </c>
      <c r="BP608" t="s">
        <v>82</v>
      </c>
      <c r="BQ608" t="s">
        <v>82</v>
      </c>
      <c r="BR608" t="s">
        <v>82</v>
      </c>
      <c r="BS608" t="s">
        <v>82</v>
      </c>
      <c r="BT608" t="s">
        <v>82</v>
      </c>
    </row>
    <row r="609" spans="1:72" x14ac:dyDescent="0.2">
      <c r="A609">
        <v>3349631</v>
      </c>
      <c r="B609" s="2">
        <v>45694.521900740743</v>
      </c>
      <c r="C609" s="2" t="str">
        <f t="shared" si="9"/>
        <v>februari</v>
      </c>
      <c r="D609" s="3">
        <v>45694.521900740743</v>
      </c>
      <c r="E609" s="2">
        <v>45694.527979699073</v>
      </c>
      <c r="F609" s="3">
        <v>45694.527979699073</v>
      </c>
      <c r="G609" t="s">
        <v>79</v>
      </c>
      <c r="H609" t="s">
        <v>80</v>
      </c>
      <c r="I609" s="4">
        <v>198</v>
      </c>
      <c r="K609" t="s">
        <v>82</v>
      </c>
      <c r="L609" t="s">
        <v>763</v>
      </c>
      <c r="M609" t="s">
        <v>82</v>
      </c>
      <c r="O609" t="s">
        <v>553</v>
      </c>
      <c r="P609" t="s">
        <v>554</v>
      </c>
      <c r="Q609" t="s">
        <v>94</v>
      </c>
      <c r="R609" t="s">
        <v>86</v>
      </c>
      <c r="S609" t="s">
        <v>82</v>
      </c>
      <c r="T609" t="s">
        <v>82</v>
      </c>
      <c r="U609" t="s">
        <v>82</v>
      </c>
      <c r="W609" t="s">
        <v>82</v>
      </c>
      <c r="X609" t="s">
        <v>82</v>
      </c>
      <c r="Y609" t="s">
        <v>82</v>
      </c>
      <c r="AD609" t="s">
        <v>82</v>
      </c>
      <c r="AE609" t="s">
        <v>82</v>
      </c>
      <c r="AF609" t="s">
        <v>82</v>
      </c>
      <c r="AG609" t="s">
        <v>82</v>
      </c>
      <c r="AH609" t="s">
        <v>82</v>
      </c>
      <c r="AI609" t="s">
        <v>82</v>
      </c>
      <c r="AJ609" t="s">
        <v>82</v>
      </c>
      <c r="AK609" t="s">
        <v>82</v>
      </c>
      <c r="AL609" t="s">
        <v>82</v>
      </c>
      <c r="AM609" t="s">
        <v>82</v>
      </c>
      <c r="BE609" t="s">
        <v>82</v>
      </c>
      <c r="BF609" t="s">
        <v>82</v>
      </c>
      <c r="BG609" t="s">
        <v>82</v>
      </c>
      <c r="BH609" t="s">
        <v>88</v>
      </c>
      <c r="BI609" t="s">
        <v>89</v>
      </c>
      <c r="BM609" t="s">
        <v>82</v>
      </c>
      <c r="BN609" t="s">
        <v>82</v>
      </c>
      <c r="BO609" t="s">
        <v>82</v>
      </c>
      <c r="BP609" t="s">
        <v>82</v>
      </c>
      <c r="BQ609" t="s">
        <v>82</v>
      </c>
      <c r="BR609" t="s">
        <v>82</v>
      </c>
      <c r="BS609" t="s">
        <v>82</v>
      </c>
      <c r="BT609" t="s">
        <v>82</v>
      </c>
    </row>
    <row r="610" spans="1:72" x14ac:dyDescent="0.2">
      <c r="A610">
        <v>3349696</v>
      </c>
      <c r="B610" s="2">
        <v>45694.568903472224</v>
      </c>
      <c r="C610" s="2" t="str">
        <f t="shared" si="9"/>
        <v>februari</v>
      </c>
      <c r="D610" s="3">
        <v>45694.568903472224</v>
      </c>
      <c r="E610" s="2">
        <v>45694.579588067128</v>
      </c>
      <c r="F610" s="3">
        <v>45694.579588067128</v>
      </c>
      <c r="G610" t="s">
        <v>79</v>
      </c>
      <c r="H610" t="s">
        <v>101</v>
      </c>
      <c r="I610" s="4">
        <v>197.7</v>
      </c>
      <c r="K610" t="s">
        <v>82</v>
      </c>
      <c r="L610" t="s">
        <v>763</v>
      </c>
      <c r="M610" t="s">
        <v>82</v>
      </c>
      <c r="O610" t="s">
        <v>149</v>
      </c>
      <c r="P610" t="s">
        <v>612</v>
      </c>
      <c r="Q610" t="s">
        <v>94</v>
      </c>
      <c r="R610" t="s">
        <v>86</v>
      </c>
      <c r="S610" t="s">
        <v>82</v>
      </c>
      <c r="T610" t="s">
        <v>82</v>
      </c>
      <c r="U610" t="s">
        <v>82</v>
      </c>
      <c r="W610" t="s">
        <v>82</v>
      </c>
      <c r="X610" t="s">
        <v>82</v>
      </c>
      <c r="Y610" t="s">
        <v>82</v>
      </c>
      <c r="Z610" s="3">
        <v>45694.573069189813</v>
      </c>
      <c r="AA610" s="3">
        <v>45694.576389374997</v>
      </c>
      <c r="AB610" s="3">
        <v>45694.57956864583</v>
      </c>
      <c r="AD610" t="s">
        <v>82</v>
      </c>
      <c r="AE610" t="s">
        <v>82</v>
      </c>
      <c r="AF610" t="s">
        <v>82</v>
      </c>
      <c r="AG610" t="s">
        <v>82</v>
      </c>
      <c r="AH610" t="s">
        <v>82</v>
      </c>
      <c r="AI610" t="s">
        <v>82</v>
      </c>
      <c r="AJ610" t="s">
        <v>82</v>
      </c>
      <c r="AK610" t="s">
        <v>82</v>
      </c>
      <c r="AL610" t="s">
        <v>82</v>
      </c>
      <c r="AM610" t="s">
        <v>82</v>
      </c>
      <c r="BE610" t="s">
        <v>82</v>
      </c>
      <c r="BF610" t="s">
        <v>82</v>
      </c>
      <c r="BG610" t="s">
        <v>82</v>
      </c>
      <c r="BH610" t="s">
        <v>88</v>
      </c>
      <c r="BI610" t="s">
        <v>89</v>
      </c>
      <c r="BM610" t="s">
        <v>82</v>
      </c>
      <c r="BN610" t="s">
        <v>82</v>
      </c>
      <c r="BO610" t="s">
        <v>82</v>
      </c>
      <c r="BP610" t="s">
        <v>82</v>
      </c>
      <c r="BQ610" t="s">
        <v>82</v>
      </c>
      <c r="BR610" t="s">
        <v>82</v>
      </c>
      <c r="BS610" t="s">
        <v>82</v>
      </c>
      <c r="BT610" t="s">
        <v>82</v>
      </c>
    </row>
    <row r="611" spans="1:72" x14ac:dyDescent="0.2">
      <c r="A611">
        <v>3350020</v>
      </c>
      <c r="B611" s="2">
        <v>45694.717635185181</v>
      </c>
      <c r="C611" s="2" t="str">
        <f t="shared" si="9"/>
        <v>februari</v>
      </c>
      <c r="D611" s="3">
        <v>45694.717635185181</v>
      </c>
      <c r="E611" s="2">
        <v>45694.737208402774</v>
      </c>
      <c r="F611" s="3">
        <v>45694.737208402774</v>
      </c>
      <c r="G611" t="s">
        <v>79</v>
      </c>
      <c r="H611" t="s">
        <v>101</v>
      </c>
      <c r="I611" s="4">
        <v>197.7</v>
      </c>
      <c r="K611" t="s">
        <v>91</v>
      </c>
      <c r="L611" t="s">
        <v>763</v>
      </c>
      <c r="M611" t="s">
        <v>82</v>
      </c>
      <c r="O611" t="s">
        <v>130</v>
      </c>
      <c r="P611" t="s">
        <v>114</v>
      </c>
      <c r="Q611" t="s">
        <v>132</v>
      </c>
      <c r="R611" t="s">
        <v>86</v>
      </c>
      <c r="S611" t="s">
        <v>82</v>
      </c>
      <c r="T611" t="s">
        <v>82</v>
      </c>
      <c r="U611" t="s">
        <v>82</v>
      </c>
      <c r="W611" t="s">
        <v>82</v>
      </c>
      <c r="X611" t="s">
        <v>82</v>
      </c>
      <c r="Y611" t="s">
        <v>82</v>
      </c>
      <c r="Z611" s="3">
        <v>45694.718095416669</v>
      </c>
      <c r="AA611" s="3">
        <v>45694.718981944447</v>
      </c>
      <c r="AB611" s="3">
        <v>45694.736545891203</v>
      </c>
      <c r="AD611" t="s">
        <v>87</v>
      </c>
      <c r="AE611" t="s">
        <v>82</v>
      </c>
      <c r="AF611" t="s">
        <v>82</v>
      </c>
      <c r="AG611" t="s">
        <v>82</v>
      </c>
      <c r="AH611" t="s">
        <v>82</v>
      </c>
      <c r="AI611" t="s">
        <v>82</v>
      </c>
      <c r="AJ611" t="s">
        <v>82</v>
      </c>
      <c r="AK611" t="s">
        <v>82</v>
      </c>
      <c r="AL611" t="s">
        <v>82</v>
      </c>
      <c r="AM611" t="s">
        <v>82</v>
      </c>
      <c r="AQ611">
        <v>1</v>
      </c>
      <c r="BE611" t="s">
        <v>82</v>
      </c>
      <c r="BF611" t="s">
        <v>82</v>
      </c>
      <c r="BG611" t="s">
        <v>82</v>
      </c>
      <c r="BH611" t="s">
        <v>88</v>
      </c>
      <c r="BI611" t="s">
        <v>89</v>
      </c>
      <c r="BM611" t="s">
        <v>82</v>
      </c>
      <c r="BN611" t="s">
        <v>82</v>
      </c>
      <c r="BO611" t="s">
        <v>82</v>
      </c>
      <c r="BP611" t="s">
        <v>82</v>
      </c>
      <c r="BQ611" t="s">
        <v>82</v>
      </c>
      <c r="BR611" t="s">
        <v>82</v>
      </c>
      <c r="BS611" t="s">
        <v>82</v>
      </c>
      <c r="BT611" t="s">
        <v>82</v>
      </c>
    </row>
    <row r="612" spans="1:72" x14ac:dyDescent="0.2">
      <c r="A612">
        <v>3350257</v>
      </c>
      <c r="B612" s="2">
        <v>45694.897216851852</v>
      </c>
      <c r="C612" s="2" t="str">
        <f t="shared" si="9"/>
        <v>februari</v>
      </c>
      <c r="D612" s="3">
        <v>45694.897216851852</v>
      </c>
      <c r="E612" s="2">
        <v>45694.910676446758</v>
      </c>
      <c r="F612" s="3">
        <v>45694.910676446758</v>
      </c>
      <c r="G612" t="s">
        <v>79</v>
      </c>
      <c r="H612" t="s">
        <v>101</v>
      </c>
      <c r="I612" s="4">
        <v>198.6</v>
      </c>
      <c r="K612" t="s">
        <v>124</v>
      </c>
      <c r="L612" t="s">
        <v>763</v>
      </c>
      <c r="M612" t="s">
        <v>82</v>
      </c>
      <c r="O612" t="s">
        <v>116</v>
      </c>
      <c r="P612" t="s">
        <v>613</v>
      </c>
      <c r="Q612" t="s">
        <v>99</v>
      </c>
      <c r="R612" t="s">
        <v>86</v>
      </c>
      <c r="S612" t="s">
        <v>82</v>
      </c>
      <c r="T612" t="s">
        <v>82</v>
      </c>
      <c r="U612" t="s">
        <v>82</v>
      </c>
      <c r="W612" t="s">
        <v>82</v>
      </c>
      <c r="X612" t="s">
        <v>82</v>
      </c>
      <c r="Y612" t="s">
        <v>82</v>
      </c>
      <c r="AD612" t="s">
        <v>87</v>
      </c>
      <c r="AE612" t="s">
        <v>82</v>
      </c>
      <c r="AF612" t="s">
        <v>82</v>
      </c>
      <c r="AG612" t="s">
        <v>82</v>
      </c>
      <c r="AH612" t="s">
        <v>82</v>
      </c>
      <c r="AI612" t="s">
        <v>82</v>
      </c>
      <c r="AJ612" t="s">
        <v>82</v>
      </c>
      <c r="AK612" t="s">
        <v>82</v>
      </c>
      <c r="AL612" t="s">
        <v>82</v>
      </c>
      <c r="AM612" t="s">
        <v>82</v>
      </c>
      <c r="BD612" t="s">
        <v>576</v>
      </c>
      <c r="BE612" t="s">
        <v>82</v>
      </c>
      <c r="BF612" t="s">
        <v>82</v>
      </c>
      <c r="BG612" t="s">
        <v>82</v>
      </c>
      <c r="BH612" t="s">
        <v>88</v>
      </c>
      <c r="BI612" t="s">
        <v>89</v>
      </c>
      <c r="BM612" t="s">
        <v>82</v>
      </c>
      <c r="BN612" t="s">
        <v>82</v>
      </c>
      <c r="BO612" t="s">
        <v>82</v>
      </c>
      <c r="BP612" t="s">
        <v>82</v>
      </c>
      <c r="BQ612" t="s">
        <v>82</v>
      </c>
      <c r="BR612" t="s">
        <v>82</v>
      </c>
      <c r="BS612" t="s">
        <v>82</v>
      </c>
      <c r="BT612" t="s">
        <v>82</v>
      </c>
    </row>
    <row r="613" spans="1:72" x14ac:dyDescent="0.2">
      <c r="A613">
        <v>3350607</v>
      </c>
      <c r="B613" s="2">
        <v>45695.388653136572</v>
      </c>
      <c r="C613" s="2" t="str">
        <f t="shared" si="9"/>
        <v>februari</v>
      </c>
      <c r="D613" s="3">
        <v>45695.388653136572</v>
      </c>
      <c r="E613" s="2">
        <v>45695.580458472221</v>
      </c>
      <c r="F613" s="3">
        <v>45695.580458472221</v>
      </c>
      <c r="G613" t="s">
        <v>79</v>
      </c>
      <c r="H613" t="s">
        <v>101</v>
      </c>
      <c r="I613" s="4">
        <v>197.8</v>
      </c>
      <c r="J613" s="4">
        <v>199</v>
      </c>
      <c r="K613" t="s">
        <v>81</v>
      </c>
      <c r="L613" t="s">
        <v>763</v>
      </c>
      <c r="M613" t="s">
        <v>82</v>
      </c>
      <c r="O613" t="s">
        <v>83</v>
      </c>
      <c r="P613" t="s">
        <v>614</v>
      </c>
      <c r="Q613" t="s">
        <v>194</v>
      </c>
      <c r="R613" t="s">
        <v>86</v>
      </c>
      <c r="S613" t="s">
        <v>82</v>
      </c>
      <c r="T613" t="s">
        <v>82</v>
      </c>
      <c r="U613" t="s">
        <v>82</v>
      </c>
      <c r="W613" t="s">
        <v>82</v>
      </c>
      <c r="X613" t="s">
        <v>82</v>
      </c>
      <c r="Y613" t="s">
        <v>82</v>
      </c>
      <c r="AD613" t="s">
        <v>82</v>
      </c>
      <c r="AE613" t="s">
        <v>82</v>
      </c>
      <c r="AF613" t="s">
        <v>82</v>
      </c>
      <c r="AG613" t="s">
        <v>82</v>
      </c>
      <c r="AH613" t="s">
        <v>82</v>
      </c>
      <c r="AI613" t="s">
        <v>82</v>
      </c>
      <c r="AJ613" t="s">
        <v>82</v>
      </c>
      <c r="AK613" t="s">
        <v>82</v>
      </c>
      <c r="AL613" t="s">
        <v>82</v>
      </c>
      <c r="AM613" t="s">
        <v>82</v>
      </c>
      <c r="BE613" t="s">
        <v>82</v>
      </c>
      <c r="BF613" t="s">
        <v>82</v>
      </c>
      <c r="BG613" t="s">
        <v>82</v>
      </c>
      <c r="BH613" t="s">
        <v>88</v>
      </c>
      <c r="BI613" t="s">
        <v>89</v>
      </c>
      <c r="BM613" t="s">
        <v>82</v>
      </c>
      <c r="BN613" t="s">
        <v>82</v>
      </c>
      <c r="BO613" t="s">
        <v>82</v>
      </c>
      <c r="BP613" t="s">
        <v>82</v>
      </c>
      <c r="BQ613" t="s">
        <v>82</v>
      </c>
      <c r="BR613" t="s">
        <v>82</v>
      </c>
      <c r="BS613" t="s">
        <v>82</v>
      </c>
      <c r="BT613" t="s">
        <v>82</v>
      </c>
    </row>
    <row r="614" spans="1:72" x14ac:dyDescent="0.2">
      <c r="A614">
        <v>3351033</v>
      </c>
      <c r="B614" s="2">
        <v>45695.605915011576</v>
      </c>
      <c r="C614" s="2" t="str">
        <f t="shared" si="9"/>
        <v>februari</v>
      </c>
      <c r="D614" s="3">
        <v>45695.605915011576</v>
      </c>
      <c r="E614" s="2">
        <v>45695.666763576388</v>
      </c>
      <c r="F614" s="3">
        <v>45695.666763576388</v>
      </c>
      <c r="G614" t="s">
        <v>79</v>
      </c>
      <c r="H614" t="s">
        <v>101</v>
      </c>
      <c r="I614" s="4">
        <v>196</v>
      </c>
      <c r="K614" t="s">
        <v>82</v>
      </c>
      <c r="L614" t="s">
        <v>764</v>
      </c>
      <c r="M614" t="s">
        <v>82</v>
      </c>
      <c r="O614" t="s">
        <v>83</v>
      </c>
      <c r="P614" t="s">
        <v>193</v>
      </c>
      <c r="Q614" t="s">
        <v>194</v>
      </c>
      <c r="R614" t="s">
        <v>86</v>
      </c>
      <c r="S614" t="s">
        <v>82</v>
      </c>
      <c r="T614" t="s">
        <v>82</v>
      </c>
      <c r="U614" t="s">
        <v>82</v>
      </c>
      <c r="W614" t="s">
        <v>82</v>
      </c>
      <c r="X614" t="s">
        <v>82</v>
      </c>
      <c r="Y614" t="s">
        <v>82</v>
      </c>
      <c r="AD614" t="s">
        <v>82</v>
      </c>
      <c r="AE614" t="s">
        <v>82</v>
      </c>
      <c r="AF614" t="s">
        <v>82</v>
      </c>
      <c r="AG614" t="s">
        <v>82</v>
      </c>
      <c r="AH614" t="s">
        <v>82</v>
      </c>
      <c r="AI614" t="s">
        <v>82</v>
      </c>
      <c r="AJ614" t="s">
        <v>82</v>
      </c>
      <c r="AK614" t="s">
        <v>82</v>
      </c>
      <c r="AL614" t="s">
        <v>82</v>
      </c>
      <c r="AM614" t="s">
        <v>82</v>
      </c>
      <c r="BE614" t="s">
        <v>82</v>
      </c>
      <c r="BF614" t="s">
        <v>82</v>
      </c>
      <c r="BG614" t="s">
        <v>82</v>
      </c>
      <c r="BH614" t="s">
        <v>88</v>
      </c>
      <c r="BI614" t="s">
        <v>89</v>
      </c>
      <c r="BM614" t="s">
        <v>82</v>
      </c>
      <c r="BN614" t="s">
        <v>82</v>
      </c>
      <c r="BO614" t="s">
        <v>82</v>
      </c>
      <c r="BP614" t="s">
        <v>82</v>
      </c>
      <c r="BQ614" t="s">
        <v>82</v>
      </c>
      <c r="BR614" t="s">
        <v>82</v>
      </c>
      <c r="BS614" t="s">
        <v>82</v>
      </c>
      <c r="BT614" t="s">
        <v>82</v>
      </c>
    </row>
    <row r="615" spans="1:72" x14ac:dyDescent="0.2">
      <c r="A615">
        <v>3351506</v>
      </c>
      <c r="B615" s="2">
        <v>45695.868861423616</v>
      </c>
      <c r="C615" s="2" t="str">
        <f t="shared" si="9"/>
        <v>februari</v>
      </c>
      <c r="D615" s="3">
        <v>45695.868861423616</v>
      </c>
      <c r="E615" s="2">
        <v>45695.87464425926</v>
      </c>
      <c r="F615" s="3">
        <v>45695.87464425926</v>
      </c>
      <c r="G615" t="s">
        <v>79</v>
      </c>
      <c r="H615" t="s">
        <v>80</v>
      </c>
      <c r="I615" s="4">
        <v>201</v>
      </c>
      <c r="K615" t="s">
        <v>82</v>
      </c>
      <c r="L615" t="s">
        <v>764</v>
      </c>
      <c r="M615" t="s">
        <v>82</v>
      </c>
      <c r="O615" t="s">
        <v>116</v>
      </c>
      <c r="P615" t="s">
        <v>616</v>
      </c>
      <c r="Q615" t="s">
        <v>94</v>
      </c>
      <c r="R615" t="s">
        <v>86</v>
      </c>
      <c r="S615" t="s">
        <v>82</v>
      </c>
      <c r="T615" t="s">
        <v>82</v>
      </c>
      <c r="U615" t="s">
        <v>82</v>
      </c>
      <c r="W615" t="s">
        <v>82</v>
      </c>
      <c r="X615" t="s">
        <v>82</v>
      </c>
      <c r="Y615" t="s">
        <v>82</v>
      </c>
      <c r="AD615" t="s">
        <v>82</v>
      </c>
      <c r="AE615" t="s">
        <v>82</v>
      </c>
      <c r="AF615" t="s">
        <v>82</v>
      </c>
      <c r="AG615" t="s">
        <v>82</v>
      </c>
      <c r="AH615" t="s">
        <v>82</v>
      </c>
      <c r="AI615" t="s">
        <v>82</v>
      </c>
      <c r="AJ615" t="s">
        <v>82</v>
      </c>
      <c r="AK615" t="s">
        <v>82</v>
      </c>
      <c r="AL615" t="s">
        <v>82</v>
      </c>
      <c r="AM615" t="s">
        <v>82</v>
      </c>
      <c r="BE615" t="s">
        <v>82</v>
      </c>
      <c r="BF615" t="s">
        <v>82</v>
      </c>
      <c r="BG615" t="s">
        <v>82</v>
      </c>
      <c r="BH615" t="s">
        <v>88</v>
      </c>
      <c r="BI615" t="s">
        <v>89</v>
      </c>
      <c r="BM615" t="s">
        <v>82</v>
      </c>
      <c r="BN615" t="s">
        <v>82</v>
      </c>
      <c r="BO615" t="s">
        <v>82</v>
      </c>
      <c r="BP615" t="s">
        <v>82</v>
      </c>
      <c r="BQ615" t="s">
        <v>82</v>
      </c>
      <c r="BR615" t="s">
        <v>82</v>
      </c>
      <c r="BS615" t="s">
        <v>82</v>
      </c>
      <c r="BT615" t="s">
        <v>82</v>
      </c>
    </row>
    <row r="616" spans="1:72" x14ac:dyDescent="0.2">
      <c r="A616">
        <v>3351826</v>
      </c>
      <c r="B616" s="2">
        <v>45696.493046909723</v>
      </c>
      <c r="C616" s="2" t="str">
        <f t="shared" si="9"/>
        <v>februari</v>
      </c>
      <c r="D616" s="3">
        <v>45696.493046909723</v>
      </c>
      <c r="E616" s="2">
        <v>45696.513791400459</v>
      </c>
      <c r="F616" s="3">
        <v>45696.513791400459</v>
      </c>
      <c r="G616" t="s">
        <v>79</v>
      </c>
      <c r="H616" t="s">
        <v>80</v>
      </c>
      <c r="I616" s="4">
        <v>194</v>
      </c>
      <c r="K616" t="s">
        <v>82</v>
      </c>
      <c r="L616" t="s">
        <v>764</v>
      </c>
      <c r="M616" t="s">
        <v>82</v>
      </c>
      <c r="O616" t="s">
        <v>92</v>
      </c>
      <c r="P616" t="s">
        <v>618</v>
      </c>
      <c r="Q616" t="s">
        <v>158</v>
      </c>
      <c r="R616" t="s">
        <v>86</v>
      </c>
      <c r="S616" t="s">
        <v>82</v>
      </c>
      <c r="T616" t="s">
        <v>82</v>
      </c>
      <c r="U616" t="s">
        <v>82</v>
      </c>
      <c r="W616" t="s">
        <v>82</v>
      </c>
      <c r="X616" t="s">
        <v>82</v>
      </c>
      <c r="Y616" t="s">
        <v>82</v>
      </c>
      <c r="Z616" s="3">
        <v>45696.493879224538</v>
      </c>
      <c r="AA616" s="3">
        <v>45696.503993564816</v>
      </c>
      <c r="AB616" s="3">
        <v>45696.513776944441</v>
      </c>
      <c r="AD616" t="s">
        <v>82</v>
      </c>
      <c r="AE616" t="s">
        <v>82</v>
      </c>
      <c r="AF616" t="s">
        <v>82</v>
      </c>
      <c r="AG616" t="s">
        <v>82</v>
      </c>
      <c r="AH616" t="s">
        <v>82</v>
      </c>
      <c r="AI616" t="s">
        <v>82</v>
      </c>
      <c r="AJ616" t="s">
        <v>82</v>
      </c>
      <c r="AK616" t="s">
        <v>82</v>
      </c>
      <c r="AL616" t="s">
        <v>82</v>
      </c>
      <c r="AM616" t="s">
        <v>82</v>
      </c>
      <c r="BE616" t="s">
        <v>82</v>
      </c>
      <c r="BF616" t="s">
        <v>82</v>
      </c>
      <c r="BG616" t="s">
        <v>82</v>
      </c>
      <c r="BH616" t="s">
        <v>88</v>
      </c>
      <c r="BI616" t="s">
        <v>89</v>
      </c>
      <c r="BM616" t="s">
        <v>82</v>
      </c>
      <c r="BN616" t="s">
        <v>82</v>
      </c>
      <c r="BO616" t="s">
        <v>82</v>
      </c>
      <c r="BP616" t="s">
        <v>82</v>
      </c>
      <c r="BQ616" t="s">
        <v>82</v>
      </c>
      <c r="BR616" t="s">
        <v>82</v>
      </c>
      <c r="BS616" t="s">
        <v>82</v>
      </c>
      <c r="BT616" t="s">
        <v>82</v>
      </c>
    </row>
    <row r="617" spans="1:72" x14ac:dyDescent="0.2">
      <c r="A617">
        <v>3352013</v>
      </c>
      <c r="B617" s="2">
        <v>45696.617096608796</v>
      </c>
      <c r="C617" s="2" t="str">
        <f t="shared" si="9"/>
        <v>februari</v>
      </c>
      <c r="D617" s="3">
        <v>45696.617096608796</v>
      </c>
      <c r="E617" s="2">
        <v>45696.63142740741</v>
      </c>
      <c r="F617" s="3">
        <v>45696.63142740741</v>
      </c>
      <c r="G617" t="s">
        <v>79</v>
      </c>
      <c r="H617" t="s">
        <v>101</v>
      </c>
      <c r="I617" s="4">
        <v>197.8</v>
      </c>
      <c r="K617" t="s">
        <v>82</v>
      </c>
      <c r="L617" t="s">
        <v>763</v>
      </c>
      <c r="M617" t="s">
        <v>82</v>
      </c>
      <c r="O617" t="s">
        <v>185</v>
      </c>
      <c r="P617" t="s">
        <v>619</v>
      </c>
      <c r="Q617" t="s">
        <v>94</v>
      </c>
      <c r="R617" t="s">
        <v>86</v>
      </c>
      <c r="S617" t="s">
        <v>82</v>
      </c>
      <c r="T617" t="s">
        <v>82</v>
      </c>
      <c r="U617" t="s">
        <v>82</v>
      </c>
      <c r="W617" t="s">
        <v>82</v>
      </c>
      <c r="X617" t="s">
        <v>82</v>
      </c>
      <c r="Y617" t="s">
        <v>82</v>
      </c>
      <c r="AD617" t="s">
        <v>82</v>
      </c>
      <c r="AE617" t="s">
        <v>82</v>
      </c>
      <c r="AF617" t="s">
        <v>82</v>
      </c>
      <c r="AG617" t="s">
        <v>82</v>
      </c>
      <c r="AH617" t="s">
        <v>82</v>
      </c>
      <c r="AI617" t="s">
        <v>82</v>
      </c>
      <c r="AJ617" t="s">
        <v>82</v>
      </c>
      <c r="AK617" t="s">
        <v>82</v>
      </c>
      <c r="AL617" t="s">
        <v>82</v>
      </c>
      <c r="AM617" t="s">
        <v>82</v>
      </c>
      <c r="BE617" t="s">
        <v>82</v>
      </c>
      <c r="BF617" t="s">
        <v>82</v>
      </c>
      <c r="BG617" t="s">
        <v>82</v>
      </c>
      <c r="BH617" t="s">
        <v>88</v>
      </c>
      <c r="BI617" t="s">
        <v>89</v>
      </c>
      <c r="BM617" t="s">
        <v>82</v>
      </c>
      <c r="BN617" t="s">
        <v>82</v>
      </c>
      <c r="BO617" t="s">
        <v>82</v>
      </c>
      <c r="BP617" t="s">
        <v>82</v>
      </c>
      <c r="BQ617" t="s">
        <v>82</v>
      </c>
      <c r="BR617" t="s">
        <v>82</v>
      </c>
      <c r="BS617" t="s">
        <v>82</v>
      </c>
      <c r="BT617" t="s">
        <v>82</v>
      </c>
    </row>
    <row r="618" spans="1:72" x14ac:dyDescent="0.2">
      <c r="A618">
        <v>3352211</v>
      </c>
      <c r="B618" s="2">
        <v>45696.76411694444</v>
      </c>
      <c r="C618" s="2" t="str">
        <f t="shared" si="9"/>
        <v>februari</v>
      </c>
      <c r="D618" s="3">
        <v>45696.76411694444</v>
      </c>
      <c r="E618" s="2">
        <v>45696.770173321755</v>
      </c>
      <c r="F618" s="3">
        <v>45696.770173321755</v>
      </c>
      <c r="G618" t="s">
        <v>79</v>
      </c>
      <c r="H618" t="s">
        <v>101</v>
      </c>
      <c r="I618" s="4">
        <v>198.6</v>
      </c>
      <c r="K618" t="s">
        <v>248</v>
      </c>
      <c r="L618" t="s">
        <v>763</v>
      </c>
      <c r="M618" t="s">
        <v>82</v>
      </c>
      <c r="O618" t="s">
        <v>116</v>
      </c>
      <c r="P618" t="s">
        <v>620</v>
      </c>
      <c r="Q618" t="s">
        <v>118</v>
      </c>
      <c r="R618" t="s">
        <v>86</v>
      </c>
      <c r="S618" t="s">
        <v>82</v>
      </c>
      <c r="T618" t="s">
        <v>82</v>
      </c>
      <c r="U618" t="s">
        <v>82</v>
      </c>
      <c r="W618" t="s">
        <v>82</v>
      </c>
      <c r="X618" t="s">
        <v>82</v>
      </c>
      <c r="Y618" t="s">
        <v>82</v>
      </c>
      <c r="AD618" t="s">
        <v>82</v>
      </c>
      <c r="AE618" t="s">
        <v>82</v>
      </c>
      <c r="AF618" t="s">
        <v>82</v>
      </c>
      <c r="AG618" t="s">
        <v>82</v>
      </c>
      <c r="AH618" t="s">
        <v>82</v>
      </c>
      <c r="AI618" t="s">
        <v>82</v>
      </c>
      <c r="AJ618" t="s">
        <v>82</v>
      </c>
      <c r="AK618" t="s">
        <v>82</v>
      </c>
      <c r="AL618" t="s">
        <v>82</v>
      </c>
      <c r="AM618" t="s">
        <v>82</v>
      </c>
      <c r="BE618" t="s">
        <v>82</v>
      </c>
      <c r="BF618" t="s">
        <v>82</v>
      </c>
      <c r="BG618" t="s">
        <v>82</v>
      </c>
      <c r="BH618" t="s">
        <v>88</v>
      </c>
      <c r="BI618" t="s">
        <v>89</v>
      </c>
      <c r="BM618" t="s">
        <v>82</v>
      </c>
      <c r="BN618" t="s">
        <v>82</v>
      </c>
      <c r="BO618" t="s">
        <v>82</v>
      </c>
      <c r="BP618" t="s">
        <v>82</v>
      </c>
      <c r="BQ618" t="s">
        <v>82</v>
      </c>
      <c r="BR618" t="s">
        <v>82</v>
      </c>
      <c r="BS618" t="s">
        <v>82</v>
      </c>
      <c r="BT618" t="s">
        <v>82</v>
      </c>
    </row>
    <row r="619" spans="1:72" x14ac:dyDescent="0.2">
      <c r="A619">
        <v>3352599</v>
      </c>
      <c r="B619" s="2">
        <v>45697.498044953703</v>
      </c>
      <c r="C619" s="2" t="str">
        <f t="shared" si="9"/>
        <v>februari</v>
      </c>
      <c r="D619" s="3">
        <v>45697.498044953703</v>
      </c>
      <c r="E619" s="2">
        <v>45697.514290474537</v>
      </c>
      <c r="F619" s="3">
        <v>45697.514290474537</v>
      </c>
      <c r="G619" t="s">
        <v>79</v>
      </c>
      <c r="H619" t="s">
        <v>80</v>
      </c>
      <c r="I619" s="4">
        <v>199.7</v>
      </c>
      <c r="K619" t="s">
        <v>82</v>
      </c>
      <c r="L619" t="s">
        <v>763</v>
      </c>
      <c r="M619" t="s">
        <v>82</v>
      </c>
      <c r="O619" t="s">
        <v>83</v>
      </c>
      <c r="P619" t="s">
        <v>621</v>
      </c>
      <c r="Q619" t="s">
        <v>132</v>
      </c>
      <c r="R619" t="s">
        <v>86</v>
      </c>
      <c r="S619" t="s">
        <v>82</v>
      </c>
      <c r="T619" t="s">
        <v>82</v>
      </c>
      <c r="U619" t="s">
        <v>82</v>
      </c>
      <c r="W619" t="s">
        <v>82</v>
      </c>
      <c r="X619" t="s">
        <v>82</v>
      </c>
      <c r="Y619" t="s">
        <v>82</v>
      </c>
      <c r="Z619" s="3">
        <v>45697.498506099539</v>
      </c>
      <c r="AA619" s="3">
        <v>45697.511806064816</v>
      </c>
      <c r="AB619" s="3">
        <v>45697.513917245371</v>
      </c>
      <c r="AD619" t="s">
        <v>87</v>
      </c>
      <c r="AE619" t="s">
        <v>82</v>
      </c>
      <c r="AF619" t="s">
        <v>82</v>
      </c>
      <c r="AG619" t="s">
        <v>82</v>
      </c>
      <c r="AH619" t="s">
        <v>82</v>
      </c>
      <c r="AI619" t="s">
        <v>82</v>
      </c>
      <c r="AJ619" t="s">
        <v>82</v>
      </c>
      <c r="AK619" t="s">
        <v>82</v>
      </c>
      <c r="AL619" t="s">
        <v>82</v>
      </c>
      <c r="AM619" t="s">
        <v>82</v>
      </c>
      <c r="BE619" t="s">
        <v>82</v>
      </c>
      <c r="BF619" t="s">
        <v>82</v>
      </c>
      <c r="BG619" t="s">
        <v>82</v>
      </c>
      <c r="BH619" t="s">
        <v>88</v>
      </c>
      <c r="BI619" t="s">
        <v>89</v>
      </c>
      <c r="BM619" t="s">
        <v>82</v>
      </c>
      <c r="BN619" t="s">
        <v>82</v>
      </c>
      <c r="BO619" t="s">
        <v>82</v>
      </c>
      <c r="BP619" t="s">
        <v>82</v>
      </c>
      <c r="BQ619" t="s">
        <v>82</v>
      </c>
      <c r="BR619" t="s">
        <v>82</v>
      </c>
      <c r="BS619" t="s">
        <v>82</v>
      </c>
      <c r="BT619" t="s">
        <v>82</v>
      </c>
    </row>
    <row r="620" spans="1:72" x14ac:dyDescent="0.2">
      <c r="A620">
        <v>3352691</v>
      </c>
      <c r="B620" s="2">
        <v>45697.583333935181</v>
      </c>
      <c r="C620" s="2" t="str">
        <f t="shared" si="9"/>
        <v>februari</v>
      </c>
      <c r="D620" s="3">
        <v>45697.583333935181</v>
      </c>
      <c r="E620" s="2">
        <v>45697.586361979163</v>
      </c>
      <c r="F620" s="3">
        <v>45697.586361979163</v>
      </c>
      <c r="G620" t="s">
        <v>79</v>
      </c>
      <c r="H620" t="s">
        <v>101</v>
      </c>
      <c r="I620" s="4">
        <v>200.7</v>
      </c>
      <c r="K620" t="s">
        <v>129</v>
      </c>
      <c r="L620" t="s">
        <v>764</v>
      </c>
      <c r="M620" t="s">
        <v>82</v>
      </c>
      <c r="O620" t="s">
        <v>130</v>
      </c>
      <c r="P620" t="s">
        <v>610</v>
      </c>
      <c r="Q620" t="s">
        <v>158</v>
      </c>
      <c r="R620" t="s">
        <v>86</v>
      </c>
      <c r="S620" t="s">
        <v>82</v>
      </c>
      <c r="T620" t="s">
        <v>82</v>
      </c>
      <c r="U620" t="s">
        <v>82</v>
      </c>
      <c r="W620" t="s">
        <v>82</v>
      </c>
      <c r="X620" t="s">
        <v>82</v>
      </c>
      <c r="Y620" t="s">
        <v>82</v>
      </c>
      <c r="AD620" t="s">
        <v>82</v>
      </c>
      <c r="AE620" t="s">
        <v>82</v>
      </c>
      <c r="AF620" t="s">
        <v>82</v>
      </c>
      <c r="AG620" t="s">
        <v>82</v>
      </c>
      <c r="AH620" t="s">
        <v>82</v>
      </c>
      <c r="AI620" t="s">
        <v>82</v>
      </c>
      <c r="AJ620" t="s">
        <v>82</v>
      </c>
      <c r="AK620" t="s">
        <v>82</v>
      </c>
      <c r="AL620" t="s">
        <v>82</v>
      </c>
      <c r="AM620" t="s">
        <v>82</v>
      </c>
      <c r="BE620" t="s">
        <v>82</v>
      </c>
      <c r="BF620" t="s">
        <v>82</v>
      </c>
      <c r="BG620" t="s">
        <v>82</v>
      </c>
      <c r="BH620" t="s">
        <v>88</v>
      </c>
      <c r="BI620" t="s">
        <v>89</v>
      </c>
      <c r="BM620" t="s">
        <v>82</v>
      </c>
      <c r="BN620" t="s">
        <v>82</v>
      </c>
      <c r="BO620" t="s">
        <v>82</v>
      </c>
      <c r="BP620" t="s">
        <v>82</v>
      </c>
      <c r="BQ620" t="s">
        <v>82</v>
      </c>
      <c r="BR620" t="s">
        <v>82</v>
      </c>
      <c r="BS620" t="s">
        <v>82</v>
      </c>
      <c r="BT620" t="s">
        <v>82</v>
      </c>
    </row>
    <row r="621" spans="1:72" x14ac:dyDescent="0.2">
      <c r="A621">
        <v>3353051</v>
      </c>
      <c r="B621" s="2">
        <v>45698.072395555559</v>
      </c>
      <c r="C621" s="2" t="str">
        <f t="shared" si="9"/>
        <v>februari</v>
      </c>
      <c r="D621" s="3">
        <v>45698.072395555559</v>
      </c>
      <c r="E621" s="2">
        <v>45698.073529675923</v>
      </c>
      <c r="F621" s="3">
        <v>45698.073529675923</v>
      </c>
      <c r="G621" t="s">
        <v>79</v>
      </c>
      <c r="H621" t="s">
        <v>80</v>
      </c>
      <c r="I621" s="4">
        <v>197.7</v>
      </c>
      <c r="K621" t="s">
        <v>129</v>
      </c>
      <c r="L621" t="s">
        <v>763</v>
      </c>
      <c r="M621" t="s">
        <v>82</v>
      </c>
      <c r="O621" t="s">
        <v>130</v>
      </c>
      <c r="P621" t="s">
        <v>163</v>
      </c>
      <c r="Q621" t="s">
        <v>99</v>
      </c>
      <c r="R621" t="s">
        <v>86</v>
      </c>
      <c r="S621" t="s">
        <v>82</v>
      </c>
      <c r="T621" t="s">
        <v>82</v>
      </c>
      <c r="U621" t="s">
        <v>82</v>
      </c>
      <c r="W621" t="s">
        <v>82</v>
      </c>
      <c r="X621" t="s">
        <v>82</v>
      </c>
      <c r="Y621" t="s">
        <v>82</v>
      </c>
      <c r="AD621" t="s">
        <v>82</v>
      </c>
      <c r="AE621" t="s">
        <v>82</v>
      </c>
      <c r="AF621" t="s">
        <v>82</v>
      </c>
      <c r="AG621" t="s">
        <v>82</v>
      </c>
      <c r="AH621" t="s">
        <v>82</v>
      </c>
      <c r="AI621" t="s">
        <v>82</v>
      </c>
      <c r="AJ621" t="s">
        <v>82</v>
      </c>
      <c r="AK621" t="s">
        <v>82</v>
      </c>
      <c r="AL621" t="s">
        <v>82</v>
      </c>
      <c r="AM621" t="s">
        <v>82</v>
      </c>
      <c r="BE621" t="s">
        <v>82</v>
      </c>
      <c r="BF621" t="s">
        <v>82</v>
      </c>
      <c r="BG621" t="s">
        <v>82</v>
      </c>
      <c r="BH621" t="s">
        <v>88</v>
      </c>
      <c r="BI621" t="s">
        <v>89</v>
      </c>
      <c r="BM621" t="s">
        <v>82</v>
      </c>
      <c r="BN621" t="s">
        <v>82</v>
      </c>
      <c r="BO621" t="s">
        <v>82</v>
      </c>
      <c r="BP621" t="s">
        <v>82</v>
      </c>
      <c r="BQ621" t="s">
        <v>82</v>
      </c>
      <c r="BR621" t="s">
        <v>82</v>
      </c>
      <c r="BS621" t="s">
        <v>82</v>
      </c>
      <c r="BT621" t="s">
        <v>82</v>
      </c>
    </row>
    <row r="622" spans="1:72" x14ac:dyDescent="0.2">
      <c r="A622">
        <v>3353094</v>
      </c>
      <c r="B622" s="2">
        <v>45698.269387326392</v>
      </c>
      <c r="C622" s="2" t="str">
        <f t="shared" si="9"/>
        <v>februari</v>
      </c>
      <c r="D622" s="3">
        <v>45698.269387326392</v>
      </c>
      <c r="E622" s="2">
        <v>45705.268654583335</v>
      </c>
      <c r="F622" s="3">
        <v>45705.268654583335</v>
      </c>
      <c r="G622" t="s">
        <v>79</v>
      </c>
      <c r="H622" t="s">
        <v>101</v>
      </c>
      <c r="I622" s="4">
        <v>198</v>
      </c>
      <c r="K622" t="s">
        <v>82</v>
      </c>
      <c r="L622" t="s">
        <v>763</v>
      </c>
      <c r="M622" t="s">
        <v>82</v>
      </c>
      <c r="O622" t="s">
        <v>97</v>
      </c>
      <c r="P622" t="s">
        <v>111</v>
      </c>
      <c r="Q622" t="s">
        <v>99</v>
      </c>
      <c r="R622" t="s">
        <v>86</v>
      </c>
      <c r="S622" t="s">
        <v>82</v>
      </c>
      <c r="T622" t="s">
        <v>82</v>
      </c>
      <c r="U622" t="s">
        <v>82</v>
      </c>
      <c r="W622" t="s">
        <v>82</v>
      </c>
      <c r="X622" t="s">
        <v>82</v>
      </c>
      <c r="Y622" t="s">
        <v>82</v>
      </c>
      <c r="AD622" t="s">
        <v>82</v>
      </c>
      <c r="AE622" t="s">
        <v>82</v>
      </c>
      <c r="AF622" t="s">
        <v>82</v>
      </c>
      <c r="AG622" t="s">
        <v>82</v>
      </c>
      <c r="AH622" t="s">
        <v>82</v>
      </c>
      <c r="AI622" t="s">
        <v>82</v>
      </c>
      <c r="AJ622" t="s">
        <v>82</v>
      </c>
      <c r="AK622" t="s">
        <v>82</v>
      </c>
      <c r="AL622" t="s">
        <v>82</v>
      </c>
      <c r="AM622" t="s">
        <v>82</v>
      </c>
      <c r="BE622" t="s">
        <v>82</v>
      </c>
      <c r="BF622" t="s">
        <v>82</v>
      </c>
      <c r="BG622" t="s">
        <v>82</v>
      </c>
      <c r="BH622" t="s">
        <v>88</v>
      </c>
      <c r="BI622" t="s">
        <v>89</v>
      </c>
      <c r="BM622" t="s">
        <v>82</v>
      </c>
      <c r="BN622" t="s">
        <v>82</v>
      </c>
      <c r="BO622" t="s">
        <v>82</v>
      </c>
      <c r="BP622" t="s">
        <v>82</v>
      </c>
      <c r="BQ622" t="s">
        <v>82</v>
      </c>
      <c r="BR622" t="s">
        <v>82</v>
      </c>
      <c r="BS622" t="s">
        <v>82</v>
      </c>
      <c r="BT622" t="s">
        <v>82</v>
      </c>
    </row>
    <row r="623" spans="1:72" x14ac:dyDescent="0.2">
      <c r="A623">
        <v>3353581</v>
      </c>
      <c r="B623" s="2">
        <v>45698.549190266203</v>
      </c>
      <c r="C623" s="2" t="str">
        <f t="shared" si="9"/>
        <v>februari</v>
      </c>
      <c r="D623" s="3">
        <v>45698.549190266203</v>
      </c>
      <c r="E623" s="2">
        <v>45698.586109293981</v>
      </c>
      <c r="F623" s="3">
        <v>45698.586109293981</v>
      </c>
      <c r="G623" t="s">
        <v>79</v>
      </c>
      <c r="H623" t="s">
        <v>101</v>
      </c>
      <c r="I623" s="4">
        <v>197.8</v>
      </c>
      <c r="K623" t="s">
        <v>129</v>
      </c>
      <c r="L623" t="s">
        <v>763</v>
      </c>
      <c r="M623" t="s">
        <v>82</v>
      </c>
      <c r="O623" t="s">
        <v>92</v>
      </c>
      <c r="P623" t="s">
        <v>623</v>
      </c>
      <c r="Q623" t="s">
        <v>132</v>
      </c>
      <c r="R623" t="s">
        <v>86</v>
      </c>
      <c r="S623" t="s">
        <v>82</v>
      </c>
      <c r="T623" t="s">
        <v>82</v>
      </c>
      <c r="U623" t="s">
        <v>82</v>
      </c>
      <c r="W623" t="s">
        <v>82</v>
      </c>
      <c r="X623" t="s">
        <v>82</v>
      </c>
      <c r="Y623" t="s">
        <v>82</v>
      </c>
      <c r="Z623" s="3">
        <v>45698.564673148147</v>
      </c>
      <c r="AB623" s="3">
        <v>45698.5856375</v>
      </c>
      <c r="AD623" t="s">
        <v>87</v>
      </c>
      <c r="AE623" t="s">
        <v>82</v>
      </c>
      <c r="AF623" t="s">
        <v>82</v>
      </c>
      <c r="AG623" t="s">
        <v>82</v>
      </c>
      <c r="AH623" t="s">
        <v>82</v>
      </c>
      <c r="AI623" t="s">
        <v>82</v>
      </c>
      <c r="AJ623" t="s">
        <v>82</v>
      </c>
      <c r="AK623" t="s">
        <v>82</v>
      </c>
      <c r="AL623" t="s">
        <v>82</v>
      </c>
      <c r="AM623" t="s">
        <v>82</v>
      </c>
      <c r="AQ623">
        <v>1</v>
      </c>
      <c r="BE623" t="s">
        <v>82</v>
      </c>
      <c r="BF623" t="s">
        <v>82</v>
      </c>
      <c r="BG623" t="s">
        <v>82</v>
      </c>
      <c r="BH623" t="s">
        <v>88</v>
      </c>
      <c r="BI623" t="s">
        <v>89</v>
      </c>
      <c r="BM623" t="s">
        <v>82</v>
      </c>
      <c r="BN623" t="s">
        <v>82</v>
      </c>
      <c r="BO623" t="s">
        <v>82</v>
      </c>
      <c r="BP623" t="s">
        <v>82</v>
      </c>
      <c r="BQ623" t="s">
        <v>82</v>
      </c>
      <c r="BR623" t="s">
        <v>82</v>
      </c>
      <c r="BS623" t="s">
        <v>82</v>
      </c>
      <c r="BT623" t="s">
        <v>82</v>
      </c>
    </row>
    <row r="624" spans="1:72" x14ac:dyDescent="0.2">
      <c r="A624">
        <v>3353909</v>
      </c>
      <c r="B624" s="2">
        <v>45698.706939664349</v>
      </c>
      <c r="C624" s="2" t="str">
        <f t="shared" si="9"/>
        <v>februari</v>
      </c>
      <c r="D624" s="3">
        <v>45698.706939664349</v>
      </c>
      <c r="E624" s="2">
        <v>45698.722089432871</v>
      </c>
      <c r="F624" s="3">
        <v>45698.722089432871</v>
      </c>
      <c r="G624" t="s">
        <v>79</v>
      </c>
      <c r="H624" t="s">
        <v>80</v>
      </c>
      <c r="I624" s="4">
        <v>199</v>
      </c>
      <c r="K624" t="s">
        <v>82</v>
      </c>
      <c r="L624" t="s">
        <v>763</v>
      </c>
      <c r="M624" t="s">
        <v>82</v>
      </c>
      <c r="O624" t="s">
        <v>553</v>
      </c>
      <c r="P624" t="s">
        <v>554</v>
      </c>
      <c r="Q624" t="s">
        <v>94</v>
      </c>
      <c r="R624" t="s">
        <v>86</v>
      </c>
      <c r="S624" t="s">
        <v>82</v>
      </c>
      <c r="T624" t="s">
        <v>82</v>
      </c>
      <c r="U624" t="s">
        <v>82</v>
      </c>
      <c r="W624" t="s">
        <v>82</v>
      </c>
      <c r="X624" t="s">
        <v>82</v>
      </c>
      <c r="Y624" t="s">
        <v>82</v>
      </c>
      <c r="AD624" t="s">
        <v>82</v>
      </c>
      <c r="AE624" t="s">
        <v>82</v>
      </c>
      <c r="AF624" t="s">
        <v>82</v>
      </c>
      <c r="AG624" t="s">
        <v>82</v>
      </c>
      <c r="AH624" t="s">
        <v>82</v>
      </c>
      <c r="AI624" t="s">
        <v>82</v>
      </c>
      <c r="AJ624" t="s">
        <v>82</v>
      </c>
      <c r="AK624" t="s">
        <v>82</v>
      </c>
      <c r="AL624" t="s">
        <v>82</v>
      </c>
      <c r="AM624" t="s">
        <v>82</v>
      </c>
      <c r="BE624" t="s">
        <v>82</v>
      </c>
      <c r="BF624" t="s">
        <v>82</v>
      </c>
      <c r="BG624" t="s">
        <v>82</v>
      </c>
      <c r="BH624" t="s">
        <v>88</v>
      </c>
      <c r="BI624" t="s">
        <v>89</v>
      </c>
      <c r="BM624" t="s">
        <v>82</v>
      </c>
      <c r="BN624" t="s">
        <v>82</v>
      </c>
      <c r="BO624" t="s">
        <v>87</v>
      </c>
      <c r="BP624" t="s">
        <v>82</v>
      </c>
      <c r="BQ624" t="s">
        <v>82</v>
      </c>
      <c r="BR624" t="s">
        <v>82</v>
      </c>
      <c r="BS624" t="s">
        <v>82</v>
      </c>
      <c r="BT624" t="s">
        <v>82</v>
      </c>
    </row>
    <row r="625" spans="1:72" x14ac:dyDescent="0.2">
      <c r="A625">
        <v>3353963</v>
      </c>
      <c r="B625" s="2">
        <v>45698.729368020839</v>
      </c>
      <c r="C625" s="2" t="str">
        <f t="shared" si="9"/>
        <v>februari</v>
      </c>
      <c r="D625" s="3">
        <v>45698.729368020839</v>
      </c>
      <c r="E625" s="2">
        <v>45698.75149657407</v>
      </c>
      <c r="F625" s="3">
        <v>45698.75149657407</v>
      </c>
      <c r="G625" t="s">
        <v>79</v>
      </c>
      <c r="H625" t="s">
        <v>80</v>
      </c>
      <c r="I625" s="4">
        <v>198.8</v>
      </c>
      <c r="K625" t="s">
        <v>124</v>
      </c>
      <c r="L625" t="s">
        <v>763</v>
      </c>
      <c r="M625" t="s">
        <v>82</v>
      </c>
      <c r="O625" t="s">
        <v>92</v>
      </c>
      <c r="P625" t="s">
        <v>624</v>
      </c>
      <c r="Q625" t="s">
        <v>99</v>
      </c>
      <c r="R625" t="s">
        <v>86</v>
      </c>
      <c r="S625" t="s">
        <v>82</v>
      </c>
      <c r="T625" t="s">
        <v>82</v>
      </c>
      <c r="U625" t="s">
        <v>82</v>
      </c>
      <c r="W625" t="s">
        <v>82</v>
      </c>
      <c r="X625" t="s">
        <v>87</v>
      </c>
      <c r="Y625" t="s">
        <v>82</v>
      </c>
      <c r="Z625" s="3">
        <v>45698.72976707176</v>
      </c>
      <c r="AA625" s="3">
        <v>45698.733081076389</v>
      </c>
      <c r="AB625" s="3">
        <v>45698.750359259255</v>
      </c>
      <c r="AD625" t="s">
        <v>87</v>
      </c>
      <c r="AE625" t="s">
        <v>82</v>
      </c>
      <c r="AF625" t="s">
        <v>82</v>
      </c>
      <c r="AG625" t="s">
        <v>82</v>
      </c>
      <c r="AH625" t="s">
        <v>82</v>
      </c>
      <c r="AI625" t="s">
        <v>82</v>
      </c>
      <c r="AJ625" t="s">
        <v>82</v>
      </c>
      <c r="AK625" t="s">
        <v>82</v>
      </c>
      <c r="AL625" t="s">
        <v>82</v>
      </c>
      <c r="AM625" t="s">
        <v>82</v>
      </c>
      <c r="AR625">
        <v>1</v>
      </c>
      <c r="BE625" t="s">
        <v>82</v>
      </c>
      <c r="BF625" t="s">
        <v>82</v>
      </c>
      <c r="BG625" t="s">
        <v>82</v>
      </c>
      <c r="BH625" t="s">
        <v>88</v>
      </c>
      <c r="BI625" t="s">
        <v>89</v>
      </c>
      <c r="BM625" t="s">
        <v>82</v>
      </c>
      <c r="BN625" t="s">
        <v>82</v>
      </c>
      <c r="BO625" t="s">
        <v>82</v>
      </c>
      <c r="BP625" t="s">
        <v>82</v>
      </c>
      <c r="BQ625" t="s">
        <v>82</v>
      </c>
      <c r="BR625" t="s">
        <v>82</v>
      </c>
      <c r="BS625" t="s">
        <v>82</v>
      </c>
      <c r="BT625" t="s">
        <v>82</v>
      </c>
    </row>
    <row r="626" spans="1:72" x14ac:dyDescent="0.2">
      <c r="A626">
        <v>3353971</v>
      </c>
      <c r="B626" s="2">
        <v>45698.731680798606</v>
      </c>
      <c r="C626" s="2" t="str">
        <f t="shared" si="9"/>
        <v>februari</v>
      </c>
      <c r="D626" s="3">
        <v>45698.731680798606</v>
      </c>
      <c r="E626" s="2">
        <v>45698.732628958329</v>
      </c>
      <c r="F626" s="3">
        <v>45698.732628958329</v>
      </c>
      <c r="G626" t="s">
        <v>79</v>
      </c>
      <c r="H626" t="s">
        <v>80</v>
      </c>
      <c r="I626" s="4">
        <v>200</v>
      </c>
      <c r="K626" t="s">
        <v>82</v>
      </c>
      <c r="L626" t="s">
        <v>763</v>
      </c>
      <c r="M626" t="s">
        <v>82</v>
      </c>
      <c r="O626" t="s">
        <v>92</v>
      </c>
      <c r="P626" t="s">
        <v>82</v>
      </c>
      <c r="Q626" t="s">
        <v>94</v>
      </c>
      <c r="R626" t="s">
        <v>86</v>
      </c>
      <c r="S626" t="s">
        <v>82</v>
      </c>
      <c r="T626" t="s">
        <v>82</v>
      </c>
      <c r="U626" t="s">
        <v>82</v>
      </c>
      <c r="W626" t="s">
        <v>82</v>
      </c>
      <c r="X626" t="s">
        <v>82</v>
      </c>
      <c r="Y626" t="s">
        <v>82</v>
      </c>
      <c r="AD626" t="s">
        <v>82</v>
      </c>
      <c r="AE626" t="s">
        <v>82</v>
      </c>
      <c r="AF626" t="s">
        <v>82</v>
      </c>
      <c r="AG626" t="s">
        <v>82</v>
      </c>
      <c r="AH626" t="s">
        <v>82</v>
      </c>
      <c r="AI626" t="s">
        <v>82</v>
      </c>
      <c r="AJ626" t="s">
        <v>82</v>
      </c>
      <c r="AK626" t="s">
        <v>82</v>
      </c>
      <c r="AL626" t="s">
        <v>82</v>
      </c>
      <c r="AM626" t="s">
        <v>82</v>
      </c>
      <c r="AQ626">
        <v>1</v>
      </c>
      <c r="BE626" t="s">
        <v>82</v>
      </c>
      <c r="BF626" t="s">
        <v>82</v>
      </c>
      <c r="BG626" t="s">
        <v>82</v>
      </c>
      <c r="BH626" t="s">
        <v>88</v>
      </c>
      <c r="BI626" t="s">
        <v>89</v>
      </c>
      <c r="BM626" t="s">
        <v>82</v>
      </c>
      <c r="BN626" t="s">
        <v>82</v>
      </c>
      <c r="BO626" t="s">
        <v>82</v>
      </c>
      <c r="BP626" t="s">
        <v>82</v>
      </c>
      <c r="BQ626" t="s">
        <v>82</v>
      </c>
      <c r="BR626" t="s">
        <v>82</v>
      </c>
      <c r="BS626" t="s">
        <v>82</v>
      </c>
      <c r="BT626" t="s">
        <v>82</v>
      </c>
    </row>
    <row r="627" spans="1:72" x14ac:dyDescent="0.2">
      <c r="A627">
        <v>3354032</v>
      </c>
      <c r="B627" s="2">
        <v>45698.760402048611</v>
      </c>
      <c r="C627" s="2" t="str">
        <f t="shared" si="9"/>
        <v>februari</v>
      </c>
      <c r="D627" s="3">
        <v>45698.760402048611</v>
      </c>
      <c r="E627" s="2">
        <v>45698.773188240739</v>
      </c>
      <c r="F627" s="3">
        <v>45698.773188240739</v>
      </c>
      <c r="G627" t="s">
        <v>79</v>
      </c>
      <c r="H627" t="s">
        <v>101</v>
      </c>
      <c r="I627" s="4">
        <v>196.7</v>
      </c>
      <c r="K627" t="s">
        <v>129</v>
      </c>
      <c r="L627" t="s">
        <v>764</v>
      </c>
      <c r="M627" t="s">
        <v>82</v>
      </c>
      <c r="O627" t="s">
        <v>130</v>
      </c>
      <c r="P627" t="s">
        <v>390</v>
      </c>
      <c r="Q627" t="s">
        <v>132</v>
      </c>
      <c r="R627" t="s">
        <v>86</v>
      </c>
      <c r="S627" t="s">
        <v>82</v>
      </c>
      <c r="T627" t="s">
        <v>82</v>
      </c>
      <c r="U627" t="s">
        <v>82</v>
      </c>
      <c r="W627" t="s">
        <v>82</v>
      </c>
      <c r="X627" t="s">
        <v>82</v>
      </c>
      <c r="Y627" t="s">
        <v>82</v>
      </c>
      <c r="Z627" s="3">
        <v>45698.760678611114</v>
      </c>
      <c r="AA627" s="3">
        <v>45698.765093136579</v>
      </c>
      <c r="AB627" s="3">
        <v>45698.77224377315</v>
      </c>
      <c r="AD627" t="s">
        <v>82</v>
      </c>
      <c r="AE627" t="s">
        <v>82</v>
      </c>
      <c r="AF627" t="s">
        <v>82</v>
      </c>
      <c r="AG627" t="s">
        <v>82</v>
      </c>
      <c r="AH627" t="s">
        <v>82</v>
      </c>
      <c r="AI627" t="s">
        <v>82</v>
      </c>
      <c r="AJ627" t="s">
        <v>82</v>
      </c>
      <c r="AK627" t="s">
        <v>82</v>
      </c>
      <c r="AL627" t="s">
        <v>82</v>
      </c>
      <c r="AM627" t="s">
        <v>82</v>
      </c>
      <c r="AQ627">
        <v>1</v>
      </c>
      <c r="BE627" t="s">
        <v>82</v>
      </c>
      <c r="BF627" t="s">
        <v>82</v>
      </c>
      <c r="BG627" t="s">
        <v>82</v>
      </c>
      <c r="BH627" t="s">
        <v>88</v>
      </c>
      <c r="BI627" t="s">
        <v>89</v>
      </c>
      <c r="BM627" t="s">
        <v>82</v>
      </c>
      <c r="BN627" t="s">
        <v>82</v>
      </c>
      <c r="BO627" t="s">
        <v>82</v>
      </c>
      <c r="BP627" t="s">
        <v>82</v>
      </c>
      <c r="BQ627" t="s">
        <v>82</v>
      </c>
      <c r="BR627" t="s">
        <v>82</v>
      </c>
      <c r="BS627" t="s">
        <v>82</v>
      </c>
      <c r="BT627" t="s">
        <v>82</v>
      </c>
    </row>
    <row r="628" spans="1:72" x14ac:dyDescent="0.2">
      <c r="A628">
        <v>3354043</v>
      </c>
      <c r="B628" s="2">
        <v>45698.764981469911</v>
      </c>
      <c r="C628" s="2" t="str">
        <f t="shared" si="9"/>
        <v>februari</v>
      </c>
      <c r="D628" s="3">
        <v>45698.764981469911</v>
      </c>
      <c r="E628" s="2">
        <v>45698.766977418985</v>
      </c>
      <c r="F628" s="3">
        <v>45698.766977418985</v>
      </c>
      <c r="G628" t="s">
        <v>79</v>
      </c>
      <c r="H628" t="s">
        <v>101</v>
      </c>
      <c r="I628" s="4">
        <v>195</v>
      </c>
      <c r="K628" t="s">
        <v>82</v>
      </c>
      <c r="L628" t="s">
        <v>764</v>
      </c>
      <c r="M628" t="s">
        <v>82</v>
      </c>
      <c r="O628" t="s">
        <v>92</v>
      </c>
      <c r="P628" t="s">
        <v>114</v>
      </c>
      <c r="Q628" t="s">
        <v>99</v>
      </c>
      <c r="R628" t="s">
        <v>86</v>
      </c>
      <c r="S628" t="s">
        <v>82</v>
      </c>
      <c r="T628" t="s">
        <v>82</v>
      </c>
      <c r="U628" t="s">
        <v>82</v>
      </c>
      <c r="W628" t="s">
        <v>82</v>
      </c>
      <c r="X628" t="s">
        <v>82</v>
      </c>
      <c r="Y628" t="s">
        <v>82</v>
      </c>
      <c r="AD628" t="s">
        <v>82</v>
      </c>
      <c r="AE628" t="s">
        <v>82</v>
      </c>
      <c r="AF628" t="s">
        <v>82</v>
      </c>
      <c r="AG628" t="s">
        <v>82</v>
      </c>
      <c r="AH628" t="s">
        <v>82</v>
      </c>
      <c r="AI628" t="s">
        <v>82</v>
      </c>
      <c r="AJ628" t="s">
        <v>82</v>
      </c>
      <c r="AK628" t="s">
        <v>82</v>
      </c>
      <c r="AL628" t="s">
        <v>82</v>
      </c>
      <c r="AM628" t="s">
        <v>82</v>
      </c>
      <c r="AQ628">
        <v>1</v>
      </c>
      <c r="BE628" t="s">
        <v>82</v>
      </c>
      <c r="BF628" t="s">
        <v>82</v>
      </c>
      <c r="BG628" t="s">
        <v>82</v>
      </c>
      <c r="BH628" t="s">
        <v>88</v>
      </c>
      <c r="BI628" t="s">
        <v>89</v>
      </c>
      <c r="BM628" t="s">
        <v>82</v>
      </c>
      <c r="BN628" t="s">
        <v>82</v>
      </c>
      <c r="BO628" t="s">
        <v>82</v>
      </c>
      <c r="BP628" t="s">
        <v>82</v>
      </c>
      <c r="BQ628" t="s">
        <v>82</v>
      </c>
      <c r="BR628" t="s">
        <v>82</v>
      </c>
      <c r="BS628" t="s">
        <v>82</v>
      </c>
      <c r="BT628" t="s">
        <v>82</v>
      </c>
    </row>
    <row r="629" spans="1:72" x14ac:dyDescent="0.2">
      <c r="A629">
        <v>3354729</v>
      </c>
      <c r="B629" s="2">
        <v>45699.427850428241</v>
      </c>
      <c r="C629" s="2" t="str">
        <f t="shared" si="9"/>
        <v>februari</v>
      </c>
      <c r="D629" s="3">
        <v>45699.427850428241</v>
      </c>
      <c r="E629" s="2">
        <v>45699.454222442131</v>
      </c>
      <c r="F629" s="3">
        <v>45699.454222442131</v>
      </c>
      <c r="G629" t="s">
        <v>79</v>
      </c>
      <c r="H629" t="s">
        <v>101</v>
      </c>
      <c r="I629" s="4">
        <v>197</v>
      </c>
      <c r="K629" t="s">
        <v>129</v>
      </c>
      <c r="L629" t="s">
        <v>764</v>
      </c>
      <c r="M629" t="s">
        <v>82</v>
      </c>
      <c r="O629" t="s">
        <v>130</v>
      </c>
      <c r="P629" t="s">
        <v>114</v>
      </c>
      <c r="Q629" t="s">
        <v>132</v>
      </c>
      <c r="R629" t="s">
        <v>86</v>
      </c>
      <c r="S629" t="s">
        <v>82</v>
      </c>
      <c r="T629" t="s">
        <v>82</v>
      </c>
      <c r="U629" t="s">
        <v>82</v>
      </c>
      <c r="W629" t="s">
        <v>82</v>
      </c>
      <c r="X629" t="s">
        <v>82</v>
      </c>
      <c r="Y629" t="s">
        <v>82</v>
      </c>
      <c r="Z629" s="3">
        <v>45699.431576736111</v>
      </c>
      <c r="AA629" s="3">
        <v>45699.448380231479</v>
      </c>
      <c r="AB629" s="3">
        <v>45699.454208240742</v>
      </c>
      <c r="AD629" t="s">
        <v>82</v>
      </c>
      <c r="AE629" t="s">
        <v>82</v>
      </c>
      <c r="AF629" t="s">
        <v>82</v>
      </c>
      <c r="AG629" t="s">
        <v>82</v>
      </c>
      <c r="AH629" t="s">
        <v>82</v>
      </c>
      <c r="AI629" t="s">
        <v>82</v>
      </c>
      <c r="AJ629" t="s">
        <v>82</v>
      </c>
      <c r="AK629" t="s">
        <v>82</v>
      </c>
      <c r="AL629" t="s">
        <v>82</v>
      </c>
      <c r="AM629" t="s">
        <v>82</v>
      </c>
      <c r="AQ629">
        <v>1</v>
      </c>
      <c r="BE629" t="s">
        <v>82</v>
      </c>
      <c r="BF629" t="s">
        <v>82</v>
      </c>
      <c r="BG629" t="s">
        <v>82</v>
      </c>
      <c r="BH629" t="s">
        <v>88</v>
      </c>
      <c r="BI629" t="s">
        <v>89</v>
      </c>
      <c r="BM629" t="s">
        <v>82</v>
      </c>
      <c r="BN629" t="s">
        <v>82</v>
      </c>
      <c r="BO629" t="s">
        <v>82</v>
      </c>
      <c r="BP629" t="s">
        <v>82</v>
      </c>
      <c r="BQ629" t="s">
        <v>82</v>
      </c>
      <c r="BR629" t="s">
        <v>82</v>
      </c>
      <c r="BS629" t="s">
        <v>82</v>
      </c>
      <c r="BT629" t="s">
        <v>82</v>
      </c>
    </row>
    <row r="630" spans="1:72" x14ac:dyDescent="0.2">
      <c r="A630">
        <v>3354733</v>
      </c>
      <c r="B630" s="2">
        <v>45699.430808564815</v>
      </c>
      <c r="C630" s="2" t="str">
        <f t="shared" si="9"/>
        <v>februari</v>
      </c>
      <c r="D630" s="3">
        <v>45699.430808564815</v>
      </c>
      <c r="E630" s="2">
        <v>45699.469911134263</v>
      </c>
      <c r="F630" s="3">
        <v>45699.469911134263</v>
      </c>
      <c r="G630" t="s">
        <v>79</v>
      </c>
      <c r="H630" t="s">
        <v>101</v>
      </c>
      <c r="I630" s="4">
        <v>197.9</v>
      </c>
      <c r="K630" t="s">
        <v>82</v>
      </c>
      <c r="L630" t="s">
        <v>763</v>
      </c>
      <c r="M630" t="s">
        <v>82</v>
      </c>
      <c r="O630" t="s">
        <v>130</v>
      </c>
      <c r="P630" t="s">
        <v>219</v>
      </c>
      <c r="Q630" t="s">
        <v>132</v>
      </c>
      <c r="R630" t="s">
        <v>86</v>
      </c>
      <c r="S630" t="s">
        <v>82</v>
      </c>
      <c r="T630" t="s">
        <v>82</v>
      </c>
      <c r="U630" t="s">
        <v>82</v>
      </c>
      <c r="W630" t="s">
        <v>82</v>
      </c>
      <c r="X630" t="s">
        <v>87</v>
      </c>
      <c r="Y630" t="s">
        <v>82</v>
      </c>
      <c r="Z630" s="3">
        <v>45699.431160428241</v>
      </c>
      <c r="AB630" s="3">
        <v>45699.465533935188</v>
      </c>
      <c r="AC630" s="3">
        <v>45699.442351331018</v>
      </c>
      <c r="AD630" t="s">
        <v>87</v>
      </c>
      <c r="AE630" t="s">
        <v>82</v>
      </c>
      <c r="AF630" t="s">
        <v>82</v>
      </c>
      <c r="AG630" t="s">
        <v>82</v>
      </c>
      <c r="AH630" t="s">
        <v>82</v>
      </c>
      <c r="AI630" t="s">
        <v>82</v>
      </c>
      <c r="AJ630" t="s">
        <v>82</v>
      </c>
      <c r="AK630" t="s">
        <v>82</v>
      </c>
      <c r="AL630" t="s">
        <v>82</v>
      </c>
      <c r="AM630" t="s">
        <v>82</v>
      </c>
      <c r="BE630" t="s">
        <v>82</v>
      </c>
      <c r="BF630" t="s">
        <v>82</v>
      </c>
      <c r="BG630" t="s">
        <v>82</v>
      </c>
      <c r="BH630" t="s">
        <v>88</v>
      </c>
      <c r="BI630" t="s">
        <v>89</v>
      </c>
      <c r="BM630" t="s">
        <v>82</v>
      </c>
      <c r="BN630" t="s">
        <v>82</v>
      </c>
      <c r="BO630" t="s">
        <v>82</v>
      </c>
      <c r="BP630" t="s">
        <v>82</v>
      </c>
      <c r="BQ630" t="s">
        <v>82</v>
      </c>
      <c r="BR630" t="s">
        <v>82</v>
      </c>
      <c r="BS630" t="s">
        <v>82</v>
      </c>
      <c r="BT630" t="s">
        <v>82</v>
      </c>
    </row>
    <row r="631" spans="1:72" x14ac:dyDescent="0.2">
      <c r="A631">
        <v>3354994</v>
      </c>
      <c r="B631" s="2">
        <v>45699.599679085644</v>
      </c>
      <c r="C631" s="2" t="str">
        <f t="shared" si="9"/>
        <v>februari</v>
      </c>
      <c r="D631" s="3">
        <v>45699.599679085644</v>
      </c>
      <c r="E631" s="2">
        <v>45699.608828495373</v>
      </c>
      <c r="F631" s="3">
        <v>45699.608828495373</v>
      </c>
      <c r="G631" t="s">
        <v>79</v>
      </c>
      <c r="H631" t="s">
        <v>101</v>
      </c>
      <c r="I631" s="4">
        <v>200.1</v>
      </c>
      <c r="K631" t="s">
        <v>124</v>
      </c>
      <c r="L631" t="s">
        <v>764</v>
      </c>
      <c r="M631" t="s">
        <v>82</v>
      </c>
      <c r="O631" t="s">
        <v>130</v>
      </c>
      <c r="P631" t="s">
        <v>144</v>
      </c>
      <c r="Q631" t="s">
        <v>625</v>
      </c>
      <c r="R631" t="s">
        <v>86</v>
      </c>
      <c r="S631" t="s">
        <v>82</v>
      </c>
      <c r="T631" t="s">
        <v>82</v>
      </c>
      <c r="U631" t="s">
        <v>82</v>
      </c>
      <c r="W631" t="s">
        <v>82</v>
      </c>
      <c r="X631" t="s">
        <v>87</v>
      </c>
      <c r="Y631" t="s">
        <v>82</v>
      </c>
      <c r="Z631" s="3">
        <v>45699.599911365745</v>
      </c>
      <c r="AB631" s="3">
        <v>45699.608421666664</v>
      </c>
      <c r="AD631" t="s">
        <v>87</v>
      </c>
      <c r="AE631" t="s">
        <v>82</v>
      </c>
      <c r="AF631" t="s">
        <v>82</v>
      </c>
      <c r="AG631" t="s">
        <v>82</v>
      </c>
      <c r="AH631" t="s">
        <v>82</v>
      </c>
      <c r="AI631" t="s">
        <v>82</v>
      </c>
      <c r="AJ631" t="s">
        <v>82</v>
      </c>
      <c r="AK631" t="s">
        <v>82</v>
      </c>
      <c r="AL631" t="s">
        <v>82</v>
      </c>
      <c r="AM631" t="s">
        <v>82</v>
      </c>
      <c r="AT631">
        <v>1</v>
      </c>
      <c r="BE631" t="s">
        <v>82</v>
      </c>
      <c r="BF631" t="s">
        <v>82</v>
      </c>
      <c r="BG631" t="s">
        <v>82</v>
      </c>
      <c r="BH631" t="s">
        <v>88</v>
      </c>
      <c r="BI631" t="s">
        <v>89</v>
      </c>
      <c r="BM631" t="s">
        <v>82</v>
      </c>
      <c r="BN631" t="s">
        <v>82</v>
      </c>
      <c r="BO631" t="s">
        <v>82</v>
      </c>
      <c r="BP631" t="s">
        <v>82</v>
      </c>
      <c r="BQ631" t="s">
        <v>82</v>
      </c>
      <c r="BR631" t="s">
        <v>82</v>
      </c>
      <c r="BS631" t="s">
        <v>82</v>
      </c>
      <c r="BT631" t="s">
        <v>82</v>
      </c>
    </row>
    <row r="632" spans="1:72" x14ac:dyDescent="0.2">
      <c r="A632">
        <v>3355097</v>
      </c>
      <c r="B632" s="2">
        <v>45699.653254826393</v>
      </c>
      <c r="C632" s="2" t="str">
        <f t="shared" si="9"/>
        <v>februari</v>
      </c>
      <c r="D632" s="3">
        <v>45699.653254826393</v>
      </c>
      <c r="E632" s="2">
        <v>45699.658893009255</v>
      </c>
      <c r="F632" s="3">
        <v>45699.658893009255</v>
      </c>
      <c r="G632" t="s">
        <v>79</v>
      </c>
      <c r="H632" t="s">
        <v>101</v>
      </c>
      <c r="I632" s="4">
        <v>197.8</v>
      </c>
      <c r="K632" t="s">
        <v>91</v>
      </c>
      <c r="L632" t="s">
        <v>763</v>
      </c>
      <c r="M632" t="s">
        <v>82</v>
      </c>
      <c r="O632" t="s">
        <v>116</v>
      </c>
      <c r="P632" t="s">
        <v>626</v>
      </c>
      <c r="Q632" t="s">
        <v>132</v>
      </c>
      <c r="R632" t="s">
        <v>86</v>
      </c>
      <c r="S632" t="s">
        <v>82</v>
      </c>
      <c r="T632" t="s">
        <v>82</v>
      </c>
      <c r="U632" t="s">
        <v>82</v>
      </c>
      <c r="W632" t="s">
        <v>82</v>
      </c>
      <c r="X632" t="s">
        <v>82</v>
      </c>
      <c r="Y632" t="s">
        <v>82</v>
      </c>
      <c r="Z632" s="3">
        <v>45699.653590347225</v>
      </c>
      <c r="AA632" s="3">
        <v>45699.65486166667</v>
      </c>
      <c r="AB632" s="3">
        <v>45699.658839768519</v>
      </c>
      <c r="AD632" t="s">
        <v>87</v>
      </c>
      <c r="AE632" t="s">
        <v>82</v>
      </c>
      <c r="AF632" t="s">
        <v>82</v>
      </c>
      <c r="AG632" t="s">
        <v>82</v>
      </c>
      <c r="AH632" t="s">
        <v>82</v>
      </c>
      <c r="AI632" t="s">
        <v>82</v>
      </c>
      <c r="AJ632" t="s">
        <v>82</v>
      </c>
      <c r="AK632" t="s">
        <v>82</v>
      </c>
      <c r="AL632" t="s">
        <v>82</v>
      </c>
      <c r="AM632" t="s">
        <v>82</v>
      </c>
      <c r="BE632" t="s">
        <v>82</v>
      </c>
      <c r="BF632" t="s">
        <v>82</v>
      </c>
      <c r="BG632" t="s">
        <v>82</v>
      </c>
      <c r="BH632" t="s">
        <v>88</v>
      </c>
      <c r="BI632" t="s">
        <v>89</v>
      </c>
      <c r="BM632" t="s">
        <v>82</v>
      </c>
      <c r="BN632" t="s">
        <v>82</v>
      </c>
      <c r="BO632" t="s">
        <v>82</v>
      </c>
      <c r="BP632" t="s">
        <v>82</v>
      </c>
      <c r="BQ632" t="s">
        <v>82</v>
      </c>
      <c r="BR632" t="s">
        <v>82</v>
      </c>
      <c r="BS632" t="s">
        <v>82</v>
      </c>
      <c r="BT632" t="s">
        <v>82</v>
      </c>
    </row>
    <row r="633" spans="1:72" x14ac:dyDescent="0.2">
      <c r="A633">
        <v>3355890</v>
      </c>
      <c r="B633" s="2">
        <v>45700.428094178242</v>
      </c>
      <c r="C633" s="2" t="str">
        <f t="shared" si="9"/>
        <v>februari</v>
      </c>
      <c r="D633" s="3">
        <v>45700.428094178242</v>
      </c>
      <c r="E633" s="2">
        <v>45700.490748287033</v>
      </c>
      <c r="F633" s="3">
        <v>45700.490748287033</v>
      </c>
      <c r="G633" t="s">
        <v>79</v>
      </c>
      <c r="H633" t="s">
        <v>101</v>
      </c>
      <c r="I633" s="4">
        <v>195.8</v>
      </c>
      <c r="K633" t="s">
        <v>82</v>
      </c>
      <c r="L633" t="s">
        <v>764</v>
      </c>
      <c r="M633" t="s">
        <v>143</v>
      </c>
      <c r="O633" t="s">
        <v>104</v>
      </c>
      <c r="P633" t="s">
        <v>628</v>
      </c>
      <c r="Q633" t="s">
        <v>94</v>
      </c>
      <c r="R633" t="s">
        <v>86</v>
      </c>
      <c r="S633" t="s">
        <v>82</v>
      </c>
      <c r="T633" t="s">
        <v>82</v>
      </c>
      <c r="U633" t="s">
        <v>82</v>
      </c>
      <c r="W633" t="s">
        <v>82</v>
      </c>
      <c r="X633" t="s">
        <v>82</v>
      </c>
      <c r="Y633" t="s">
        <v>82</v>
      </c>
      <c r="Z633" s="3">
        <v>45700.429058692127</v>
      </c>
      <c r="AA633" s="3">
        <v>45700.434920844906</v>
      </c>
      <c r="AB633" s="3">
        <v>45700.489939374995</v>
      </c>
      <c r="AC633" s="3">
        <v>45700.437988078702</v>
      </c>
      <c r="AD633" t="s">
        <v>87</v>
      </c>
      <c r="AE633" t="s">
        <v>82</v>
      </c>
      <c r="AF633" t="s">
        <v>82</v>
      </c>
      <c r="AG633" t="s">
        <v>82</v>
      </c>
      <c r="AH633" t="s">
        <v>82</v>
      </c>
      <c r="AI633" t="s">
        <v>82</v>
      </c>
      <c r="AJ633" t="s">
        <v>82</v>
      </c>
      <c r="AK633" t="s">
        <v>82</v>
      </c>
      <c r="AL633" t="s">
        <v>82</v>
      </c>
      <c r="AM633" t="s">
        <v>82</v>
      </c>
      <c r="AQ633">
        <v>1</v>
      </c>
      <c r="BE633" t="s">
        <v>82</v>
      </c>
      <c r="BF633" t="s">
        <v>82</v>
      </c>
      <c r="BG633" t="s">
        <v>82</v>
      </c>
      <c r="BH633" t="s">
        <v>88</v>
      </c>
      <c r="BI633" t="s">
        <v>89</v>
      </c>
      <c r="BM633" t="s">
        <v>82</v>
      </c>
      <c r="BN633" t="s">
        <v>82</v>
      </c>
      <c r="BO633" t="s">
        <v>87</v>
      </c>
      <c r="BP633" t="s">
        <v>82</v>
      </c>
      <c r="BQ633" t="s">
        <v>82</v>
      </c>
      <c r="BR633" t="s">
        <v>82</v>
      </c>
      <c r="BS633" t="s">
        <v>82</v>
      </c>
      <c r="BT633" t="s">
        <v>82</v>
      </c>
    </row>
    <row r="634" spans="1:72" x14ac:dyDescent="0.2">
      <c r="A634">
        <v>3355946</v>
      </c>
      <c r="B634" s="2">
        <v>45700.45818509259</v>
      </c>
      <c r="C634" s="2" t="str">
        <f t="shared" si="9"/>
        <v>februari</v>
      </c>
      <c r="D634" s="3">
        <v>45700.45818509259</v>
      </c>
      <c r="E634" s="2">
        <v>45700.46392707176</v>
      </c>
      <c r="F634" s="3">
        <v>45700.46392707176</v>
      </c>
      <c r="G634" t="s">
        <v>79</v>
      </c>
      <c r="H634" t="s">
        <v>101</v>
      </c>
      <c r="I634" s="4">
        <v>195.6</v>
      </c>
      <c r="K634" t="s">
        <v>151</v>
      </c>
      <c r="L634" t="s">
        <v>764</v>
      </c>
      <c r="M634" t="s">
        <v>82</v>
      </c>
      <c r="O634" t="s">
        <v>104</v>
      </c>
      <c r="P634" t="s">
        <v>630</v>
      </c>
      <c r="Q634" t="s">
        <v>160</v>
      </c>
      <c r="R634" t="s">
        <v>86</v>
      </c>
      <c r="S634" t="s">
        <v>82</v>
      </c>
      <c r="T634" t="s">
        <v>82</v>
      </c>
      <c r="U634" t="s">
        <v>82</v>
      </c>
      <c r="W634" t="s">
        <v>82</v>
      </c>
      <c r="X634" t="s">
        <v>82</v>
      </c>
      <c r="Y634" t="s">
        <v>82</v>
      </c>
      <c r="AD634" t="s">
        <v>82</v>
      </c>
      <c r="AE634" t="s">
        <v>82</v>
      </c>
      <c r="AF634" t="s">
        <v>82</v>
      </c>
      <c r="AG634" t="s">
        <v>82</v>
      </c>
      <c r="AH634" t="s">
        <v>82</v>
      </c>
      <c r="AI634" t="s">
        <v>82</v>
      </c>
      <c r="AJ634" t="s">
        <v>82</v>
      </c>
      <c r="AK634" t="s">
        <v>82</v>
      </c>
      <c r="AL634" t="s">
        <v>82</v>
      </c>
      <c r="AM634" t="s">
        <v>82</v>
      </c>
      <c r="AQ634">
        <v>2</v>
      </c>
      <c r="BE634" t="s">
        <v>82</v>
      </c>
      <c r="BF634" t="s">
        <v>82</v>
      </c>
      <c r="BG634" t="s">
        <v>82</v>
      </c>
      <c r="BH634" t="s">
        <v>88</v>
      </c>
      <c r="BI634" t="s">
        <v>89</v>
      </c>
      <c r="BM634" t="s">
        <v>82</v>
      </c>
      <c r="BN634" t="s">
        <v>82</v>
      </c>
      <c r="BO634" t="s">
        <v>82</v>
      </c>
      <c r="BP634" t="s">
        <v>82</v>
      </c>
      <c r="BQ634" t="s">
        <v>82</v>
      </c>
      <c r="BR634" t="s">
        <v>82</v>
      </c>
      <c r="BS634" t="s">
        <v>82</v>
      </c>
      <c r="BT634" t="s">
        <v>82</v>
      </c>
    </row>
    <row r="635" spans="1:72" x14ac:dyDescent="0.2">
      <c r="A635">
        <v>3356234</v>
      </c>
      <c r="B635" s="2">
        <v>45700.627718877317</v>
      </c>
      <c r="C635" s="2" t="str">
        <f t="shared" si="9"/>
        <v>februari</v>
      </c>
      <c r="D635" s="3">
        <v>45700.627718877317</v>
      </c>
      <c r="E635" s="2">
        <v>45700.647544074076</v>
      </c>
      <c r="F635" s="3">
        <v>45700.647544074076</v>
      </c>
      <c r="G635" t="s">
        <v>79</v>
      </c>
      <c r="H635" t="s">
        <v>80</v>
      </c>
      <c r="I635" s="4">
        <v>195.1</v>
      </c>
      <c r="K635" t="s">
        <v>82</v>
      </c>
      <c r="L635" t="s">
        <v>764</v>
      </c>
      <c r="M635" t="s">
        <v>82</v>
      </c>
      <c r="O635" t="s">
        <v>92</v>
      </c>
      <c r="P635" t="s">
        <v>131</v>
      </c>
      <c r="Q635" t="s">
        <v>158</v>
      </c>
      <c r="R635" t="s">
        <v>86</v>
      </c>
      <c r="S635" t="s">
        <v>82</v>
      </c>
      <c r="T635" t="s">
        <v>82</v>
      </c>
      <c r="U635" t="s">
        <v>82</v>
      </c>
      <c r="W635" t="s">
        <v>82</v>
      </c>
      <c r="X635" t="s">
        <v>82</v>
      </c>
      <c r="Y635" t="s">
        <v>82</v>
      </c>
      <c r="AD635" t="s">
        <v>87</v>
      </c>
      <c r="AE635" t="s">
        <v>82</v>
      </c>
      <c r="AF635" t="s">
        <v>82</v>
      </c>
      <c r="AG635" t="s">
        <v>82</v>
      </c>
      <c r="AH635" t="s">
        <v>82</v>
      </c>
      <c r="AI635" t="s">
        <v>82</v>
      </c>
      <c r="AJ635" t="s">
        <v>82</v>
      </c>
      <c r="AK635" t="s">
        <v>82</v>
      </c>
      <c r="AL635" t="s">
        <v>82</v>
      </c>
      <c r="AM635" t="s">
        <v>82</v>
      </c>
      <c r="BE635" t="s">
        <v>82</v>
      </c>
      <c r="BF635" t="s">
        <v>82</v>
      </c>
      <c r="BG635" t="s">
        <v>82</v>
      </c>
      <c r="BH635" t="s">
        <v>88</v>
      </c>
      <c r="BI635" t="s">
        <v>89</v>
      </c>
      <c r="BM635" t="s">
        <v>82</v>
      </c>
      <c r="BN635" t="s">
        <v>82</v>
      </c>
      <c r="BO635" t="s">
        <v>87</v>
      </c>
      <c r="BP635" t="s">
        <v>82</v>
      </c>
      <c r="BQ635" t="s">
        <v>82</v>
      </c>
      <c r="BR635" t="s">
        <v>82</v>
      </c>
      <c r="BS635" t="s">
        <v>82</v>
      </c>
      <c r="BT635" t="s">
        <v>82</v>
      </c>
    </row>
    <row r="636" spans="1:72" x14ac:dyDescent="0.2">
      <c r="A636">
        <v>3356404</v>
      </c>
      <c r="B636" s="2">
        <v>45700.707505960643</v>
      </c>
      <c r="C636" s="2" t="str">
        <f t="shared" si="9"/>
        <v>februari</v>
      </c>
      <c r="D636" s="3">
        <v>45700.707505960643</v>
      </c>
      <c r="E636" s="2">
        <v>45700.709047696757</v>
      </c>
      <c r="F636" s="3">
        <v>45700.709047696757</v>
      </c>
      <c r="G636" t="s">
        <v>79</v>
      </c>
      <c r="H636" t="s">
        <v>101</v>
      </c>
      <c r="I636" s="4">
        <v>194.5</v>
      </c>
      <c r="K636" t="s">
        <v>129</v>
      </c>
      <c r="L636" t="s">
        <v>764</v>
      </c>
      <c r="M636" t="s">
        <v>82</v>
      </c>
      <c r="O636" t="s">
        <v>92</v>
      </c>
      <c r="P636" t="s">
        <v>172</v>
      </c>
      <c r="Q636" t="s">
        <v>99</v>
      </c>
      <c r="R636" t="s">
        <v>86</v>
      </c>
      <c r="S636" t="s">
        <v>82</v>
      </c>
      <c r="T636" t="s">
        <v>82</v>
      </c>
      <c r="U636" t="s">
        <v>82</v>
      </c>
      <c r="W636" t="s">
        <v>82</v>
      </c>
      <c r="X636" t="s">
        <v>82</v>
      </c>
      <c r="Y636" t="s">
        <v>82</v>
      </c>
      <c r="AD636" t="s">
        <v>82</v>
      </c>
      <c r="AE636" t="s">
        <v>82</v>
      </c>
      <c r="AF636" t="s">
        <v>82</v>
      </c>
      <c r="AG636" t="s">
        <v>82</v>
      </c>
      <c r="AH636" t="s">
        <v>82</v>
      </c>
      <c r="AI636" t="s">
        <v>82</v>
      </c>
      <c r="AJ636" t="s">
        <v>82</v>
      </c>
      <c r="AK636" t="s">
        <v>82</v>
      </c>
      <c r="AL636" t="s">
        <v>82</v>
      </c>
      <c r="AM636" t="s">
        <v>82</v>
      </c>
      <c r="BE636" t="s">
        <v>82</v>
      </c>
      <c r="BF636" t="s">
        <v>82</v>
      </c>
      <c r="BG636" t="s">
        <v>82</v>
      </c>
      <c r="BH636" t="s">
        <v>88</v>
      </c>
      <c r="BI636" t="s">
        <v>89</v>
      </c>
      <c r="BM636" t="s">
        <v>82</v>
      </c>
      <c r="BN636" t="s">
        <v>82</v>
      </c>
      <c r="BO636" t="s">
        <v>82</v>
      </c>
      <c r="BP636" t="s">
        <v>82</v>
      </c>
      <c r="BQ636" t="s">
        <v>82</v>
      </c>
      <c r="BR636" t="s">
        <v>82</v>
      </c>
      <c r="BS636" t="s">
        <v>82</v>
      </c>
      <c r="BT636" t="s">
        <v>82</v>
      </c>
    </row>
    <row r="637" spans="1:72" x14ac:dyDescent="0.2">
      <c r="A637">
        <v>3356586</v>
      </c>
      <c r="B637" s="2">
        <v>45700.80013447917</v>
      </c>
      <c r="C637" s="2" t="str">
        <f t="shared" si="9"/>
        <v>februari</v>
      </c>
      <c r="D637" s="3">
        <v>45700.80013447917</v>
      </c>
      <c r="E637" s="2">
        <v>45700.801922662038</v>
      </c>
      <c r="F637" s="3">
        <v>45700.801922662038</v>
      </c>
      <c r="G637" t="s">
        <v>79</v>
      </c>
      <c r="H637" t="s">
        <v>101</v>
      </c>
      <c r="I637" s="4">
        <v>197.8</v>
      </c>
      <c r="K637" t="s">
        <v>129</v>
      </c>
      <c r="L637" t="s">
        <v>763</v>
      </c>
      <c r="M637" t="s">
        <v>82</v>
      </c>
      <c r="O637" t="s">
        <v>130</v>
      </c>
      <c r="P637" t="s">
        <v>114</v>
      </c>
      <c r="Q637" t="s">
        <v>99</v>
      </c>
      <c r="R637" t="s">
        <v>86</v>
      </c>
      <c r="S637" t="s">
        <v>82</v>
      </c>
      <c r="T637" t="s">
        <v>82</v>
      </c>
      <c r="U637" t="s">
        <v>82</v>
      </c>
      <c r="W637" t="s">
        <v>82</v>
      </c>
      <c r="X637" t="s">
        <v>82</v>
      </c>
      <c r="Y637" t="s">
        <v>82</v>
      </c>
      <c r="AD637" t="s">
        <v>82</v>
      </c>
      <c r="AE637" t="s">
        <v>82</v>
      </c>
      <c r="AF637" t="s">
        <v>82</v>
      </c>
      <c r="AG637" t="s">
        <v>82</v>
      </c>
      <c r="AH637" t="s">
        <v>82</v>
      </c>
      <c r="AI637" t="s">
        <v>82</v>
      </c>
      <c r="AJ637" t="s">
        <v>82</v>
      </c>
      <c r="AK637" t="s">
        <v>82</v>
      </c>
      <c r="AL637" t="s">
        <v>82</v>
      </c>
      <c r="AM637" t="s">
        <v>82</v>
      </c>
      <c r="BE637" t="s">
        <v>82</v>
      </c>
      <c r="BF637" t="s">
        <v>82</v>
      </c>
      <c r="BG637" t="s">
        <v>82</v>
      </c>
      <c r="BH637" t="s">
        <v>88</v>
      </c>
      <c r="BI637" t="s">
        <v>89</v>
      </c>
      <c r="BM637" t="s">
        <v>82</v>
      </c>
      <c r="BN637" t="s">
        <v>82</v>
      </c>
      <c r="BO637" t="s">
        <v>82</v>
      </c>
      <c r="BP637" t="s">
        <v>82</v>
      </c>
      <c r="BQ637" t="s">
        <v>82</v>
      </c>
      <c r="BR637" t="s">
        <v>82</v>
      </c>
      <c r="BS637" t="s">
        <v>82</v>
      </c>
      <c r="BT637" t="s">
        <v>82</v>
      </c>
    </row>
    <row r="638" spans="1:72" x14ac:dyDescent="0.2">
      <c r="A638">
        <v>3356588</v>
      </c>
      <c r="B638" s="2">
        <v>45700.802528298613</v>
      </c>
      <c r="C638" s="2" t="str">
        <f t="shared" si="9"/>
        <v>februari</v>
      </c>
      <c r="D638" s="3">
        <v>45700.802528298613</v>
      </c>
      <c r="E638" s="2">
        <v>45700.804610659718</v>
      </c>
      <c r="F638" s="3">
        <v>45700.804610659718</v>
      </c>
      <c r="G638" t="s">
        <v>79</v>
      </c>
      <c r="H638" t="s">
        <v>101</v>
      </c>
      <c r="I638" s="4">
        <v>197.8</v>
      </c>
      <c r="K638" t="s">
        <v>129</v>
      </c>
      <c r="L638" t="s">
        <v>763</v>
      </c>
      <c r="M638" t="s">
        <v>82</v>
      </c>
      <c r="O638" t="s">
        <v>130</v>
      </c>
      <c r="P638" t="s">
        <v>114</v>
      </c>
      <c r="Q638" t="s">
        <v>99</v>
      </c>
      <c r="R638" t="s">
        <v>86</v>
      </c>
      <c r="S638" t="s">
        <v>82</v>
      </c>
      <c r="T638" t="s">
        <v>82</v>
      </c>
      <c r="U638" t="s">
        <v>82</v>
      </c>
      <c r="W638" t="s">
        <v>82</v>
      </c>
      <c r="X638" t="s">
        <v>82</v>
      </c>
      <c r="Y638" t="s">
        <v>82</v>
      </c>
      <c r="AD638" t="s">
        <v>87</v>
      </c>
      <c r="AE638" t="s">
        <v>82</v>
      </c>
      <c r="AF638" t="s">
        <v>82</v>
      </c>
      <c r="AG638" t="s">
        <v>82</v>
      </c>
      <c r="AH638" t="s">
        <v>82</v>
      </c>
      <c r="AI638" t="s">
        <v>82</v>
      </c>
      <c r="AJ638" t="s">
        <v>82</v>
      </c>
      <c r="AK638" t="s">
        <v>82</v>
      </c>
      <c r="AL638" t="s">
        <v>82</v>
      </c>
      <c r="AM638" t="s">
        <v>82</v>
      </c>
      <c r="BE638" t="s">
        <v>82</v>
      </c>
      <c r="BF638" t="s">
        <v>82</v>
      </c>
      <c r="BG638" t="s">
        <v>82</v>
      </c>
      <c r="BH638" t="s">
        <v>88</v>
      </c>
      <c r="BI638" t="s">
        <v>89</v>
      </c>
      <c r="BM638" t="s">
        <v>82</v>
      </c>
      <c r="BN638" t="s">
        <v>82</v>
      </c>
      <c r="BO638" t="s">
        <v>82</v>
      </c>
      <c r="BP638" t="s">
        <v>82</v>
      </c>
      <c r="BQ638" t="s">
        <v>82</v>
      </c>
      <c r="BR638" t="s">
        <v>82</v>
      </c>
      <c r="BS638" t="s">
        <v>82</v>
      </c>
      <c r="BT638" t="s">
        <v>82</v>
      </c>
    </row>
    <row r="639" spans="1:72" x14ac:dyDescent="0.2">
      <c r="A639">
        <v>3356640</v>
      </c>
      <c r="B639" s="2">
        <v>45700.849278483794</v>
      </c>
      <c r="C639" s="2" t="str">
        <f t="shared" si="9"/>
        <v>februari</v>
      </c>
      <c r="D639" s="3">
        <v>45700.849278483794</v>
      </c>
      <c r="E639" s="2">
        <v>45700.866482303245</v>
      </c>
      <c r="F639" s="3">
        <v>45700.866482303245</v>
      </c>
      <c r="G639" t="s">
        <v>79</v>
      </c>
      <c r="H639" t="s">
        <v>80</v>
      </c>
      <c r="I639" s="4">
        <v>199</v>
      </c>
      <c r="K639" t="s">
        <v>82</v>
      </c>
      <c r="L639" t="s">
        <v>763</v>
      </c>
      <c r="M639" t="s">
        <v>82</v>
      </c>
      <c r="O639" t="s">
        <v>92</v>
      </c>
      <c r="P639" t="s">
        <v>146</v>
      </c>
      <c r="Q639" t="s">
        <v>155</v>
      </c>
      <c r="R639" t="s">
        <v>86</v>
      </c>
      <c r="S639" t="s">
        <v>82</v>
      </c>
      <c r="T639" t="s">
        <v>82</v>
      </c>
      <c r="U639" t="s">
        <v>82</v>
      </c>
      <c r="W639" t="s">
        <v>82</v>
      </c>
      <c r="X639" t="s">
        <v>82</v>
      </c>
      <c r="Y639" t="s">
        <v>82</v>
      </c>
      <c r="Z639" s="3">
        <v>45700.851094039353</v>
      </c>
      <c r="AA639" s="3">
        <v>45700.865220405089</v>
      </c>
      <c r="AB639" s="3">
        <v>45700.865464062503</v>
      </c>
      <c r="AD639" t="s">
        <v>87</v>
      </c>
      <c r="AE639" t="s">
        <v>82</v>
      </c>
      <c r="AF639" t="s">
        <v>82</v>
      </c>
      <c r="AG639" t="s">
        <v>82</v>
      </c>
      <c r="AH639" t="s">
        <v>82</v>
      </c>
      <c r="AI639" t="s">
        <v>82</v>
      </c>
      <c r="AJ639" t="s">
        <v>82</v>
      </c>
      <c r="AK639" t="s">
        <v>82</v>
      </c>
      <c r="AL639" t="s">
        <v>82</v>
      </c>
      <c r="AM639" t="s">
        <v>82</v>
      </c>
      <c r="AQ639">
        <v>1</v>
      </c>
      <c r="BE639" t="s">
        <v>82</v>
      </c>
      <c r="BF639" t="s">
        <v>82</v>
      </c>
      <c r="BG639" t="s">
        <v>82</v>
      </c>
      <c r="BH639" t="s">
        <v>88</v>
      </c>
      <c r="BI639" t="s">
        <v>89</v>
      </c>
      <c r="BM639" t="s">
        <v>82</v>
      </c>
      <c r="BN639" t="s">
        <v>82</v>
      </c>
      <c r="BO639" t="s">
        <v>82</v>
      </c>
      <c r="BP639" t="s">
        <v>82</v>
      </c>
      <c r="BQ639" t="s">
        <v>82</v>
      </c>
      <c r="BR639" t="s">
        <v>82</v>
      </c>
      <c r="BS639" t="s">
        <v>82</v>
      </c>
      <c r="BT639" t="s">
        <v>82</v>
      </c>
    </row>
    <row r="640" spans="1:72" x14ac:dyDescent="0.2">
      <c r="A640">
        <v>3356681</v>
      </c>
      <c r="B640" s="2">
        <v>45700.897220752318</v>
      </c>
      <c r="C640" s="2" t="str">
        <f t="shared" si="9"/>
        <v>februari</v>
      </c>
      <c r="D640" s="3">
        <v>45700.897220752318</v>
      </c>
      <c r="E640" s="2">
        <v>45700.915072719908</v>
      </c>
      <c r="F640" s="3">
        <v>45700.915072719908</v>
      </c>
      <c r="G640" t="s">
        <v>79</v>
      </c>
      <c r="H640" t="s">
        <v>101</v>
      </c>
      <c r="I640" s="4">
        <v>195.8</v>
      </c>
      <c r="K640" t="s">
        <v>82</v>
      </c>
      <c r="L640" t="s">
        <v>764</v>
      </c>
      <c r="M640" t="s">
        <v>143</v>
      </c>
      <c r="O640" t="s">
        <v>92</v>
      </c>
      <c r="P640" t="s">
        <v>214</v>
      </c>
      <c r="Q640" t="s">
        <v>160</v>
      </c>
      <c r="R640" t="s">
        <v>86</v>
      </c>
      <c r="S640" t="s">
        <v>82</v>
      </c>
      <c r="T640" t="s">
        <v>82</v>
      </c>
      <c r="U640" t="s">
        <v>82</v>
      </c>
      <c r="W640" t="s">
        <v>82</v>
      </c>
      <c r="X640" t="s">
        <v>87</v>
      </c>
      <c r="Y640" t="s">
        <v>82</v>
      </c>
      <c r="Z640" s="3">
        <v>45700.898171400462</v>
      </c>
      <c r="AA640" s="3">
        <v>45700.904549108796</v>
      </c>
      <c r="AB640" s="3">
        <v>45700.914997581014</v>
      </c>
      <c r="AD640" t="s">
        <v>87</v>
      </c>
      <c r="AE640" t="s">
        <v>82</v>
      </c>
      <c r="AF640" t="s">
        <v>82</v>
      </c>
      <c r="AG640" t="s">
        <v>82</v>
      </c>
      <c r="AH640" t="s">
        <v>82</v>
      </c>
      <c r="AI640" t="s">
        <v>82</v>
      </c>
      <c r="AJ640" t="s">
        <v>82</v>
      </c>
      <c r="AK640" t="s">
        <v>82</v>
      </c>
      <c r="AL640" t="s">
        <v>82</v>
      </c>
      <c r="AM640" t="s">
        <v>82</v>
      </c>
      <c r="AQ640">
        <v>1</v>
      </c>
      <c r="BE640" t="s">
        <v>82</v>
      </c>
      <c r="BF640" t="s">
        <v>82</v>
      </c>
      <c r="BG640" t="s">
        <v>82</v>
      </c>
      <c r="BH640" t="s">
        <v>88</v>
      </c>
      <c r="BI640" t="s">
        <v>89</v>
      </c>
      <c r="BM640" t="s">
        <v>82</v>
      </c>
      <c r="BN640" t="s">
        <v>82</v>
      </c>
      <c r="BO640" t="s">
        <v>82</v>
      </c>
      <c r="BP640" t="s">
        <v>82</v>
      </c>
      <c r="BQ640" t="s">
        <v>82</v>
      </c>
      <c r="BR640" t="s">
        <v>82</v>
      </c>
      <c r="BS640" t="s">
        <v>82</v>
      </c>
      <c r="BT640" t="s">
        <v>82</v>
      </c>
    </row>
    <row r="641" spans="1:72" x14ac:dyDescent="0.2">
      <c r="A641">
        <v>3356794</v>
      </c>
      <c r="B641" s="2">
        <v>45701.246980543983</v>
      </c>
      <c r="C641" s="2" t="str">
        <f t="shared" si="9"/>
        <v>februari</v>
      </c>
      <c r="D641" s="3">
        <v>45701.246980543983</v>
      </c>
      <c r="E641" s="2">
        <v>45701.256625520837</v>
      </c>
      <c r="F641" s="3">
        <v>45701.256625520837</v>
      </c>
      <c r="G641" t="s">
        <v>79</v>
      </c>
      <c r="H641" t="s">
        <v>101</v>
      </c>
      <c r="I641" s="4">
        <v>197.9</v>
      </c>
      <c r="K641" t="s">
        <v>82</v>
      </c>
      <c r="L641" t="s">
        <v>763</v>
      </c>
      <c r="M641" t="s">
        <v>82</v>
      </c>
      <c r="O641" t="s">
        <v>256</v>
      </c>
      <c r="P641" t="s">
        <v>42</v>
      </c>
      <c r="Q641" t="s">
        <v>160</v>
      </c>
      <c r="R641" t="s">
        <v>86</v>
      </c>
      <c r="S641" t="s">
        <v>82</v>
      </c>
      <c r="T641" t="s">
        <v>82</v>
      </c>
      <c r="U641" t="s">
        <v>82</v>
      </c>
      <c r="W641" t="s">
        <v>82</v>
      </c>
      <c r="X641" t="s">
        <v>82</v>
      </c>
      <c r="Y641" t="s">
        <v>82</v>
      </c>
      <c r="Z641" s="3">
        <v>45701.249781481485</v>
      </c>
      <c r="AA641" s="3">
        <v>45701.249821736114</v>
      </c>
      <c r="AB641" s="3">
        <v>45701.250359201389</v>
      </c>
      <c r="AD641" t="s">
        <v>82</v>
      </c>
      <c r="AE641" t="s">
        <v>82</v>
      </c>
      <c r="AF641" t="s">
        <v>82</v>
      </c>
      <c r="AG641" t="s">
        <v>82</v>
      </c>
      <c r="AH641" t="s">
        <v>82</v>
      </c>
      <c r="AI641" t="s">
        <v>82</v>
      </c>
      <c r="AJ641" t="s">
        <v>82</v>
      </c>
      <c r="AK641" t="s">
        <v>82</v>
      </c>
      <c r="AL641" t="s">
        <v>82</v>
      </c>
      <c r="AM641" t="s">
        <v>82</v>
      </c>
      <c r="BE641" t="s">
        <v>82</v>
      </c>
      <c r="BF641" t="s">
        <v>82</v>
      </c>
      <c r="BG641" t="s">
        <v>82</v>
      </c>
      <c r="BH641" t="s">
        <v>88</v>
      </c>
      <c r="BI641" t="s">
        <v>89</v>
      </c>
      <c r="BM641" t="s">
        <v>82</v>
      </c>
      <c r="BN641" t="s">
        <v>82</v>
      </c>
      <c r="BO641" t="s">
        <v>82</v>
      </c>
      <c r="BP641" t="s">
        <v>82</v>
      </c>
      <c r="BQ641" t="s">
        <v>82</v>
      </c>
      <c r="BR641" t="s">
        <v>82</v>
      </c>
      <c r="BS641" t="s">
        <v>82</v>
      </c>
      <c r="BT641" t="s">
        <v>82</v>
      </c>
    </row>
    <row r="642" spans="1:72" x14ac:dyDescent="0.2">
      <c r="A642">
        <v>3356821</v>
      </c>
      <c r="B642" s="2">
        <v>45701.281018043985</v>
      </c>
      <c r="C642" s="2" t="str">
        <f t="shared" si="9"/>
        <v>februari</v>
      </c>
      <c r="D642" s="3">
        <v>45701.281018043985</v>
      </c>
      <c r="E642" s="2">
        <v>45701.29543528935</v>
      </c>
      <c r="F642" s="3">
        <v>45701.29543528935</v>
      </c>
      <c r="G642" t="s">
        <v>79</v>
      </c>
      <c r="H642" t="s">
        <v>101</v>
      </c>
      <c r="I642" s="4">
        <v>198.7</v>
      </c>
      <c r="K642" t="s">
        <v>82</v>
      </c>
      <c r="L642" t="s">
        <v>763</v>
      </c>
      <c r="M642" t="s">
        <v>82</v>
      </c>
      <c r="O642" t="s">
        <v>116</v>
      </c>
      <c r="P642" t="s">
        <v>631</v>
      </c>
      <c r="Q642" t="s">
        <v>94</v>
      </c>
      <c r="R642" t="s">
        <v>86</v>
      </c>
      <c r="S642" t="s">
        <v>82</v>
      </c>
      <c r="T642" t="s">
        <v>82</v>
      </c>
      <c r="U642" t="s">
        <v>82</v>
      </c>
      <c r="W642" t="s">
        <v>82</v>
      </c>
      <c r="X642" t="s">
        <v>82</v>
      </c>
      <c r="Y642" t="s">
        <v>82</v>
      </c>
      <c r="Z642" s="3">
        <v>45701.283186539353</v>
      </c>
      <c r="AA642" s="3">
        <v>45701.291759756947</v>
      </c>
      <c r="AB642" s="3">
        <v>45701.295259791666</v>
      </c>
      <c r="AD642" t="s">
        <v>82</v>
      </c>
      <c r="AE642" t="s">
        <v>82</v>
      </c>
      <c r="AF642" t="s">
        <v>82</v>
      </c>
      <c r="AG642" t="s">
        <v>82</v>
      </c>
      <c r="AH642" t="s">
        <v>82</v>
      </c>
      <c r="AI642" t="s">
        <v>82</v>
      </c>
      <c r="AJ642" t="s">
        <v>82</v>
      </c>
      <c r="AK642" t="s">
        <v>82</v>
      </c>
      <c r="AL642" t="s">
        <v>82</v>
      </c>
      <c r="AM642" t="s">
        <v>82</v>
      </c>
      <c r="BE642" t="s">
        <v>82</v>
      </c>
      <c r="BF642" t="s">
        <v>82</v>
      </c>
      <c r="BG642" t="s">
        <v>82</v>
      </c>
      <c r="BH642" t="s">
        <v>88</v>
      </c>
      <c r="BI642" t="s">
        <v>89</v>
      </c>
      <c r="BM642" t="s">
        <v>82</v>
      </c>
      <c r="BN642" t="s">
        <v>82</v>
      </c>
      <c r="BO642" t="s">
        <v>82</v>
      </c>
      <c r="BP642" t="s">
        <v>82</v>
      </c>
      <c r="BQ642" t="s">
        <v>82</v>
      </c>
      <c r="BR642" t="s">
        <v>82</v>
      </c>
      <c r="BS642" t="s">
        <v>82</v>
      </c>
      <c r="BT642" t="s">
        <v>82</v>
      </c>
    </row>
    <row r="643" spans="1:72" x14ac:dyDescent="0.2">
      <c r="A643">
        <v>3357541</v>
      </c>
      <c r="B643" s="2">
        <v>45701.680988657405</v>
      </c>
      <c r="C643" s="2" t="str">
        <f t="shared" si="9"/>
        <v>februari</v>
      </c>
      <c r="D643" s="3">
        <v>45701.680988657405</v>
      </c>
      <c r="E643" s="2">
        <v>45701.706021377315</v>
      </c>
      <c r="F643" s="3">
        <v>45701.706021377315</v>
      </c>
      <c r="G643" t="s">
        <v>79</v>
      </c>
      <c r="H643" t="s">
        <v>80</v>
      </c>
      <c r="I643" s="4">
        <v>200.6</v>
      </c>
      <c r="K643" t="s">
        <v>129</v>
      </c>
      <c r="L643" t="s">
        <v>764</v>
      </c>
      <c r="M643" t="s">
        <v>82</v>
      </c>
      <c r="O643" t="s">
        <v>130</v>
      </c>
      <c r="P643" t="s">
        <v>172</v>
      </c>
      <c r="Q643" t="s">
        <v>99</v>
      </c>
      <c r="R643" t="s">
        <v>86</v>
      </c>
      <c r="S643" t="s">
        <v>82</v>
      </c>
      <c r="T643" t="s">
        <v>82</v>
      </c>
      <c r="U643" t="s">
        <v>82</v>
      </c>
      <c r="W643" t="s">
        <v>82</v>
      </c>
      <c r="X643" t="s">
        <v>82</v>
      </c>
      <c r="Y643" t="s">
        <v>82</v>
      </c>
      <c r="Z643" s="3">
        <v>45701.681701921298</v>
      </c>
      <c r="AA643" s="3">
        <v>45701.688126689813</v>
      </c>
      <c r="AB643" s="3">
        <v>45701.692902662035</v>
      </c>
      <c r="AD643" t="s">
        <v>87</v>
      </c>
      <c r="AE643" t="s">
        <v>82</v>
      </c>
      <c r="AF643" t="s">
        <v>82</v>
      </c>
      <c r="AG643" t="s">
        <v>82</v>
      </c>
      <c r="AH643" t="s">
        <v>82</v>
      </c>
      <c r="AI643" t="s">
        <v>82</v>
      </c>
      <c r="AJ643" t="s">
        <v>82</v>
      </c>
      <c r="AK643" t="s">
        <v>82</v>
      </c>
      <c r="AL643" t="s">
        <v>82</v>
      </c>
      <c r="AM643" t="s">
        <v>82</v>
      </c>
      <c r="BE643" t="s">
        <v>82</v>
      </c>
      <c r="BF643" t="s">
        <v>82</v>
      </c>
      <c r="BG643" t="s">
        <v>82</v>
      </c>
      <c r="BH643" t="s">
        <v>88</v>
      </c>
      <c r="BI643" t="s">
        <v>89</v>
      </c>
      <c r="BM643" t="s">
        <v>82</v>
      </c>
      <c r="BN643" t="s">
        <v>82</v>
      </c>
      <c r="BO643" t="s">
        <v>82</v>
      </c>
      <c r="BP643" t="s">
        <v>82</v>
      </c>
      <c r="BQ643" t="s">
        <v>82</v>
      </c>
      <c r="BR643" t="s">
        <v>82</v>
      </c>
      <c r="BS643" t="s">
        <v>82</v>
      </c>
      <c r="BT643" t="s">
        <v>82</v>
      </c>
    </row>
    <row r="644" spans="1:72" x14ac:dyDescent="0.2">
      <c r="A644">
        <v>3357649</v>
      </c>
      <c r="B644" s="2">
        <v>45701.715436863422</v>
      </c>
      <c r="C644" s="2" t="str">
        <f t="shared" ref="C644:C707" si="10">TEXT(B644,"mmmm")</f>
        <v>februari</v>
      </c>
      <c r="D644" s="3">
        <v>45701.715436863422</v>
      </c>
      <c r="E644" s="2">
        <v>45701.921338738422</v>
      </c>
      <c r="F644" s="3">
        <v>45701.921338738422</v>
      </c>
      <c r="G644" t="s">
        <v>79</v>
      </c>
      <c r="H644" t="s">
        <v>80</v>
      </c>
      <c r="I644" s="4">
        <v>195.5</v>
      </c>
      <c r="K644" t="s">
        <v>82</v>
      </c>
      <c r="L644" t="s">
        <v>764</v>
      </c>
      <c r="M644" t="s">
        <v>82</v>
      </c>
      <c r="O644" t="s">
        <v>104</v>
      </c>
      <c r="P644" t="s">
        <v>556</v>
      </c>
      <c r="Q644" t="s">
        <v>94</v>
      </c>
      <c r="R644" t="s">
        <v>86</v>
      </c>
      <c r="S644" t="s">
        <v>87</v>
      </c>
      <c r="T644" t="s">
        <v>82</v>
      </c>
      <c r="U644" t="s">
        <v>87</v>
      </c>
      <c r="W644" t="s">
        <v>82</v>
      </c>
      <c r="X644" t="s">
        <v>87</v>
      </c>
      <c r="Y644" t="s">
        <v>82</v>
      </c>
      <c r="Z644" s="3">
        <v>45701.718013136575</v>
      </c>
      <c r="AA644" s="3">
        <v>45701.718032187498</v>
      </c>
      <c r="AB644" s="3">
        <v>45701.755380266201</v>
      </c>
      <c r="AD644" t="s">
        <v>87</v>
      </c>
      <c r="AE644" t="s">
        <v>82</v>
      </c>
      <c r="AF644" t="s">
        <v>82</v>
      </c>
      <c r="AG644" t="s">
        <v>82</v>
      </c>
      <c r="AH644" t="s">
        <v>82</v>
      </c>
      <c r="AI644" t="s">
        <v>82</v>
      </c>
      <c r="AJ644" t="s">
        <v>82</v>
      </c>
      <c r="AK644" t="s">
        <v>82</v>
      </c>
      <c r="AL644" t="s">
        <v>82</v>
      </c>
      <c r="AM644" t="s">
        <v>82</v>
      </c>
      <c r="AQ644">
        <v>1</v>
      </c>
      <c r="BE644" t="s">
        <v>82</v>
      </c>
      <c r="BF644" t="s">
        <v>82</v>
      </c>
      <c r="BG644" t="s">
        <v>82</v>
      </c>
      <c r="BH644" t="s">
        <v>88</v>
      </c>
      <c r="BI644" t="s">
        <v>89</v>
      </c>
      <c r="BM644" t="s">
        <v>82</v>
      </c>
      <c r="BN644" t="s">
        <v>82</v>
      </c>
      <c r="BO644" t="s">
        <v>87</v>
      </c>
      <c r="BP644" t="s">
        <v>82</v>
      </c>
      <c r="BQ644" t="s">
        <v>82</v>
      </c>
      <c r="BR644" t="s">
        <v>82</v>
      </c>
      <c r="BS644" t="s">
        <v>82</v>
      </c>
      <c r="BT644" t="s">
        <v>82</v>
      </c>
    </row>
    <row r="645" spans="1:72" x14ac:dyDescent="0.2">
      <c r="A645">
        <v>3357675</v>
      </c>
      <c r="B645" s="2">
        <v>45701.725242708329</v>
      </c>
      <c r="C645" s="2" t="str">
        <f t="shared" si="10"/>
        <v>februari</v>
      </c>
      <c r="D645" s="3">
        <v>45701.725242708329</v>
      </c>
      <c r="E645" s="2">
        <v>45701.750149097221</v>
      </c>
      <c r="F645" s="3">
        <v>45701.750149097221</v>
      </c>
      <c r="G645" t="s">
        <v>79</v>
      </c>
      <c r="H645" t="s">
        <v>101</v>
      </c>
      <c r="I645" s="4">
        <v>196.7</v>
      </c>
      <c r="K645" t="s">
        <v>82</v>
      </c>
      <c r="L645" t="s">
        <v>764</v>
      </c>
      <c r="M645" t="s">
        <v>82</v>
      </c>
      <c r="O645" t="s">
        <v>92</v>
      </c>
      <c r="P645" t="s">
        <v>114</v>
      </c>
      <c r="Q645" t="s">
        <v>99</v>
      </c>
      <c r="R645" t="s">
        <v>86</v>
      </c>
      <c r="S645" t="s">
        <v>82</v>
      </c>
      <c r="T645" t="s">
        <v>82</v>
      </c>
      <c r="U645" t="s">
        <v>82</v>
      </c>
      <c r="W645" t="s">
        <v>82</v>
      </c>
      <c r="X645" t="s">
        <v>87</v>
      </c>
      <c r="Y645" t="s">
        <v>82</v>
      </c>
      <c r="Z645" s="3">
        <v>45701.727210266203</v>
      </c>
      <c r="AA645" s="3">
        <v>45701.727477962966</v>
      </c>
      <c r="AB645" s="3">
        <v>45701.750098773147</v>
      </c>
      <c r="AD645" t="s">
        <v>87</v>
      </c>
      <c r="AE645" t="s">
        <v>82</v>
      </c>
      <c r="AF645" t="s">
        <v>82</v>
      </c>
      <c r="AG645" t="s">
        <v>82</v>
      </c>
      <c r="AH645" t="s">
        <v>82</v>
      </c>
      <c r="AI645" t="s">
        <v>82</v>
      </c>
      <c r="AJ645" t="s">
        <v>82</v>
      </c>
      <c r="AK645" t="s">
        <v>82</v>
      </c>
      <c r="AL645" t="s">
        <v>82</v>
      </c>
      <c r="AM645" t="s">
        <v>82</v>
      </c>
      <c r="AQ645">
        <v>1</v>
      </c>
      <c r="BE645" t="s">
        <v>82</v>
      </c>
      <c r="BF645" t="s">
        <v>82</v>
      </c>
      <c r="BG645" t="s">
        <v>82</v>
      </c>
      <c r="BH645" t="s">
        <v>88</v>
      </c>
      <c r="BI645" t="s">
        <v>89</v>
      </c>
      <c r="BM645" t="s">
        <v>82</v>
      </c>
      <c r="BN645" t="s">
        <v>82</v>
      </c>
      <c r="BO645" t="s">
        <v>82</v>
      </c>
      <c r="BP645" t="s">
        <v>82</v>
      </c>
      <c r="BQ645" t="s">
        <v>82</v>
      </c>
      <c r="BR645" t="s">
        <v>82</v>
      </c>
      <c r="BS645" t="s">
        <v>82</v>
      </c>
      <c r="BT645" t="s">
        <v>82</v>
      </c>
    </row>
    <row r="646" spans="1:72" x14ac:dyDescent="0.2">
      <c r="A646">
        <v>3357872</v>
      </c>
      <c r="B646" s="2">
        <v>45701.861574351853</v>
      </c>
      <c r="C646" s="2" t="str">
        <f t="shared" si="10"/>
        <v>februari</v>
      </c>
      <c r="D646" s="3">
        <v>45701.861574351853</v>
      </c>
      <c r="E646" s="2">
        <v>45701.875150775464</v>
      </c>
      <c r="F646" s="3">
        <v>45701.875150775464</v>
      </c>
      <c r="G646" t="s">
        <v>79</v>
      </c>
      <c r="H646" t="s">
        <v>80</v>
      </c>
      <c r="I646" s="4">
        <v>198.4</v>
      </c>
      <c r="K646" t="s">
        <v>487</v>
      </c>
      <c r="L646" t="s">
        <v>763</v>
      </c>
      <c r="M646" t="s">
        <v>82</v>
      </c>
      <c r="O646" t="s">
        <v>149</v>
      </c>
      <c r="P646" t="s">
        <v>172</v>
      </c>
      <c r="Q646" t="s">
        <v>99</v>
      </c>
      <c r="R646" t="s">
        <v>86</v>
      </c>
      <c r="S646" t="s">
        <v>82</v>
      </c>
      <c r="T646" t="s">
        <v>82</v>
      </c>
      <c r="U646" t="s">
        <v>82</v>
      </c>
      <c r="W646" t="s">
        <v>82</v>
      </c>
      <c r="X646" t="s">
        <v>82</v>
      </c>
      <c r="Y646" t="s">
        <v>82</v>
      </c>
      <c r="Z646" s="3">
        <v>45701.863231585652</v>
      </c>
      <c r="AA646" s="3">
        <v>45701.86908631945</v>
      </c>
      <c r="AB646" s="3">
        <v>45701.875136087961</v>
      </c>
      <c r="AD646" t="s">
        <v>87</v>
      </c>
      <c r="AE646" t="s">
        <v>82</v>
      </c>
      <c r="AF646" t="s">
        <v>82</v>
      </c>
      <c r="AG646" t="s">
        <v>82</v>
      </c>
      <c r="AH646" t="s">
        <v>82</v>
      </c>
      <c r="AI646" t="s">
        <v>82</v>
      </c>
      <c r="AJ646" t="s">
        <v>82</v>
      </c>
      <c r="AK646" t="s">
        <v>82</v>
      </c>
      <c r="AL646" t="s">
        <v>82</v>
      </c>
      <c r="AM646" t="s">
        <v>82</v>
      </c>
      <c r="BE646" t="s">
        <v>82</v>
      </c>
      <c r="BF646" t="s">
        <v>82</v>
      </c>
      <c r="BG646" t="s">
        <v>82</v>
      </c>
      <c r="BH646" t="s">
        <v>88</v>
      </c>
      <c r="BI646" t="s">
        <v>89</v>
      </c>
      <c r="BM646" t="s">
        <v>82</v>
      </c>
      <c r="BN646" t="s">
        <v>82</v>
      </c>
      <c r="BO646" t="s">
        <v>82</v>
      </c>
      <c r="BP646" t="s">
        <v>82</v>
      </c>
      <c r="BQ646" t="s">
        <v>82</v>
      </c>
      <c r="BR646" t="s">
        <v>82</v>
      </c>
      <c r="BS646" t="s">
        <v>82</v>
      </c>
      <c r="BT646" t="s">
        <v>82</v>
      </c>
    </row>
    <row r="647" spans="1:72" x14ac:dyDescent="0.2">
      <c r="A647">
        <v>3358424</v>
      </c>
      <c r="B647" s="2">
        <v>45702.51425226852</v>
      </c>
      <c r="C647" s="2" t="str">
        <f t="shared" si="10"/>
        <v>februari</v>
      </c>
      <c r="D647" s="3">
        <v>45702.51425226852</v>
      </c>
      <c r="E647" s="2">
        <v>45702.57629055556</v>
      </c>
      <c r="F647" s="3">
        <v>45702.57629055556</v>
      </c>
      <c r="G647" t="s">
        <v>79</v>
      </c>
      <c r="H647" t="s">
        <v>101</v>
      </c>
      <c r="I647" s="4">
        <v>194.5</v>
      </c>
      <c r="K647" t="s">
        <v>129</v>
      </c>
      <c r="L647" t="s">
        <v>764</v>
      </c>
      <c r="M647" t="s">
        <v>82</v>
      </c>
      <c r="O647" t="s">
        <v>83</v>
      </c>
      <c r="P647" t="s">
        <v>193</v>
      </c>
      <c r="Q647" t="s">
        <v>194</v>
      </c>
      <c r="R647" t="s">
        <v>86</v>
      </c>
      <c r="S647" t="s">
        <v>82</v>
      </c>
      <c r="T647" t="s">
        <v>82</v>
      </c>
      <c r="U647" t="s">
        <v>82</v>
      </c>
      <c r="W647" t="s">
        <v>82</v>
      </c>
      <c r="X647" t="s">
        <v>82</v>
      </c>
      <c r="Y647" t="s">
        <v>82</v>
      </c>
      <c r="AD647" t="s">
        <v>82</v>
      </c>
      <c r="AE647" t="s">
        <v>82</v>
      </c>
      <c r="AF647" t="s">
        <v>82</v>
      </c>
      <c r="AG647" t="s">
        <v>82</v>
      </c>
      <c r="AH647" t="s">
        <v>82</v>
      </c>
      <c r="AI647" t="s">
        <v>82</v>
      </c>
      <c r="AJ647" t="s">
        <v>82</v>
      </c>
      <c r="AK647" t="s">
        <v>82</v>
      </c>
      <c r="AL647" t="s">
        <v>82</v>
      </c>
      <c r="AM647" t="s">
        <v>82</v>
      </c>
      <c r="BE647" t="s">
        <v>82</v>
      </c>
      <c r="BF647" t="s">
        <v>82</v>
      </c>
      <c r="BG647" t="s">
        <v>82</v>
      </c>
      <c r="BH647" t="s">
        <v>88</v>
      </c>
      <c r="BI647" t="s">
        <v>89</v>
      </c>
      <c r="BM647" t="s">
        <v>82</v>
      </c>
      <c r="BN647" t="s">
        <v>82</v>
      </c>
      <c r="BO647" t="s">
        <v>82</v>
      </c>
      <c r="BP647" t="s">
        <v>82</v>
      </c>
      <c r="BQ647" t="s">
        <v>82</v>
      </c>
      <c r="BR647" t="s">
        <v>82</v>
      </c>
      <c r="BS647" t="s">
        <v>82</v>
      </c>
      <c r="BT647" t="s">
        <v>82</v>
      </c>
    </row>
    <row r="648" spans="1:72" x14ac:dyDescent="0.2">
      <c r="A648">
        <v>3359109</v>
      </c>
      <c r="B648" s="2">
        <v>45702.939488958335</v>
      </c>
      <c r="C648" s="2" t="str">
        <f t="shared" si="10"/>
        <v>februari</v>
      </c>
      <c r="D648" s="3">
        <v>45702.939488958335</v>
      </c>
      <c r="E648" s="2">
        <v>45702.943912546296</v>
      </c>
      <c r="F648" s="3">
        <v>45702.943912546296</v>
      </c>
      <c r="G648" t="s">
        <v>79</v>
      </c>
      <c r="H648" t="s">
        <v>101</v>
      </c>
      <c r="I648" s="4">
        <v>200.7</v>
      </c>
      <c r="K648" t="s">
        <v>129</v>
      </c>
      <c r="L648" t="s">
        <v>764</v>
      </c>
      <c r="M648" t="s">
        <v>82</v>
      </c>
      <c r="O648" t="s">
        <v>130</v>
      </c>
      <c r="P648" t="s">
        <v>529</v>
      </c>
      <c r="Q648" t="s">
        <v>132</v>
      </c>
      <c r="R648" t="s">
        <v>86</v>
      </c>
      <c r="S648" t="s">
        <v>82</v>
      </c>
      <c r="T648" t="s">
        <v>82</v>
      </c>
      <c r="U648" t="s">
        <v>82</v>
      </c>
      <c r="W648" t="s">
        <v>82</v>
      </c>
      <c r="X648" t="s">
        <v>82</v>
      </c>
      <c r="Y648" t="s">
        <v>82</v>
      </c>
      <c r="AD648" t="s">
        <v>82</v>
      </c>
      <c r="AE648" t="s">
        <v>82</v>
      </c>
      <c r="AF648" t="s">
        <v>82</v>
      </c>
      <c r="AG648" t="s">
        <v>82</v>
      </c>
      <c r="AH648" t="s">
        <v>82</v>
      </c>
      <c r="AI648" t="s">
        <v>82</v>
      </c>
      <c r="AJ648" t="s">
        <v>82</v>
      </c>
      <c r="AK648" t="s">
        <v>82</v>
      </c>
      <c r="AL648" t="s">
        <v>82</v>
      </c>
      <c r="AM648" t="s">
        <v>82</v>
      </c>
      <c r="BE648" t="s">
        <v>82</v>
      </c>
      <c r="BF648" t="s">
        <v>82</v>
      </c>
      <c r="BG648" t="s">
        <v>82</v>
      </c>
      <c r="BH648" t="s">
        <v>88</v>
      </c>
      <c r="BI648" t="s">
        <v>89</v>
      </c>
      <c r="BM648" t="s">
        <v>82</v>
      </c>
      <c r="BN648" t="s">
        <v>82</v>
      </c>
      <c r="BO648" t="s">
        <v>82</v>
      </c>
      <c r="BP648" t="s">
        <v>82</v>
      </c>
      <c r="BQ648" t="s">
        <v>82</v>
      </c>
      <c r="BR648" t="s">
        <v>82</v>
      </c>
      <c r="BS648" t="s">
        <v>82</v>
      </c>
      <c r="BT648" t="s">
        <v>82</v>
      </c>
    </row>
    <row r="649" spans="1:72" x14ac:dyDescent="0.2">
      <c r="A649">
        <v>3359238</v>
      </c>
      <c r="B649" s="2">
        <v>45703.22653039352</v>
      </c>
      <c r="C649" s="2" t="str">
        <f t="shared" si="10"/>
        <v>februari</v>
      </c>
      <c r="D649" s="3">
        <v>45703.22653039352</v>
      </c>
      <c r="E649" s="2">
        <v>45703.272059039351</v>
      </c>
      <c r="F649" s="3">
        <v>45703.272059039351</v>
      </c>
      <c r="G649" t="s">
        <v>79</v>
      </c>
      <c r="H649" t="s">
        <v>101</v>
      </c>
      <c r="I649" s="4">
        <v>195.8</v>
      </c>
      <c r="K649" t="s">
        <v>82</v>
      </c>
      <c r="L649" t="s">
        <v>764</v>
      </c>
      <c r="M649" t="s">
        <v>143</v>
      </c>
      <c r="O649" t="s">
        <v>104</v>
      </c>
      <c r="P649" t="s">
        <v>633</v>
      </c>
      <c r="Q649" t="s">
        <v>94</v>
      </c>
      <c r="R649" t="s">
        <v>86</v>
      </c>
      <c r="S649" t="s">
        <v>82</v>
      </c>
      <c r="T649" t="s">
        <v>82</v>
      </c>
      <c r="U649" t="s">
        <v>82</v>
      </c>
      <c r="W649" t="s">
        <v>82</v>
      </c>
      <c r="X649" t="s">
        <v>87</v>
      </c>
      <c r="Y649" t="s">
        <v>82</v>
      </c>
      <c r="Z649" s="3">
        <v>45703.233032337965</v>
      </c>
      <c r="AA649" s="3">
        <v>45703.241632430552</v>
      </c>
      <c r="AB649" s="3">
        <v>45703.271486712962</v>
      </c>
      <c r="AD649" t="s">
        <v>87</v>
      </c>
      <c r="AE649" t="s">
        <v>82</v>
      </c>
      <c r="AF649" t="s">
        <v>82</v>
      </c>
      <c r="AG649" t="s">
        <v>82</v>
      </c>
      <c r="AH649" t="s">
        <v>82</v>
      </c>
      <c r="AI649" t="s">
        <v>82</v>
      </c>
      <c r="AJ649" t="s">
        <v>82</v>
      </c>
      <c r="AK649" t="s">
        <v>82</v>
      </c>
      <c r="AL649" t="s">
        <v>82</v>
      </c>
      <c r="AM649" t="s">
        <v>82</v>
      </c>
      <c r="AQ649">
        <v>1</v>
      </c>
      <c r="BE649" t="s">
        <v>82</v>
      </c>
      <c r="BF649" t="s">
        <v>82</v>
      </c>
      <c r="BG649" t="s">
        <v>82</v>
      </c>
      <c r="BH649" t="s">
        <v>88</v>
      </c>
      <c r="BI649" t="s">
        <v>89</v>
      </c>
      <c r="BM649" t="s">
        <v>82</v>
      </c>
      <c r="BN649" t="s">
        <v>82</v>
      </c>
      <c r="BO649" t="s">
        <v>82</v>
      </c>
      <c r="BP649" t="s">
        <v>82</v>
      </c>
      <c r="BQ649" t="s">
        <v>82</v>
      </c>
      <c r="BR649" t="s">
        <v>82</v>
      </c>
      <c r="BS649" t="s">
        <v>82</v>
      </c>
      <c r="BT649" t="s">
        <v>82</v>
      </c>
    </row>
    <row r="650" spans="1:72" x14ac:dyDescent="0.2">
      <c r="A650">
        <v>3359363</v>
      </c>
      <c r="B650" s="2">
        <v>45703.468171493056</v>
      </c>
      <c r="C650" s="2" t="str">
        <f t="shared" si="10"/>
        <v>februari</v>
      </c>
      <c r="D650" s="3">
        <v>45703.468171493056</v>
      </c>
      <c r="E650" s="2">
        <v>45703.493244976853</v>
      </c>
      <c r="F650" s="3">
        <v>45703.493244976853</v>
      </c>
      <c r="G650" t="s">
        <v>79</v>
      </c>
      <c r="H650" t="s">
        <v>101</v>
      </c>
      <c r="I650" s="4">
        <v>199.1</v>
      </c>
      <c r="K650" t="s">
        <v>124</v>
      </c>
      <c r="L650" t="s">
        <v>763</v>
      </c>
      <c r="M650" t="s">
        <v>82</v>
      </c>
      <c r="O650" t="s">
        <v>92</v>
      </c>
      <c r="P650" t="s">
        <v>114</v>
      </c>
      <c r="Q650" t="s">
        <v>132</v>
      </c>
      <c r="R650" t="s">
        <v>86</v>
      </c>
      <c r="S650" t="s">
        <v>82</v>
      </c>
      <c r="T650" t="s">
        <v>82</v>
      </c>
      <c r="U650" t="s">
        <v>82</v>
      </c>
      <c r="W650" t="s">
        <v>82</v>
      </c>
      <c r="X650" t="s">
        <v>87</v>
      </c>
      <c r="Y650" t="s">
        <v>82</v>
      </c>
      <c r="Z650" s="3">
        <v>45703.468662430554</v>
      </c>
      <c r="AA650" s="3">
        <v>45703.477176469911</v>
      </c>
      <c r="AB650" s="3">
        <v>45703.493160497688</v>
      </c>
      <c r="AD650" t="s">
        <v>87</v>
      </c>
      <c r="AE650" t="s">
        <v>82</v>
      </c>
      <c r="AF650" t="s">
        <v>82</v>
      </c>
      <c r="AG650" t="s">
        <v>82</v>
      </c>
      <c r="AH650" t="s">
        <v>82</v>
      </c>
      <c r="AI650" t="s">
        <v>82</v>
      </c>
      <c r="AJ650" t="s">
        <v>82</v>
      </c>
      <c r="AK650" t="s">
        <v>82</v>
      </c>
      <c r="AL650" t="s">
        <v>82</v>
      </c>
      <c r="AM650" t="s">
        <v>82</v>
      </c>
      <c r="AQ650">
        <v>1</v>
      </c>
      <c r="BE650" t="s">
        <v>82</v>
      </c>
      <c r="BF650" t="s">
        <v>82</v>
      </c>
      <c r="BG650" t="s">
        <v>82</v>
      </c>
      <c r="BH650" t="s">
        <v>88</v>
      </c>
      <c r="BI650" t="s">
        <v>89</v>
      </c>
      <c r="BM650" t="s">
        <v>82</v>
      </c>
      <c r="BN650" t="s">
        <v>82</v>
      </c>
      <c r="BO650" t="s">
        <v>82</v>
      </c>
      <c r="BP650" t="s">
        <v>82</v>
      </c>
      <c r="BQ650" t="s">
        <v>82</v>
      </c>
      <c r="BR650" t="s">
        <v>82</v>
      </c>
      <c r="BS650" t="s">
        <v>82</v>
      </c>
      <c r="BT650" t="s">
        <v>82</v>
      </c>
    </row>
    <row r="651" spans="1:72" x14ac:dyDescent="0.2">
      <c r="A651">
        <v>3359369</v>
      </c>
      <c r="B651" s="2">
        <v>45703.472035752318</v>
      </c>
      <c r="C651" s="2" t="str">
        <f t="shared" si="10"/>
        <v>februari</v>
      </c>
      <c r="D651" s="3">
        <v>45703.472035752318</v>
      </c>
      <c r="E651" s="2">
        <v>45703.476374004633</v>
      </c>
      <c r="F651" s="3">
        <v>45703.476374004633</v>
      </c>
      <c r="G651" t="s">
        <v>79</v>
      </c>
      <c r="H651" t="s">
        <v>80</v>
      </c>
      <c r="I651" s="4">
        <v>196.7</v>
      </c>
      <c r="K651" t="s">
        <v>129</v>
      </c>
      <c r="L651" t="s">
        <v>764</v>
      </c>
      <c r="M651" t="s">
        <v>82</v>
      </c>
      <c r="O651" t="s">
        <v>130</v>
      </c>
      <c r="P651" t="s">
        <v>114</v>
      </c>
      <c r="Q651" t="s">
        <v>132</v>
      </c>
      <c r="R651" t="s">
        <v>86</v>
      </c>
      <c r="S651" t="s">
        <v>82</v>
      </c>
      <c r="T651" t="s">
        <v>82</v>
      </c>
      <c r="U651" t="s">
        <v>82</v>
      </c>
      <c r="W651" t="s">
        <v>82</v>
      </c>
      <c r="X651" t="s">
        <v>82</v>
      </c>
      <c r="Y651" t="s">
        <v>82</v>
      </c>
      <c r="AD651" t="s">
        <v>82</v>
      </c>
      <c r="AE651" t="s">
        <v>82</v>
      </c>
      <c r="AF651" t="s">
        <v>82</v>
      </c>
      <c r="AG651" t="s">
        <v>82</v>
      </c>
      <c r="AH651" t="s">
        <v>82</v>
      </c>
      <c r="AI651" t="s">
        <v>82</v>
      </c>
      <c r="AJ651" t="s">
        <v>82</v>
      </c>
      <c r="AK651" t="s">
        <v>82</v>
      </c>
      <c r="AL651" t="s">
        <v>82</v>
      </c>
      <c r="AM651" t="s">
        <v>82</v>
      </c>
      <c r="BE651" t="s">
        <v>82</v>
      </c>
      <c r="BF651" t="s">
        <v>82</v>
      </c>
      <c r="BG651" t="s">
        <v>82</v>
      </c>
      <c r="BH651" t="s">
        <v>88</v>
      </c>
      <c r="BI651" t="s">
        <v>89</v>
      </c>
      <c r="BM651" t="s">
        <v>82</v>
      </c>
      <c r="BN651" t="s">
        <v>82</v>
      </c>
      <c r="BO651" t="s">
        <v>82</v>
      </c>
      <c r="BP651" t="s">
        <v>82</v>
      </c>
      <c r="BQ651" t="s">
        <v>82</v>
      </c>
      <c r="BR651" t="s">
        <v>82</v>
      </c>
      <c r="BS651" t="s">
        <v>82</v>
      </c>
      <c r="BT651" t="s">
        <v>82</v>
      </c>
    </row>
    <row r="652" spans="1:72" x14ac:dyDescent="0.2">
      <c r="A652">
        <v>3359405</v>
      </c>
      <c r="B652" s="2">
        <v>45703.505031307868</v>
      </c>
      <c r="C652" s="2" t="str">
        <f t="shared" si="10"/>
        <v>februari</v>
      </c>
      <c r="D652" s="3">
        <v>45703.505031307868</v>
      </c>
      <c r="E652" s="2">
        <v>45703.668524189816</v>
      </c>
      <c r="F652" s="3">
        <v>45703.668524189816</v>
      </c>
      <c r="G652" t="s">
        <v>79</v>
      </c>
      <c r="H652" t="s">
        <v>80</v>
      </c>
      <c r="I652" s="4">
        <v>199.2</v>
      </c>
      <c r="K652" t="s">
        <v>82</v>
      </c>
      <c r="L652" t="s">
        <v>763</v>
      </c>
      <c r="M652" t="s">
        <v>82</v>
      </c>
      <c r="O652" t="s">
        <v>83</v>
      </c>
      <c r="P652" t="s">
        <v>409</v>
      </c>
      <c r="Q652" t="s">
        <v>194</v>
      </c>
      <c r="R652" t="s">
        <v>86</v>
      </c>
      <c r="S652" t="s">
        <v>82</v>
      </c>
      <c r="T652" t="s">
        <v>82</v>
      </c>
      <c r="U652" t="s">
        <v>82</v>
      </c>
      <c r="W652" t="s">
        <v>82</v>
      </c>
      <c r="X652" t="s">
        <v>82</v>
      </c>
      <c r="Y652" t="s">
        <v>82</v>
      </c>
      <c r="AD652" t="s">
        <v>82</v>
      </c>
      <c r="AE652" t="s">
        <v>82</v>
      </c>
      <c r="AF652" t="s">
        <v>82</v>
      </c>
      <c r="AG652" t="s">
        <v>82</v>
      </c>
      <c r="AH652" t="s">
        <v>82</v>
      </c>
      <c r="AI652" t="s">
        <v>82</v>
      </c>
      <c r="AJ652" t="s">
        <v>82</v>
      </c>
      <c r="AK652" t="s">
        <v>82</v>
      </c>
      <c r="AL652" t="s">
        <v>82</v>
      </c>
      <c r="AM652" t="s">
        <v>82</v>
      </c>
      <c r="BE652" t="s">
        <v>82</v>
      </c>
      <c r="BF652" t="s">
        <v>82</v>
      </c>
      <c r="BG652" t="s">
        <v>82</v>
      </c>
      <c r="BH652" t="s">
        <v>88</v>
      </c>
      <c r="BI652" t="s">
        <v>89</v>
      </c>
      <c r="BM652" t="s">
        <v>82</v>
      </c>
      <c r="BN652" t="s">
        <v>82</v>
      </c>
      <c r="BO652" t="s">
        <v>82</v>
      </c>
      <c r="BP652" t="s">
        <v>82</v>
      </c>
      <c r="BQ652" t="s">
        <v>82</v>
      </c>
      <c r="BR652" t="s">
        <v>82</v>
      </c>
      <c r="BS652" t="s">
        <v>82</v>
      </c>
      <c r="BT652" t="s">
        <v>82</v>
      </c>
    </row>
    <row r="653" spans="1:72" x14ac:dyDescent="0.2">
      <c r="A653">
        <v>3359420</v>
      </c>
      <c r="B653" s="2">
        <v>45703.513538518513</v>
      </c>
      <c r="C653" s="2" t="str">
        <f t="shared" si="10"/>
        <v>februari</v>
      </c>
      <c r="D653" s="3">
        <v>45703.513538518513</v>
      </c>
      <c r="E653" s="2">
        <v>45703.526343738427</v>
      </c>
      <c r="F653" s="3">
        <v>45703.526343738427</v>
      </c>
      <c r="G653" t="s">
        <v>79</v>
      </c>
      <c r="H653" t="s">
        <v>101</v>
      </c>
      <c r="I653" s="4">
        <v>199</v>
      </c>
      <c r="K653" t="s">
        <v>82</v>
      </c>
      <c r="L653" t="s">
        <v>763</v>
      </c>
      <c r="M653" t="s">
        <v>82</v>
      </c>
      <c r="O653" t="s">
        <v>116</v>
      </c>
      <c r="P653" t="s">
        <v>635</v>
      </c>
      <c r="Q653" t="s">
        <v>132</v>
      </c>
      <c r="R653" t="s">
        <v>86</v>
      </c>
      <c r="S653" t="s">
        <v>82</v>
      </c>
      <c r="T653" t="s">
        <v>82</v>
      </c>
      <c r="U653" t="s">
        <v>82</v>
      </c>
      <c r="W653" t="s">
        <v>82</v>
      </c>
      <c r="X653" t="s">
        <v>82</v>
      </c>
      <c r="Y653" t="s">
        <v>82</v>
      </c>
      <c r="Z653" s="3">
        <v>45703.513926319443</v>
      </c>
      <c r="AA653" s="3">
        <v>45703.525220428244</v>
      </c>
      <c r="AB653" s="3">
        <v>45703.526333738424</v>
      </c>
      <c r="AD653" t="s">
        <v>87</v>
      </c>
      <c r="AE653" t="s">
        <v>82</v>
      </c>
      <c r="AF653" t="s">
        <v>82</v>
      </c>
      <c r="AG653" t="s">
        <v>82</v>
      </c>
      <c r="AH653" t="s">
        <v>82</v>
      </c>
      <c r="AI653" t="s">
        <v>82</v>
      </c>
      <c r="AJ653" t="s">
        <v>82</v>
      </c>
      <c r="AK653" t="s">
        <v>82</v>
      </c>
      <c r="AL653" t="s">
        <v>82</v>
      </c>
      <c r="AM653" t="s">
        <v>82</v>
      </c>
      <c r="BE653" t="s">
        <v>82</v>
      </c>
      <c r="BF653" t="s">
        <v>82</v>
      </c>
      <c r="BG653" t="s">
        <v>82</v>
      </c>
      <c r="BH653" t="s">
        <v>88</v>
      </c>
      <c r="BI653" t="s">
        <v>89</v>
      </c>
      <c r="BM653" t="s">
        <v>82</v>
      </c>
      <c r="BN653" t="s">
        <v>82</v>
      </c>
      <c r="BO653" t="s">
        <v>82</v>
      </c>
      <c r="BP653" t="s">
        <v>82</v>
      </c>
      <c r="BQ653" t="s">
        <v>82</v>
      </c>
      <c r="BR653" t="s">
        <v>82</v>
      </c>
      <c r="BS653" t="s">
        <v>82</v>
      </c>
      <c r="BT653" t="s">
        <v>82</v>
      </c>
    </row>
    <row r="654" spans="1:72" x14ac:dyDescent="0.2">
      <c r="A654">
        <v>3359998</v>
      </c>
      <c r="B654" s="2">
        <v>45704.213971249999</v>
      </c>
      <c r="C654" s="2" t="str">
        <f t="shared" si="10"/>
        <v>februari</v>
      </c>
      <c r="D654" s="3">
        <v>45704.213971249999</v>
      </c>
      <c r="E654" s="2">
        <v>45704.235751377317</v>
      </c>
      <c r="F654" s="3">
        <v>45704.235751377317</v>
      </c>
      <c r="G654" t="s">
        <v>79</v>
      </c>
      <c r="H654" t="s">
        <v>80</v>
      </c>
      <c r="I654" s="4">
        <v>198</v>
      </c>
      <c r="K654" t="s">
        <v>82</v>
      </c>
      <c r="L654" t="s">
        <v>763</v>
      </c>
      <c r="M654" t="s">
        <v>82</v>
      </c>
      <c r="O654" t="s">
        <v>232</v>
      </c>
      <c r="P654" t="s">
        <v>636</v>
      </c>
      <c r="Q654" t="s">
        <v>94</v>
      </c>
      <c r="R654" t="s">
        <v>86</v>
      </c>
      <c r="S654" t="s">
        <v>82</v>
      </c>
      <c r="T654" t="s">
        <v>82</v>
      </c>
      <c r="U654" t="s">
        <v>82</v>
      </c>
      <c r="W654" t="s">
        <v>82</v>
      </c>
      <c r="X654" t="s">
        <v>82</v>
      </c>
      <c r="Y654" t="s">
        <v>82</v>
      </c>
      <c r="AD654" t="s">
        <v>82</v>
      </c>
      <c r="AE654" t="s">
        <v>82</v>
      </c>
      <c r="AF654" t="s">
        <v>82</v>
      </c>
      <c r="AG654" t="s">
        <v>82</v>
      </c>
      <c r="AH654" t="s">
        <v>82</v>
      </c>
      <c r="AI654" t="s">
        <v>82</v>
      </c>
      <c r="AJ654" t="s">
        <v>82</v>
      </c>
      <c r="AK654" t="s">
        <v>82</v>
      </c>
      <c r="AL654" t="s">
        <v>82</v>
      </c>
      <c r="AM654" t="s">
        <v>82</v>
      </c>
      <c r="BE654" t="s">
        <v>82</v>
      </c>
      <c r="BF654" t="s">
        <v>82</v>
      </c>
      <c r="BG654" t="s">
        <v>82</v>
      </c>
      <c r="BH654" t="s">
        <v>88</v>
      </c>
      <c r="BI654" t="s">
        <v>89</v>
      </c>
      <c r="BM654" t="s">
        <v>82</v>
      </c>
      <c r="BN654" t="s">
        <v>82</v>
      </c>
      <c r="BO654" t="s">
        <v>82</v>
      </c>
      <c r="BP654" t="s">
        <v>82</v>
      </c>
      <c r="BQ654" t="s">
        <v>82</v>
      </c>
      <c r="BR654" t="s">
        <v>82</v>
      </c>
      <c r="BS654" t="s">
        <v>82</v>
      </c>
      <c r="BT654" t="s">
        <v>82</v>
      </c>
    </row>
    <row r="655" spans="1:72" x14ac:dyDescent="0.2">
      <c r="A655">
        <v>3360163</v>
      </c>
      <c r="B655" s="2">
        <v>45704.51943774306</v>
      </c>
      <c r="C655" s="2" t="str">
        <f t="shared" si="10"/>
        <v>februari</v>
      </c>
      <c r="D655" s="3">
        <v>45704.51943774306</v>
      </c>
      <c r="E655" s="2">
        <v>45704.539682395829</v>
      </c>
      <c r="F655" s="3">
        <v>45704.539682395829</v>
      </c>
      <c r="G655" t="s">
        <v>79</v>
      </c>
      <c r="H655" t="s">
        <v>101</v>
      </c>
      <c r="I655" s="4">
        <v>195.6</v>
      </c>
      <c r="K655" t="s">
        <v>82</v>
      </c>
      <c r="L655" t="s">
        <v>764</v>
      </c>
      <c r="M655" t="s">
        <v>82</v>
      </c>
      <c r="O655" t="s">
        <v>83</v>
      </c>
      <c r="P655" t="s">
        <v>637</v>
      </c>
      <c r="Q655" t="s">
        <v>194</v>
      </c>
      <c r="R655" t="s">
        <v>86</v>
      </c>
      <c r="S655" t="s">
        <v>82</v>
      </c>
      <c r="T655" t="s">
        <v>82</v>
      </c>
      <c r="U655" t="s">
        <v>82</v>
      </c>
      <c r="W655" t="s">
        <v>82</v>
      </c>
      <c r="X655" t="s">
        <v>82</v>
      </c>
      <c r="Y655" t="s">
        <v>82</v>
      </c>
      <c r="AD655" t="s">
        <v>82</v>
      </c>
      <c r="AE655" t="s">
        <v>82</v>
      </c>
      <c r="AF655" t="s">
        <v>82</v>
      </c>
      <c r="AG655" t="s">
        <v>82</v>
      </c>
      <c r="AH655" t="s">
        <v>82</v>
      </c>
      <c r="AI655" t="s">
        <v>82</v>
      </c>
      <c r="AJ655" t="s">
        <v>82</v>
      </c>
      <c r="AK655" t="s">
        <v>82</v>
      </c>
      <c r="AL655" t="s">
        <v>82</v>
      </c>
      <c r="AM655" t="s">
        <v>82</v>
      </c>
      <c r="BE655" t="s">
        <v>82</v>
      </c>
      <c r="BF655" t="s">
        <v>82</v>
      </c>
      <c r="BG655" t="s">
        <v>82</v>
      </c>
      <c r="BH655" t="s">
        <v>88</v>
      </c>
      <c r="BI655" t="s">
        <v>89</v>
      </c>
      <c r="BM655" t="s">
        <v>82</v>
      </c>
      <c r="BN655" t="s">
        <v>82</v>
      </c>
      <c r="BO655" t="s">
        <v>82</v>
      </c>
      <c r="BP655" t="s">
        <v>82</v>
      </c>
      <c r="BQ655" t="s">
        <v>82</v>
      </c>
      <c r="BR655" t="s">
        <v>82</v>
      </c>
      <c r="BS655" t="s">
        <v>82</v>
      </c>
      <c r="BT655" t="s">
        <v>82</v>
      </c>
    </row>
    <row r="656" spans="1:72" x14ac:dyDescent="0.2">
      <c r="A656">
        <v>3360668</v>
      </c>
      <c r="B656" s="2">
        <v>45705.268733344907</v>
      </c>
      <c r="C656" s="2" t="str">
        <f t="shared" si="10"/>
        <v>februari</v>
      </c>
      <c r="D656" s="3">
        <v>45705.268733344907</v>
      </c>
      <c r="E656" s="2">
        <v>45712.268102835646</v>
      </c>
      <c r="F656" s="3">
        <v>45712.268102835646</v>
      </c>
      <c r="G656" t="s">
        <v>79</v>
      </c>
      <c r="H656" t="s">
        <v>101</v>
      </c>
      <c r="I656" s="4">
        <v>198</v>
      </c>
      <c r="K656" t="s">
        <v>82</v>
      </c>
      <c r="L656" t="s">
        <v>763</v>
      </c>
      <c r="M656" t="s">
        <v>82</v>
      </c>
      <c r="O656" t="s">
        <v>97</v>
      </c>
      <c r="P656" t="s">
        <v>111</v>
      </c>
      <c r="Q656" t="s">
        <v>99</v>
      </c>
      <c r="R656" t="s">
        <v>86</v>
      </c>
      <c r="S656" t="s">
        <v>82</v>
      </c>
      <c r="T656" t="s">
        <v>82</v>
      </c>
      <c r="U656" t="s">
        <v>82</v>
      </c>
      <c r="W656" t="s">
        <v>82</v>
      </c>
      <c r="X656" t="s">
        <v>82</v>
      </c>
      <c r="Y656" t="s">
        <v>82</v>
      </c>
      <c r="AD656" t="s">
        <v>82</v>
      </c>
      <c r="AE656" t="s">
        <v>82</v>
      </c>
      <c r="AF656" t="s">
        <v>82</v>
      </c>
      <c r="AG656" t="s">
        <v>82</v>
      </c>
      <c r="AH656" t="s">
        <v>82</v>
      </c>
      <c r="AI656" t="s">
        <v>82</v>
      </c>
      <c r="AJ656" t="s">
        <v>82</v>
      </c>
      <c r="AK656" t="s">
        <v>82</v>
      </c>
      <c r="AL656" t="s">
        <v>82</v>
      </c>
      <c r="AM656" t="s">
        <v>82</v>
      </c>
      <c r="BE656" t="s">
        <v>82</v>
      </c>
      <c r="BF656" t="s">
        <v>82</v>
      </c>
      <c r="BG656" t="s">
        <v>82</v>
      </c>
      <c r="BH656" t="s">
        <v>88</v>
      </c>
      <c r="BI656" t="s">
        <v>89</v>
      </c>
      <c r="BM656" t="s">
        <v>82</v>
      </c>
      <c r="BN656" t="s">
        <v>82</v>
      </c>
      <c r="BO656" t="s">
        <v>82</v>
      </c>
      <c r="BP656" t="s">
        <v>82</v>
      </c>
      <c r="BQ656" t="s">
        <v>82</v>
      </c>
      <c r="BR656" t="s">
        <v>82</v>
      </c>
      <c r="BS656" t="s">
        <v>82</v>
      </c>
      <c r="BT656" t="s">
        <v>82</v>
      </c>
    </row>
    <row r="657" spans="1:72" x14ac:dyDescent="0.2">
      <c r="A657">
        <v>3361530</v>
      </c>
      <c r="B657" s="2">
        <v>45705.724296736109</v>
      </c>
      <c r="C657" s="2" t="str">
        <f t="shared" si="10"/>
        <v>februari</v>
      </c>
      <c r="D657" s="3">
        <v>45705.724296736109</v>
      </c>
      <c r="E657" s="2">
        <v>45705.767580868051</v>
      </c>
      <c r="F657" s="3">
        <v>45705.767580868051</v>
      </c>
      <c r="G657" t="s">
        <v>79</v>
      </c>
      <c r="H657" t="s">
        <v>101</v>
      </c>
      <c r="I657" s="4">
        <v>198.1</v>
      </c>
      <c r="K657" t="s">
        <v>82</v>
      </c>
      <c r="L657" t="s">
        <v>763</v>
      </c>
      <c r="M657" t="s">
        <v>82</v>
      </c>
      <c r="O657" t="s">
        <v>104</v>
      </c>
      <c r="P657" t="s">
        <v>433</v>
      </c>
      <c r="Q657" t="s">
        <v>132</v>
      </c>
      <c r="R657" t="s">
        <v>86</v>
      </c>
      <c r="S657" t="s">
        <v>82</v>
      </c>
      <c r="T657" t="s">
        <v>82</v>
      </c>
      <c r="U657" t="s">
        <v>87</v>
      </c>
      <c r="W657" t="s">
        <v>82</v>
      </c>
      <c r="X657" t="s">
        <v>87</v>
      </c>
      <c r="Y657" t="s">
        <v>87</v>
      </c>
      <c r="Z657" s="3">
        <v>45705.724828692131</v>
      </c>
      <c r="AA657" s="3">
        <v>45705.726609282407</v>
      </c>
      <c r="AB657" s="3">
        <v>45705.765225833333</v>
      </c>
      <c r="AD657" t="s">
        <v>87</v>
      </c>
      <c r="AE657" t="s">
        <v>82</v>
      </c>
      <c r="AF657" t="s">
        <v>82</v>
      </c>
      <c r="AG657" t="s">
        <v>82</v>
      </c>
      <c r="AH657" t="s">
        <v>82</v>
      </c>
      <c r="AI657" t="s">
        <v>87</v>
      </c>
      <c r="AJ657" t="s">
        <v>82</v>
      </c>
      <c r="AK657" t="s">
        <v>82</v>
      </c>
      <c r="AL657" t="s">
        <v>82</v>
      </c>
      <c r="AM657" t="s">
        <v>82</v>
      </c>
      <c r="AQ657">
        <v>3</v>
      </c>
      <c r="BD657" t="s">
        <v>601</v>
      </c>
      <c r="BE657" t="s">
        <v>82</v>
      </c>
      <c r="BF657" t="s">
        <v>82</v>
      </c>
      <c r="BG657" t="s">
        <v>82</v>
      </c>
      <c r="BH657" t="s">
        <v>88</v>
      </c>
      <c r="BI657" t="s">
        <v>89</v>
      </c>
      <c r="BM657" t="s">
        <v>82</v>
      </c>
      <c r="BN657" t="s">
        <v>82</v>
      </c>
      <c r="BO657" t="s">
        <v>82</v>
      </c>
      <c r="BP657" t="s">
        <v>82</v>
      </c>
      <c r="BQ657" t="s">
        <v>82</v>
      </c>
      <c r="BR657" t="s">
        <v>82</v>
      </c>
      <c r="BS657" t="s">
        <v>82</v>
      </c>
      <c r="BT657" t="s">
        <v>82</v>
      </c>
    </row>
    <row r="658" spans="1:72" x14ac:dyDescent="0.2">
      <c r="A658">
        <v>3361723</v>
      </c>
      <c r="B658" s="2">
        <v>45705.922634988427</v>
      </c>
      <c r="C658" s="2" t="str">
        <f t="shared" si="10"/>
        <v>februari</v>
      </c>
      <c r="D658" s="3">
        <v>45705.922634988427</v>
      </c>
      <c r="E658" s="2">
        <v>45706.240985092591</v>
      </c>
      <c r="F658" s="3">
        <v>45706.240985092591</v>
      </c>
      <c r="G658" t="s">
        <v>79</v>
      </c>
      <c r="H658" t="s">
        <v>101</v>
      </c>
      <c r="I658" s="4">
        <v>196.7</v>
      </c>
      <c r="J658" s="4">
        <v>193.9</v>
      </c>
      <c r="K658" t="s">
        <v>82</v>
      </c>
      <c r="L658" t="s">
        <v>764</v>
      </c>
      <c r="M658" t="s">
        <v>82</v>
      </c>
      <c r="O658" t="s">
        <v>83</v>
      </c>
      <c r="P658" t="s">
        <v>639</v>
      </c>
      <c r="Q658" t="s">
        <v>85</v>
      </c>
      <c r="R658" t="s">
        <v>86</v>
      </c>
      <c r="S658" t="s">
        <v>82</v>
      </c>
      <c r="T658" t="s">
        <v>82</v>
      </c>
      <c r="U658" t="s">
        <v>82</v>
      </c>
      <c r="W658" t="s">
        <v>82</v>
      </c>
      <c r="X658" t="s">
        <v>82</v>
      </c>
      <c r="Y658" t="s">
        <v>82</v>
      </c>
      <c r="AD658" t="s">
        <v>87</v>
      </c>
      <c r="AE658" t="s">
        <v>82</v>
      </c>
      <c r="AF658" t="s">
        <v>82</v>
      </c>
      <c r="AG658" t="s">
        <v>82</v>
      </c>
      <c r="AH658" t="s">
        <v>82</v>
      </c>
      <c r="AI658" t="s">
        <v>82</v>
      </c>
      <c r="AJ658" t="s">
        <v>82</v>
      </c>
      <c r="AK658" t="s">
        <v>82</v>
      </c>
      <c r="AL658" t="s">
        <v>82</v>
      </c>
      <c r="AM658" t="s">
        <v>82</v>
      </c>
      <c r="BE658" t="s">
        <v>82</v>
      </c>
      <c r="BF658" t="s">
        <v>82</v>
      </c>
      <c r="BG658" t="s">
        <v>82</v>
      </c>
      <c r="BH658" t="s">
        <v>88</v>
      </c>
      <c r="BI658" t="s">
        <v>89</v>
      </c>
      <c r="BM658" t="s">
        <v>82</v>
      </c>
      <c r="BN658" t="s">
        <v>82</v>
      </c>
      <c r="BO658" t="s">
        <v>82</v>
      </c>
      <c r="BP658" t="s">
        <v>82</v>
      </c>
      <c r="BQ658" t="s">
        <v>82</v>
      </c>
      <c r="BR658" t="s">
        <v>82</v>
      </c>
      <c r="BS658" t="s">
        <v>82</v>
      </c>
      <c r="BT658" t="s">
        <v>82</v>
      </c>
    </row>
    <row r="659" spans="1:72" x14ac:dyDescent="0.2">
      <c r="A659">
        <v>3361810</v>
      </c>
      <c r="B659" s="2">
        <v>45706.240688043981</v>
      </c>
      <c r="C659" s="2" t="str">
        <f t="shared" si="10"/>
        <v>februari</v>
      </c>
      <c r="D659" s="3">
        <v>45706.240688043981</v>
      </c>
      <c r="E659" s="2">
        <v>45706.321369606478</v>
      </c>
      <c r="F659" s="3">
        <v>45706.321369606478</v>
      </c>
      <c r="G659" t="s">
        <v>79</v>
      </c>
      <c r="H659" t="s">
        <v>101</v>
      </c>
      <c r="I659" s="4">
        <v>198.8</v>
      </c>
      <c r="K659" t="s">
        <v>82</v>
      </c>
      <c r="L659" t="s">
        <v>763</v>
      </c>
      <c r="M659" t="s">
        <v>82</v>
      </c>
      <c r="N659">
        <v>2</v>
      </c>
      <c r="O659" t="s">
        <v>240</v>
      </c>
      <c r="P659" t="s">
        <v>640</v>
      </c>
      <c r="Q659" t="s">
        <v>94</v>
      </c>
      <c r="R659" t="s">
        <v>86</v>
      </c>
      <c r="S659" t="s">
        <v>82</v>
      </c>
      <c r="T659" t="s">
        <v>82</v>
      </c>
      <c r="U659" t="s">
        <v>82</v>
      </c>
      <c r="W659" t="s">
        <v>82</v>
      </c>
      <c r="X659" t="s">
        <v>87</v>
      </c>
      <c r="Y659" t="s">
        <v>87</v>
      </c>
      <c r="Z659" s="3">
        <v>45706.252493587963</v>
      </c>
      <c r="AA659" s="3">
        <v>45706.259248182869</v>
      </c>
      <c r="AB659" s="3">
        <v>45706.319638113426</v>
      </c>
      <c r="AC659" s="3">
        <v>45706.26589461806</v>
      </c>
      <c r="AD659" t="s">
        <v>87</v>
      </c>
      <c r="AE659" t="s">
        <v>82</v>
      </c>
      <c r="AF659" t="s">
        <v>82</v>
      </c>
      <c r="AG659" t="s">
        <v>82</v>
      </c>
      <c r="AH659" t="s">
        <v>82</v>
      </c>
      <c r="AI659" t="s">
        <v>87</v>
      </c>
      <c r="AJ659" t="s">
        <v>82</v>
      </c>
      <c r="AK659" t="s">
        <v>82</v>
      </c>
      <c r="AL659" t="s">
        <v>87</v>
      </c>
      <c r="AM659" t="s">
        <v>82</v>
      </c>
      <c r="BD659" t="s">
        <v>576</v>
      </c>
      <c r="BE659" t="s">
        <v>82</v>
      </c>
      <c r="BF659" t="s">
        <v>82</v>
      </c>
      <c r="BG659" t="s">
        <v>82</v>
      </c>
      <c r="BH659" t="s">
        <v>88</v>
      </c>
      <c r="BI659" t="s">
        <v>89</v>
      </c>
      <c r="BM659" t="s">
        <v>82</v>
      </c>
      <c r="BN659" t="s">
        <v>82</v>
      </c>
      <c r="BO659" t="s">
        <v>87</v>
      </c>
      <c r="BP659" t="s">
        <v>82</v>
      </c>
      <c r="BQ659" t="s">
        <v>82</v>
      </c>
      <c r="BR659" t="s">
        <v>82</v>
      </c>
      <c r="BS659" t="s">
        <v>82</v>
      </c>
      <c r="BT659" t="s">
        <v>82</v>
      </c>
    </row>
    <row r="660" spans="1:72" x14ac:dyDescent="0.2">
      <c r="A660">
        <v>3362104</v>
      </c>
      <c r="B660" s="2">
        <v>45706.421315081017</v>
      </c>
      <c r="C660" s="2" t="str">
        <f t="shared" si="10"/>
        <v>februari</v>
      </c>
      <c r="D660" s="3">
        <v>45706.421315081017</v>
      </c>
      <c r="E660" s="2">
        <v>45706.432305590279</v>
      </c>
      <c r="F660" s="3">
        <v>45706.432305590279</v>
      </c>
      <c r="G660" t="s">
        <v>79</v>
      </c>
      <c r="H660" t="s">
        <v>80</v>
      </c>
      <c r="I660" s="4">
        <v>196.8</v>
      </c>
      <c r="K660" t="s">
        <v>129</v>
      </c>
      <c r="L660" t="s">
        <v>764</v>
      </c>
      <c r="M660" t="s">
        <v>82</v>
      </c>
      <c r="O660" t="s">
        <v>92</v>
      </c>
      <c r="P660" t="s">
        <v>641</v>
      </c>
      <c r="Q660" t="s">
        <v>158</v>
      </c>
      <c r="R660" t="s">
        <v>86</v>
      </c>
      <c r="S660" t="s">
        <v>82</v>
      </c>
      <c r="T660" t="s">
        <v>82</v>
      </c>
      <c r="U660" t="s">
        <v>82</v>
      </c>
      <c r="W660" t="s">
        <v>82</v>
      </c>
      <c r="X660" t="s">
        <v>82</v>
      </c>
      <c r="Y660" t="s">
        <v>82</v>
      </c>
      <c r="Z660" s="3">
        <v>45706.422328645829</v>
      </c>
      <c r="AA660" s="3">
        <v>45706.424444953707</v>
      </c>
      <c r="AB660" s="3">
        <v>45706.432142175923</v>
      </c>
      <c r="AD660" t="s">
        <v>87</v>
      </c>
      <c r="AE660" t="s">
        <v>82</v>
      </c>
      <c r="AF660" t="s">
        <v>82</v>
      </c>
      <c r="AG660" t="s">
        <v>82</v>
      </c>
      <c r="AH660" t="s">
        <v>82</v>
      </c>
      <c r="AI660" t="s">
        <v>82</v>
      </c>
      <c r="AJ660" t="s">
        <v>82</v>
      </c>
      <c r="AK660" t="s">
        <v>82</v>
      </c>
      <c r="AL660" t="s">
        <v>82</v>
      </c>
      <c r="AM660" t="s">
        <v>82</v>
      </c>
      <c r="AQ660">
        <v>1</v>
      </c>
      <c r="BE660" t="s">
        <v>82</v>
      </c>
      <c r="BF660" t="s">
        <v>82</v>
      </c>
      <c r="BG660" t="s">
        <v>82</v>
      </c>
      <c r="BH660" t="s">
        <v>88</v>
      </c>
      <c r="BI660" t="s">
        <v>89</v>
      </c>
      <c r="BM660" t="s">
        <v>82</v>
      </c>
      <c r="BN660" t="s">
        <v>82</v>
      </c>
      <c r="BO660" t="s">
        <v>82</v>
      </c>
      <c r="BP660" t="s">
        <v>82</v>
      </c>
      <c r="BQ660" t="s">
        <v>82</v>
      </c>
      <c r="BR660" t="s">
        <v>82</v>
      </c>
      <c r="BS660" t="s">
        <v>82</v>
      </c>
      <c r="BT660" t="s">
        <v>82</v>
      </c>
    </row>
    <row r="661" spans="1:72" x14ac:dyDescent="0.2">
      <c r="A661">
        <v>3362182</v>
      </c>
      <c r="B661" s="2">
        <v>45706.465478321756</v>
      </c>
      <c r="C661" s="2" t="str">
        <f t="shared" si="10"/>
        <v>februari</v>
      </c>
      <c r="D661" s="3">
        <v>45706.465478321756</v>
      </c>
      <c r="E661" s="2">
        <v>45706.481556064813</v>
      </c>
      <c r="F661" s="3">
        <v>45706.481556064813</v>
      </c>
      <c r="G661" t="s">
        <v>79</v>
      </c>
      <c r="H661" t="s">
        <v>80</v>
      </c>
      <c r="I661" s="4">
        <v>194.4</v>
      </c>
      <c r="K661" t="s">
        <v>151</v>
      </c>
      <c r="L661" t="s">
        <v>764</v>
      </c>
      <c r="M661" t="s">
        <v>82</v>
      </c>
      <c r="O661" t="s">
        <v>116</v>
      </c>
      <c r="P661" t="s">
        <v>642</v>
      </c>
      <c r="Q661" t="s">
        <v>118</v>
      </c>
      <c r="R661" t="s">
        <v>86</v>
      </c>
      <c r="S661" t="s">
        <v>82</v>
      </c>
      <c r="T661" t="s">
        <v>82</v>
      </c>
      <c r="U661" t="s">
        <v>82</v>
      </c>
      <c r="W661" t="s">
        <v>82</v>
      </c>
      <c r="X661" t="s">
        <v>82</v>
      </c>
      <c r="Y661" t="s">
        <v>82</v>
      </c>
      <c r="Z661" s="3">
        <v>45706.465926863428</v>
      </c>
      <c r="AA661" s="3">
        <v>45706.475544456014</v>
      </c>
      <c r="AB661" s="3">
        <v>45706.481477048612</v>
      </c>
      <c r="AD661" t="s">
        <v>82</v>
      </c>
      <c r="AE661" t="s">
        <v>82</v>
      </c>
      <c r="AF661" t="s">
        <v>82</v>
      </c>
      <c r="AG661" t="s">
        <v>82</v>
      </c>
      <c r="AH661" t="s">
        <v>82</v>
      </c>
      <c r="AI661" t="s">
        <v>82</v>
      </c>
      <c r="AJ661" t="s">
        <v>82</v>
      </c>
      <c r="AK661" t="s">
        <v>82</v>
      </c>
      <c r="AL661" t="s">
        <v>82</v>
      </c>
      <c r="AM661" t="s">
        <v>82</v>
      </c>
      <c r="BE661" t="s">
        <v>82</v>
      </c>
      <c r="BF661" t="s">
        <v>82</v>
      </c>
      <c r="BG661" t="s">
        <v>82</v>
      </c>
      <c r="BH661" t="s">
        <v>88</v>
      </c>
      <c r="BI661" t="s">
        <v>89</v>
      </c>
      <c r="BM661" t="s">
        <v>82</v>
      </c>
      <c r="BN661" t="s">
        <v>82</v>
      </c>
      <c r="BO661" t="s">
        <v>82</v>
      </c>
      <c r="BP661" t="s">
        <v>82</v>
      </c>
      <c r="BQ661" t="s">
        <v>82</v>
      </c>
      <c r="BR661" t="s">
        <v>82</v>
      </c>
      <c r="BS661" t="s">
        <v>82</v>
      </c>
      <c r="BT661" t="s">
        <v>82</v>
      </c>
    </row>
    <row r="662" spans="1:72" x14ac:dyDescent="0.2">
      <c r="A662">
        <v>3362632</v>
      </c>
      <c r="B662" s="2">
        <v>45706.696750613424</v>
      </c>
      <c r="C662" s="2" t="str">
        <f t="shared" si="10"/>
        <v>februari</v>
      </c>
      <c r="D662" s="3">
        <v>45706.696750613424</v>
      </c>
      <c r="E662" s="2">
        <v>45706.717044826393</v>
      </c>
      <c r="F662" s="3">
        <v>45706.717044826393</v>
      </c>
      <c r="G662" t="s">
        <v>79</v>
      </c>
      <c r="H662" t="s">
        <v>80</v>
      </c>
      <c r="I662" s="4">
        <v>199.2</v>
      </c>
      <c r="K662" t="s">
        <v>82</v>
      </c>
      <c r="L662" t="s">
        <v>763</v>
      </c>
      <c r="M662" t="s">
        <v>310</v>
      </c>
      <c r="O662" t="s">
        <v>92</v>
      </c>
      <c r="P662" t="s">
        <v>644</v>
      </c>
      <c r="Q662" t="s">
        <v>132</v>
      </c>
      <c r="R662" t="s">
        <v>86</v>
      </c>
      <c r="S662" t="s">
        <v>82</v>
      </c>
      <c r="T662" t="s">
        <v>82</v>
      </c>
      <c r="U662" t="s">
        <v>82</v>
      </c>
      <c r="W662" t="s">
        <v>82</v>
      </c>
      <c r="X662" t="s">
        <v>82</v>
      </c>
      <c r="Y662" t="s">
        <v>82</v>
      </c>
      <c r="Z662" s="3">
        <v>45706.697889583331</v>
      </c>
      <c r="AA662" s="3">
        <v>45706.703576851854</v>
      </c>
      <c r="AB662" s="3">
        <v>45706.717010763889</v>
      </c>
      <c r="AD662" t="s">
        <v>82</v>
      </c>
      <c r="AE662" t="s">
        <v>82</v>
      </c>
      <c r="AF662" t="s">
        <v>82</v>
      </c>
      <c r="AG662" t="s">
        <v>82</v>
      </c>
      <c r="AH662" t="s">
        <v>82</v>
      </c>
      <c r="AI662" t="s">
        <v>82</v>
      </c>
      <c r="AJ662" t="s">
        <v>82</v>
      </c>
      <c r="AK662" t="s">
        <v>82</v>
      </c>
      <c r="AL662" t="s">
        <v>82</v>
      </c>
      <c r="AM662" t="s">
        <v>82</v>
      </c>
      <c r="AQ662">
        <v>1</v>
      </c>
      <c r="BE662" t="s">
        <v>82</v>
      </c>
      <c r="BF662" t="s">
        <v>82</v>
      </c>
      <c r="BG662" t="s">
        <v>82</v>
      </c>
      <c r="BH662" t="s">
        <v>88</v>
      </c>
      <c r="BI662" t="s">
        <v>89</v>
      </c>
      <c r="BM662" t="s">
        <v>82</v>
      </c>
      <c r="BN662" t="s">
        <v>82</v>
      </c>
      <c r="BO662" t="s">
        <v>82</v>
      </c>
      <c r="BP662" t="s">
        <v>82</v>
      </c>
      <c r="BQ662" t="s">
        <v>82</v>
      </c>
      <c r="BR662" t="s">
        <v>82</v>
      </c>
      <c r="BS662" t="s">
        <v>82</v>
      </c>
      <c r="BT662" t="s">
        <v>82</v>
      </c>
    </row>
    <row r="663" spans="1:72" x14ac:dyDescent="0.2">
      <c r="A663">
        <v>3362970</v>
      </c>
      <c r="B663" s="2">
        <v>45706.92230633102</v>
      </c>
      <c r="C663" s="2" t="str">
        <f t="shared" si="10"/>
        <v>februari</v>
      </c>
      <c r="D663" s="3">
        <v>45706.92230633102</v>
      </c>
      <c r="E663" s="2">
        <v>45707.202558472221</v>
      </c>
      <c r="F663" s="3">
        <v>45707.202558472221</v>
      </c>
      <c r="G663" t="s">
        <v>79</v>
      </c>
      <c r="H663" t="s">
        <v>101</v>
      </c>
      <c r="I663" s="4">
        <v>196.7</v>
      </c>
      <c r="J663" s="4">
        <v>195.7</v>
      </c>
      <c r="K663" t="s">
        <v>82</v>
      </c>
      <c r="L663" t="s">
        <v>764</v>
      </c>
      <c r="M663" t="s">
        <v>82</v>
      </c>
      <c r="O663" t="s">
        <v>83</v>
      </c>
      <c r="P663" t="s">
        <v>645</v>
      </c>
      <c r="Q663" t="s">
        <v>85</v>
      </c>
      <c r="R663" t="s">
        <v>86</v>
      </c>
      <c r="S663" t="s">
        <v>82</v>
      </c>
      <c r="T663" t="s">
        <v>82</v>
      </c>
      <c r="U663" t="s">
        <v>82</v>
      </c>
      <c r="W663" t="s">
        <v>82</v>
      </c>
      <c r="X663" t="s">
        <v>82</v>
      </c>
      <c r="Y663" t="s">
        <v>82</v>
      </c>
      <c r="AD663" t="s">
        <v>87</v>
      </c>
      <c r="AE663" t="s">
        <v>82</v>
      </c>
      <c r="AF663" t="s">
        <v>82</v>
      </c>
      <c r="AG663" t="s">
        <v>82</v>
      </c>
      <c r="AH663" t="s">
        <v>82</v>
      </c>
      <c r="AI663" t="s">
        <v>82</v>
      </c>
      <c r="AJ663" t="s">
        <v>82</v>
      </c>
      <c r="AK663" t="s">
        <v>82</v>
      </c>
      <c r="AL663" t="s">
        <v>82</v>
      </c>
      <c r="AM663" t="s">
        <v>82</v>
      </c>
      <c r="BE663" t="s">
        <v>82</v>
      </c>
      <c r="BF663" t="s">
        <v>82</v>
      </c>
      <c r="BG663" t="s">
        <v>82</v>
      </c>
      <c r="BH663" t="s">
        <v>88</v>
      </c>
      <c r="BI663" t="s">
        <v>89</v>
      </c>
      <c r="BM663" t="s">
        <v>82</v>
      </c>
      <c r="BN663" t="s">
        <v>82</v>
      </c>
      <c r="BO663" t="s">
        <v>82</v>
      </c>
      <c r="BP663" t="s">
        <v>82</v>
      </c>
      <c r="BQ663" t="s">
        <v>82</v>
      </c>
      <c r="BR663" t="s">
        <v>82</v>
      </c>
      <c r="BS663" t="s">
        <v>82</v>
      </c>
      <c r="BT663" t="s">
        <v>82</v>
      </c>
    </row>
    <row r="664" spans="1:72" x14ac:dyDescent="0.2">
      <c r="A664">
        <v>3363701</v>
      </c>
      <c r="B664" s="2">
        <v>45707.621463472227</v>
      </c>
      <c r="C664" s="2" t="str">
        <f t="shared" si="10"/>
        <v>februari</v>
      </c>
      <c r="D664" s="3">
        <v>45707.621463472227</v>
      </c>
      <c r="E664" s="2">
        <v>45707.625870451389</v>
      </c>
      <c r="F664" s="3">
        <v>45707.625870451389</v>
      </c>
      <c r="G664" t="s">
        <v>79</v>
      </c>
      <c r="H664" t="s">
        <v>101</v>
      </c>
      <c r="I664" s="4">
        <v>200.3</v>
      </c>
      <c r="K664" t="s">
        <v>82</v>
      </c>
      <c r="L664" t="s">
        <v>764</v>
      </c>
      <c r="M664" t="s">
        <v>82</v>
      </c>
      <c r="O664" t="s">
        <v>130</v>
      </c>
      <c r="P664" t="s">
        <v>146</v>
      </c>
      <c r="Q664" t="s">
        <v>94</v>
      </c>
      <c r="R664" t="s">
        <v>86</v>
      </c>
      <c r="S664" t="s">
        <v>82</v>
      </c>
      <c r="T664" t="s">
        <v>82</v>
      </c>
      <c r="U664" t="s">
        <v>82</v>
      </c>
      <c r="W664" t="s">
        <v>82</v>
      </c>
      <c r="X664" t="s">
        <v>82</v>
      </c>
      <c r="Y664" t="s">
        <v>82</v>
      </c>
      <c r="AD664" t="s">
        <v>82</v>
      </c>
      <c r="AE664" t="s">
        <v>82</v>
      </c>
      <c r="AF664" t="s">
        <v>82</v>
      </c>
      <c r="AG664" t="s">
        <v>82</v>
      </c>
      <c r="AH664" t="s">
        <v>82</v>
      </c>
      <c r="AI664" t="s">
        <v>82</v>
      </c>
      <c r="AJ664" t="s">
        <v>82</v>
      </c>
      <c r="AK664" t="s">
        <v>82</v>
      </c>
      <c r="AL664" t="s">
        <v>82</v>
      </c>
      <c r="AM664" t="s">
        <v>82</v>
      </c>
      <c r="BE664" t="s">
        <v>82</v>
      </c>
      <c r="BF664" t="s">
        <v>82</v>
      </c>
      <c r="BG664" t="s">
        <v>82</v>
      </c>
      <c r="BH664" t="s">
        <v>88</v>
      </c>
      <c r="BI664" t="s">
        <v>89</v>
      </c>
      <c r="BM664" t="s">
        <v>82</v>
      </c>
      <c r="BN664" t="s">
        <v>82</v>
      </c>
      <c r="BO664" t="s">
        <v>82</v>
      </c>
      <c r="BP664" t="s">
        <v>82</v>
      </c>
      <c r="BQ664" t="s">
        <v>82</v>
      </c>
      <c r="BR664" t="s">
        <v>82</v>
      </c>
      <c r="BS664" t="s">
        <v>82</v>
      </c>
      <c r="BT664" t="s">
        <v>82</v>
      </c>
    </row>
    <row r="665" spans="1:72" x14ac:dyDescent="0.2">
      <c r="A665">
        <v>3363804</v>
      </c>
      <c r="B665" s="2">
        <v>45707.675233969909</v>
      </c>
      <c r="C665" s="2" t="str">
        <f t="shared" si="10"/>
        <v>februari</v>
      </c>
      <c r="D665" s="3">
        <v>45707.675233969909</v>
      </c>
      <c r="E665" s="2">
        <v>45707.711244386577</v>
      </c>
      <c r="F665" s="3">
        <v>45707.711244386577</v>
      </c>
      <c r="G665" t="s">
        <v>79</v>
      </c>
      <c r="H665" t="s">
        <v>101</v>
      </c>
      <c r="I665" s="4">
        <v>197.8</v>
      </c>
      <c r="K665" t="s">
        <v>82</v>
      </c>
      <c r="L665" t="s">
        <v>763</v>
      </c>
      <c r="M665" t="s">
        <v>82</v>
      </c>
      <c r="O665" t="s">
        <v>130</v>
      </c>
      <c r="P665" t="s">
        <v>172</v>
      </c>
      <c r="Q665" t="s">
        <v>132</v>
      </c>
      <c r="R665" t="s">
        <v>86</v>
      </c>
      <c r="S665" t="s">
        <v>82</v>
      </c>
      <c r="T665" t="s">
        <v>82</v>
      </c>
      <c r="U665" t="s">
        <v>82</v>
      </c>
      <c r="W665" t="s">
        <v>82</v>
      </c>
      <c r="X665" t="s">
        <v>82</v>
      </c>
      <c r="Y665" t="s">
        <v>82</v>
      </c>
      <c r="Z665" s="3">
        <v>45707.675462141204</v>
      </c>
      <c r="AA665" s="3">
        <v>45707.679109699078</v>
      </c>
      <c r="AB665" s="3">
        <v>45707.710245960647</v>
      </c>
      <c r="AD665" t="s">
        <v>87</v>
      </c>
      <c r="AE665" t="s">
        <v>82</v>
      </c>
      <c r="AF665" t="s">
        <v>82</v>
      </c>
      <c r="AG665" t="s">
        <v>82</v>
      </c>
      <c r="AH665" t="s">
        <v>82</v>
      </c>
      <c r="AI665" t="s">
        <v>82</v>
      </c>
      <c r="AJ665" t="s">
        <v>82</v>
      </c>
      <c r="AK665" t="s">
        <v>82</v>
      </c>
      <c r="AL665" t="s">
        <v>82</v>
      </c>
      <c r="AM665" t="s">
        <v>82</v>
      </c>
      <c r="BE665" t="s">
        <v>82</v>
      </c>
      <c r="BF665" t="s">
        <v>82</v>
      </c>
      <c r="BG665" t="s">
        <v>82</v>
      </c>
      <c r="BH665" t="s">
        <v>88</v>
      </c>
      <c r="BI665" t="s">
        <v>89</v>
      </c>
      <c r="BM665" t="s">
        <v>82</v>
      </c>
      <c r="BN665" t="s">
        <v>82</v>
      </c>
      <c r="BO665" t="s">
        <v>82</v>
      </c>
      <c r="BP665" t="s">
        <v>82</v>
      </c>
      <c r="BQ665" t="s">
        <v>82</v>
      </c>
      <c r="BR665" t="s">
        <v>82</v>
      </c>
      <c r="BS665" t="s">
        <v>82</v>
      </c>
      <c r="BT665" t="s">
        <v>82</v>
      </c>
    </row>
    <row r="666" spans="1:72" x14ac:dyDescent="0.2">
      <c r="A666">
        <v>3363875</v>
      </c>
      <c r="B666" s="2">
        <v>45707.70488399305</v>
      </c>
      <c r="C666" s="2" t="str">
        <f t="shared" si="10"/>
        <v>februari</v>
      </c>
      <c r="D666" s="3">
        <v>45707.70488399305</v>
      </c>
      <c r="E666" s="2">
        <v>45707.708470034719</v>
      </c>
      <c r="F666" s="3">
        <v>45707.708470034719</v>
      </c>
      <c r="G666" t="s">
        <v>79</v>
      </c>
      <c r="H666" t="s">
        <v>101</v>
      </c>
      <c r="I666" s="4">
        <v>200.7</v>
      </c>
      <c r="K666" t="s">
        <v>82</v>
      </c>
      <c r="L666" t="s">
        <v>764</v>
      </c>
      <c r="O666" t="s">
        <v>92</v>
      </c>
      <c r="P666" t="s">
        <v>648</v>
      </c>
      <c r="Q666" t="s">
        <v>106</v>
      </c>
      <c r="R666" t="s">
        <v>86</v>
      </c>
      <c r="S666" t="s">
        <v>82</v>
      </c>
      <c r="T666" t="s">
        <v>82</v>
      </c>
      <c r="U666" t="s">
        <v>82</v>
      </c>
      <c r="W666" t="s">
        <v>82</v>
      </c>
      <c r="X666" t="s">
        <v>82</v>
      </c>
      <c r="Y666" t="s">
        <v>82</v>
      </c>
      <c r="Z666" s="3">
        <v>45707.70488399305</v>
      </c>
      <c r="AA666" s="3">
        <v>45707.70488399305</v>
      </c>
      <c r="AB666" s="3">
        <v>45707.708427048608</v>
      </c>
      <c r="AD666" t="s">
        <v>82</v>
      </c>
      <c r="AE666" t="s">
        <v>82</v>
      </c>
      <c r="AF666" t="s">
        <v>82</v>
      </c>
      <c r="AG666" t="s">
        <v>82</v>
      </c>
      <c r="AH666" t="s">
        <v>82</v>
      </c>
      <c r="AI666" t="s">
        <v>82</v>
      </c>
      <c r="AJ666" t="s">
        <v>82</v>
      </c>
      <c r="AK666" t="s">
        <v>82</v>
      </c>
      <c r="AL666" t="s">
        <v>82</v>
      </c>
      <c r="AM666" t="s">
        <v>82</v>
      </c>
      <c r="BE666" t="s">
        <v>82</v>
      </c>
      <c r="BF666" t="s">
        <v>82</v>
      </c>
      <c r="BG666" t="s">
        <v>82</v>
      </c>
      <c r="BH666" t="s">
        <v>88</v>
      </c>
      <c r="BI666" t="s">
        <v>89</v>
      </c>
      <c r="BM666" t="s">
        <v>82</v>
      </c>
      <c r="BN666" t="s">
        <v>82</v>
      </c>
      <c r="BO666" t="s">
        <v>82</v>
      </c>
      <c r="BP666" t="s">
        <v>82</v>
      </c>
      <c r="BQ666" t="s">
        <v>82</v>
      </c>
      <c r="BR666" t="s">
        <v>82</v>
      </c>
      <c r="BS666" t="s">
        <v>82</v>
      </c>
      <c r="BT666" t="s">
        <v>82</v>
      </c>
    </row>
    <row r="667" spans="1:72" x14ac:dyDescent="0.2">
      <c r="A667">
        <v>3363989</v>
      </c>
      <c r="B667" s="2">
        <v>45707.757315960647</v>
      </c>
      <c r="C667" s="2" t="str">
        <f t="shared" si="10"/>
        <v>februari</v>
      </c>
      <c r="D667" s="3">
        <v>45707.757315960647</v>
      </c>
      <c r="E667" s="2">
        <v>45707.762885856486</v>
      </c>
      <c r="F667" s="3">
        <v>45707.762885856486</v>
      </c>
      <c r="G667" t="s">
        <v>79</v>
      </c>
      <c r="H667" t="s">
        <v>80</v>
      </c>
      <c r="I667" s="4">
        <v>198.2</v>
      </c>
      <c r="K667" t="s">
        <v>82</v>
      </c>
      <c r="L667" t="s">
        <v>763</v>
      </c>
      <c r="M667" t="s">
        <v>82</v>
      </c>
      <c r="O667" t="s">
        <v>116</v>
      </c>
      <c r="P667" t="s">
        <v>649</v>
      </c>
      <c r="Q667" t="s">
        <v>132</v>
      </c>
      <c r="R667" t="s">
        <v>86</v>
      </c>
      <c r="S667" t="s">
        <v>82</v>
      </c>
      <c r="T667" t="s">
        <v>82</v>
      </c>
      <c r="U667" t="s">
        <v>82</v>
      </c>
      <c r="W667" t="s">
        <v>82</v>
      </c>
      <c r="X667" t="s">
        <v>82</v>
      </c>
      <c r="Y667" t="s">
        <v>82</v>
      </c>
      <c r="Z667" s="3">
        <v>45707.758014270832</v>
      </c>
      <c r="AA667" s="3">
        <v>45707.761830324074</v>
      </c>
      <c r="AB667" s="3">
        <v>45707.762788136577</v>
      </c>
      <c r="AD667" t="s">
        <v>87</v>
      </c>
      <c r="AE667" t="s">
        <v>82</v>
      </c>
      <c r="AF667" t="s">
        <v>82</v>
      </c>
      <c r="AG667" t="s">
        <v>82</v>
      </c>
      <c r="AH667" t="s">
        <v>82</v>
      </c>
      <c r="AI667" t="s">
        <v>82</v>
      </c>
      <c r="AJ667" t="s">
        <v>82</v>
      </c>
      <c r="AK667" t="s">
        <v>82</v>
      </c>
      <c r="AL667" t="s">
        <v>82</v>
      </c>
      <c r="AM667" t="s">
        <v>82</v>
      </c>
      <c r="BE667" t="s">
        <v>82</v>
      </c>
      <c r="BF667" t="s">
        <v>82</v>
      </c>
      <c r="BG667" t="s">
        <v>82</v>
      </c>
      <c r="BH667" t="s">
        <v>88</v>
      </c>
      <c r="BI667" t="s">
        <v>89</v>
      </c>
      <c r="BM667" t="s">
        <v>82</v>
      </c>
      <c r="BN667" t="s">
        <v>82</v>
      </c>
      <c r="BO667" t="s">
        <v>82</v>
      </c>
      <c r="BP667" t="s">
        <v>82</v>
      </c>
      <c r="BQ667" t="s">
        <v>82</v>
      </c>
      <c r="BR667" t="s">
        <v>82</v>
      </c>
      <c r="BS667" t="s">
        <v>82</v>
      </c>
      <c r="BT667" t="s">
        <v>82</v>
      </c>
    </row>
    <row r="668" spans="1:72" x14ac:dyDescent="0.2">
      <c r="A668">
        <v>3364021</v>
      </c>
      <c r="B668" s="2">
        <v>45707.773206064812</v>
      </c>
      <c r="C668" s="2" t="str">
        <f t="shared" si="10"/>
        <v>februari</v>
      </c>
      <c r="D668" s="3">
        <v>45707.773206064812</v>
      </c>
      <c r="E668" s="2">
        <v>45707.775584999996</v>
      </c>
      <c r="F668" s="3">
        <v>45707.775584999996</v>
      </c>
      <c r="G668" t="s">
        <v>79</v>
      </c>
      <c r="H668" t="s">
        <v>80</v>
      </c>
      <c r="I668" s="4">
        <v>198.3</v>
      </c>
      <c r="K668" t="s">
        <v>82</v>
      </c>
      <c r="L668" t="s">
        <v>763</v>
      </c>
      <c r="M668" t="s">
        <v>82</v>
      </c>
      <c r="O668" t="s">
        <v>130</v>
      </c>
      <c r="P668" t="s">
        <v>114</v>
      </c>
      <c r="Q668" t="s">
        <v>132</v>
      </c>
      <c r="R668" t="s">
        <v>86</v>
      </c>
      <c r="S668" t="s">
        <v>82</v>
      </c>
      <c r="T668" t="s">
        <v>82</v>
      </c>
      <c r="U668" t="s">
        <v>82</v>
      </c>
      <c r="W668" t="s">
        <v>82</v>
      </c>
      <c r="X668" t="s">
        <v>82</v>
      </c>
      <c r="Y668" t="s">
        <v>82</v>
      </c>
      <c r="AD668" t="s">
        <v>87</v>
      </c>
      <c r="AE668" t="s">
        <v>82</v>
      </c>
      <c r="AF668" t="s">
        <v>82</v>
      </c>
      <c r="AG668" t="s">
        <v>82</v>
      </c>
      <c r="AH668" t="s">
        <v>82</v>
      </c>
      <c r="AI668" t="s">
        <v>82</v>
      </c>
      <c r="AJ668" t="s">
        <v>82</v>
      </c>
      <c r="AK668" t="s">
        <v>82</v>
      </c>
      <c r="AL668" t="s">
        <v>82</v>
      </c>
      <c r="AM668" t="s">
        <v>82</v>
      </c>
      <c r="BE668" t="s">
        <v>82</v>
      </c>
      <c r="BF668" t="s">
        <v>82</v>
      </c>
      <c r="BG668" t="s">
        <v>82</v>
      </c>
      <c r="BH668" t="s">
        <v>88</v>
      </c>
      <c r="BI668" t="s">
        <v>89</v>
      </c>
      <c r="BM668" t="s">
        <v>82</v>
      </c>
      <c r="BN668" t="s">
        <v>82</v>
      </c>
      <c r="BO668" t="s">
        <v>82</v>
      </c>
      <c r="BP668" t="s">
        <v>82</v>
      </c>
      <c r="BQ668" t="s">
        <v>82</v>
      </c>
      <c r="BR668" t="s">
        <v>82</v>
      </c>
      <c r="BS668" t="s">
        <v>82</v>
      </c>
      <c r="BT668" t="s">
        <v>82</v>
      </c>
    </row>
    <row r="669" spans="1:72" x14ac:dyDescent="0.2">
      <c r="A669">
        <v>3364927</v>
      </c>
      <c r="B669" s="2">
        <v>45708.633111979172</v>
      </c>
      <c r="C669" s="2" t="str">
        <f t="shared" si="10"/>
        <v>februari</v>
      </c>
      <c r="D669" s="3">
        <v>45708.633111979172</v>
      </c>
      <c r="E669" s="2">
        <v>45708.666917233801</v>
      </c>
      <c r="F669" s="3">
        <v>45708.666917233801</v>
      </c>
      <c r="G669" t="s">
        <v>79</v>
      </c>
      <c r="H669" t="s">
        <v>101</v>
      </c>
      <c r="I669" s="4">
        <v>199.8</v>
      </c>
      <c r="K669" t="s">
        <v>82</v>
      </c>
      <c r="L669" t="s">
        <v>763</v>
      </c>
      <c r="M669" t="s">
        <v>82</v>
      </c>
      <c r="O669" t="s">
        <v>83</v>
      </c>
      <c r="P669" t="s">
        <v>653</v>
      </c>
      <c r="Q669" t="s">
        <v>164</v>
      </c>
      <c r="R669" t="s">
        <v>86</v>
      </c>
      <c r="S669" t="s">
        <v>82</v>
      </c>
      <c r="T669" t="s">
        <v>82</v>
      </c>
      <c r="U669" t="s">
        <v>82</v>
      </c>
      <c r="W669" t="s">
        <v>82</v>
      </c>
      <c r="X669" t="s">
        <v>87</v>
      </c>
      <c r="Y669" t="s">
        <v>82</v>
      </c>
      <c r="Z669" s="3">
        <v>45708.633431238428</v>
      </c>
      <c r="AA669" s="3">
        <v>45708.644630162038</v>
      </c>
      <c r="AB669" s="3">
        <v>45708.643862291668</v>
      </c>
      <c r="AD669" t="s">
        <v>82</v>
      </c>
      <c r="AE669" t="s">
        <v>82</v>
      </c>
      <c r="AF669" t="s">
        <v>82</v>
      </c>
      <c r="AG669" t="s">
        <v>82</v>
      </c>
      <c r="AH669" t="s">
        <v>82</v>
      </c>
      <c r="AI669" t="s">
        <v>82</v>
      </c>
      <c r="AJ669" t="s">
        <v>82</v>
      </c>
      <c r="AK669" t="s">
        <v>82</v>
      </c>
      <c r="AL669" t="s">
        <v>82</v>
      </c>
      <c r="AM669" t="s">
        <v>82</v>
      </c>
      <c r="BE669" t="s">
        <v>82</v>
      </c>
      <c r="BF669" t="s">
        <v>82</v>
      </c>
      <c r="BG669" t="s">
        <v>82</v>
      </c>
      <c r="BH669" t="s">
        <v>88</v>
      </c>
      <c r="BI669" t="s">
        <v>89</v>
      </c>
      <c r="BM669" t="s">
        <v>82</v>
      </c>
      <c r="BN669" t="s">
        <v>82</v>
      </c>
      <c r="BO669" t="s">
        <v>82</v>
      </c>
      <c r="BP669" t="s">
        <v>82</v>
      </c>
      <c r="BQ669" t="s">
        <v>82</v>
      </c>
      <c r="BR669" t="s">
        <v>82</v>
      </c>
      <c r="BS669" t="s">
        <v>82</v>
      </c>
      <c r="BT669" t="s">
        <v>82</v>
      </c>
    </row>
    <row r="670" spans="1:72" x14ac:dyDescent="0.2">
      <c r="A670">
        <v>3365107</v>
      </c>
      <c r="B670" s="2">
        <v>45708.702220659718</v>
      </c>
      <c r="C670" s="2" t="str">
        <f t="shared" si="10"/>
        <v>februari</v>
      </c>
      <c r="D670" s="3">
        <v>45708.702220659718</v>
      </c>
      <c r="E670" s="2">
        <v>45708.708341909718</v>
      </c>
      <c r="F670" s="3">
        <v>45708.708341909718</v>
      </c>
      <c r="G670" t="s">
        <v>79</v>
      </c>
      <c r="H670" t="s">
        <v>101</v>
      </c>
      <c r="I670" s="4">
        <v>195.8</v>
      </c>
      <c r="K670" t="s">
        <v>82</v>
      </c>
      <c r="L670" t="s">
        <v>764</v>
      </c>
      <c r="M670" t="s">
        <v>82</v>
      </c>
      <c r="O670" t="s">
        <v>116</v>
      </c>
      <c r="P670" t="s">
        <v>654</v>
      </c>
      <c r="Q670" t="s">
        <v>94</v>
      </c>
      <c r="R670" t="s">
        <v>86</v>
      </c>
      <c r="S670" t="s">
        <v>82</v>
      </c>
      <c r="T670" t="s">
        <v>82</v>
      </c>
      <c r="U670" t="s">
        <v>82</v>
      </c>
      <c r="W670" t="s">
        <v>82</v>
      </c>
      <c r="X670" t="s">
        <v>87</v>
      </c>
      <c r="Y670" t="s">
        <v>82</v>
      </c>
      <c r="Z670" s="3">
        <v>45708.703187800929</v>
      </c>
      <c r="AA670" s="3">
        <v>45708.707083761576</v>
      </c>
      <c r="AB670" s="3">
        <v>45708.708492060185</v>
      </c>
      <c r="AD670" t="s">
        <v>87</v>
      </c>
      <c r="AE670" t="s">
        <v>82</v>
      </c>
      <c r="AF670" t="s">
        <v>82</v>
      </c>
      <c r="AG670" t="s">
        <v>82</v>
      </c>
      <c r="AH670" t="s">
        <v>82</v>
      </c>
      <c r="AI670" t="s">
        <v>82</v>
      </c>
      <c r="AJ670" t="s">
        <v>82</v>
      </c>
      <c r="AK670" t="s">
        <v>82</v>
      </c>
      <c r="AL670" t="s">
        <v>82</v>
      </c>
      <c r="AM670" t="s">
        <v>82</v>
      </c>
      <c r="BE670" t="s">
        <v>82</v>
      </c>
      <c r="BF670" t="s">
        <v>82</v>
      </c>
      <c r="BG670" t="s">
        <v>82</v>
      </c>
      <c r="BH670" t="s">
        <v>88</v>
      </c>
      <c r="BI670" t="s">
        <v>89</v>
      </c>
      <c r="BM670" t="s">
        <v>82</v>
      </c>
      <c r="BN670" t="s">
        <v>82</v>
      </c>
      <c r="BO670" t="s">
        <v>82</v>
      </c>
      <c r="BP670" t="s">
        <v>82</v>
      </c>
      <c r="BQ670" t="s">
        <v>82</v>
      </c>
      <c r="BR670" t="s">
        <v>82</v>
      </c>
      <c r="BS670" t="s">
        <v>82</v>
      </c>
      <c r="BT670" t="s">
        <v>82</v>
      </c>
    </row>
    <row r="671" spans="1:72" x14ac:dyDescent="0.2">
      <c r="A671">
        <v>3365233</v>
      </c>
      <c r="B671" s="2">
        <v>45708.754010173609</v>
      </c>
      <c r="C671" s="2" t="str">
        <f t="shared" si="10"/>
        <v>februari</v>
      </c>
      <c r="D671" s="3">
        <v>45708.754010173609</v>
      </c>
      <c r="E671" s="2">
        <v>45708.781723692126</v>
      </c>
      <c r="F671" s="3">
        <v>45708.781723692126</v>
      </c>
      <c r="G671" t="s">
        <v>79</v>
      </c>
      <c r="H671" t="s">
        <v>80</v>
      </c>
      <c r="I671" s="4">
        <v>200.6</v>
      </c>
      <c r="K671" t="s">
        <v>82</v>
      </c>
      <c r="L671" t="s">
        <v>764</v>
      </c>
      <c r="M671" t="s">
        <v>82</v>
      </c>
      <c r="O671" t="s">
        <v>92</v>
      </c>
      <c r="P671" t="s">
        <v>655</v>
      </c>
      <c r="Q671" t="s">
        <v>158</v>
      </c>
      <c r="R671" t="s">
        <v>86</v>
      </c>
      <c r="S671" t="s">
        <v>82</v>
      </c>
      <c r="T671" t="s">
        <v>82</v>
      </c>
      <c r="U671" t="s">
        <v>82</v>
      </c>
      <c r="W671" t="s">
        <v>82</v>
      </c>
      <c r="X671" t="s">
        <v>82</v>
      </c>
      <c r="Y671" t="s">
        <v>82</v>
      </c>
      <c r="AD671" t="s">
        <v>87</v>
      </c>
      <c r="AE671" t="s">
        <v>82</v>
      </c>
      <c r="AF671" t="s">
        <v>82</v>
      </c>
      <c r="AG671" t="s">
        <v>82</v>
      </c>
      <c r="AH671" t="s">
        <v>82</v>
      </c>
      <c r="AI671" t="s">
        <v>82</v>
      </c>
      <c r="AJ671" t="s">
        <v>82</v>
      </c>
      <c r="AK671" t="s">
        <v>82</v>
      </c>
      <c r="AL671" t="s">
        <v>82</v>
      </c>
      <c r="AM671" t="s">
        <v>82</v>
      </c>
      <c r="BE671" t="s">
        <v>82</v>
      </c>
      <c r="BF671" t="s">
        <v>82</v>
      </c>
      <c r="BG671" t="s">
        <v>82</v>
      </c>
      <c r="BH671" t="s">
        <v>88</v>
      </c>
      <c r="BI671" t="s">
        <v>89</v>
      </c>
      <c r="BM671" t="s">
        <v>82</v>
      </c>
      <c r="BN671" t="s">
        <v>82</v>
      </c>
      <c r="BO671" t="s">
        <v>82</v>
      </c>
      <c r="BP671" t="s">
        <v>82</v>
      </c>
      <c r="BQ671" t="s">
        <v>82</v>
      </c>
      <c r="BR671" t="s">
        <v>82</v>
      </c>
      <c r="BS671" t="s">
        <v>82</v>
      </c>
      <c r="BT671" t="s">
        <v>82</v>
      </c>
    </row>
    <row r="672" spans="1:72" x14ac:dyDescent="0.2">
      <c r="A672">
        <v>3365403</v>
      </c>
      <c r="B672" s="2">
        <v>45708.861691423612</v>
      </c>
      <c r="C672" s="2" t="str">
        <f t="shared" si="10"/>
        <v>februari</v>
      </c>
      <c r="D672" s="3">
        <v>45708.861691423612</v>
      </c>
      <c r="E672" s="2">
        <v>45708.881156284726</v>
      </c>
      <c r="F672" s="3">
        <v>45708.881156284726</v>
      </c>
      <c r="G672" t="s">
        <v>79</v>
      </c>
      <c r="H672" t="s">
        <v>80</v>
      </c>
      <c r="I672" s="4">
        <v>196.7</v>
      </c>
      <c r="K672" t="s">
        <v>129</v>
      </c>
      <c r="L672" t="s">
        <v>764</v>
      </c>
      <c r="M672" t="s">
        <v>82</v>
      </c>
      <c r="O672" t="s">
        <v>130</v>
      </c>
      <c r="P672" t="s">
        <v>610</v>
      </c>
      <c r="Q672" t="s">
        <v>158</v>
      </c>
      <c r="R672" t="s">
        <v>86</v>
      </c>
      <c r="S672" t="s">
        <v>82</v>
      </c>
      <c r="T672" t="s">
        <v>82</v>
      </c>
      <c r="U672" t="s">
        <v>82</v>
      </c>
      <c r="W672" t="s">
        <v>82</v>
      </c>
      <c r="X672" t="s">
        <v>82</v>
      </c>
      <c r="Y672" t="s">
        <v>82</v>
      </c>
      <c r="Z672" s="3">
        <v>45708.863485636575</v>
      </c>
      <c r="AA672" s="3">
        <v>45708.873161516203</v>
      </c>
      <c r="AB672" s="3">
        <v>45708.881131006943</v>
      </c>
      <c r="AD672" t="s">
        <v>82</v>
      </c>
      <c r="AE672" t="s">
        <v>82</v>
      </c>
      <c r="AF672" t="s">
        <v>82</v>
      </c>
      <c r="AG672" t="s">
        <v>82</v>
      </c>
      <c r="AH672" t="s">
        <v>82</v>
      </c>
      <c r="AI672" t="s">
        <v>82</v>
      </c>
      <c r="AJ672" t="s">
        <v>82</v>
      </c>
      <c r="AK672" t="s">
        <v>82</v>
      </c>
      <c r="AL672" t="s">
        <v>82</v>
      </c>
      <c r="AM672" t="s">
        <v>82</v>
      </c>
      <c r="AQ672">
        <v>1</v>
      </c>
      <c r="BE672" t="s">
        <v>82</v>
      </c>
      <c r="BF672" t="s">
        <v>82</v>
      </c>
      <c r="BG672" t="s">
        <v>82</v>
      </c>
      <c r="BH672" t="s">
        <v>88</v>
      </c>
      <c r="BI672" t="s">
        <v>89</v>
      </c>
      <c r="BM672" t="s">
        <v>82</v>
      </c>
      <c r="BN672" t="s">
        <v>82</v>
      </c>
      <c r="BO672" t="s">
        <v>82</v>
      </c>
      <c r="BP672" t="s">
        <v>82</v>
      </c>
      <c r="BQ672" t="s">
        <v>82</v>
      </c>
      <c r="BR672" t="s">
        <v>82</v>
      </c>
      <c r="BS672" t="s">
        <v>82</v>
      </c>
      <c r="BT672" t="s">
        <v>82</v>
      </c>
    </row>
    <row r="673" spans="1:72" x14ac:dyDescent="0.2">
      <c r="A673">
        <v>3365454</v>
      </c>
      <c r="B673" s="2">
        <v>45708.923162280094</v>
      </c>
      <c r="C673" s="2" t="str">
        <f t="shared" si="10"/>
        <v>februari</v>
      </c>
      <c r="D673" s="3">
        <v>45708.923162280094</v>
      </c>
      <c r="E673" s="2">
        <v>45709.254372222218</v>
      </c>
      <c r="F673" s="3">
        <v>45709.254372222218</v>
      </c>
      <c r="G673" t="s">
        <v>79</v>
      </c>
      <c r="H673" t="s">
        <v>80</v>
      </c>
      <c r="I673" s="4">
        <v>195.2</v>
      </c>
      <c r="J673" s="4">
        <v>196</v>
      </c>
      <c r="K673" t="s">
        <v>82</v>
      </c>
      <c r="L673" t="s">
        <v>764</v>
      </c>
      <c r="M673" t="s">
        <v>82</v>
      </c>
      <c r="O673" t="s">
        <v>83</v>
      </c>
      <c r="P673" t="s">
        <v>656</v>
      </c>
      <c r="Q673" t="s">
        <v>85</v>
      </c>
      <c r="R673" t="s">
        <v>86</v>
      </c>
      <c r="S673" t="s">
        <v>82</v>
      </c>
      <c r="T673" t="s">
        <v>82</v>
      </c>
      <c r="U673" t="s">
        <v>82</v>
      </c>
      <c r="W673" t="s">
        <v>82</v>
      </c>
      <c r="X673" t="s">
        <v>82</v>
      </c>
      <c r="Y673" t="s">
        <v>82</v>
      </c>
      <c r="AD673" t="s">
        <v>87</v>
      </c>
      <c r="AE673" t="s">
        <v>82</v>
      </c>
      <c r="AF673" t="s">
        <v>82</v>
      </c>
      <c r="AG673" t="s">
        <v>82</v>
      </c>
      <c r="AH673" t="s">
        <v>82</v>
      </c>
      <c r="AI673" t="s">
        <v>82</v>
      </c>
      <c r="AJ673" t="s">
        <v>82</v>
      </c>
      <c r="AK673" t="s">
        <v>82</v>
      </c>
      <c r="AL673" t="s">
        <v>82</v>
      </c>
      <c r="AM673" t="s">
        <v>82</v>
      </c>
      <c r="BE673" t="s">
        <v>82</v>
      </c>
      <c r="BF673" t="s">
        <v>82</v>
      </c>
      <c r="BG673" t="s">
        <v>82</v>
      </c>
      <c r="BH673" t="s">
        <v>88</v>
      </c>
      <c r="BI673" t="s">
        <v>89</v>
      </c>
      <c r="BM673" t="s">
        <v>82</v>
      </c>
      <c r="BN673" t="s">
        <v>82</v>
      </c>
      <c r="BO673" t="s">
        <v>82</v>
      </c>
      <c r="BP673" t="s">
        <v>82</v>
      </c>
      <c r="BQ673" t="s">
        <v>82</v>
      </c>
      <c r="BR673" t="s">
        <v>82</v>
      </c>
      <c r="BS673" t="s">
        <v>82</v>
      </c>
      <c r="BT673" t="s">
        <v>82</v>
      </c>
    </row>
    <row r="674" spans="1:72" x14ac:dyDescent="0.2">
      <c r="A674">
        <v>3366274</v>
      </c>
      <c r="B674" s="2">
        <v>45709.629515324079</v>
      </c>
      <c r="C674" s="2" t="str">
        <f t="shared" si="10"/>
        <v>februari</v>
      </c>
      <c r="D674" s="3">
        <v>45709.629515324079</v>
      </c>
      <c r="E674" s="2">
        <v>45709.65097451389</v>
      </c>
      <c r="F674" s="3">
        <v>45709.65097451389</v>
      </c>
      <c r="G674" t="s">
        <v>79</v>
      </c>
      <c r="H674" t="s">
        <v>101</v>
      </c>
      <c r="I674" s="4">
        <v>198.3</v>
      </c>
      <c r="K674" t="s">
        <v>124</v>
      </c>
      <c r="L674" t="s">
        <v>763</v>
      </c>
      <c r="M674" t="s">
        <v>82</v>
      </c>
      <c r="O674" t="s">
        <v>92</v>
      </c>
      <c r="P674" t="s">
        <v>120</v>
      </c>
      <c r="Q674" t="s">
        <v>158</v>
      </c>
      <c r="R674" t="s">
        <v>86</v>
      </c>
      <c r="S674" t="s">
        <v>82</v>
      </c>
      <c r="T674" t="s">
        <v>82</v>
      </c>
      <c r="U674" t="s">
        <v>82</v>
      </c>
      <c r="W674" t="s">
        <v>82</v>
      </c>
      <c r="X674" t="s">
        <v>87</v>
      </c>
      <c r="Y674" t="s">
        <v>82</v>
      </c>
      <c r="Z674" s="3">
        <v>45709.629784456018</v>
      </c>
      <c r="AA674" s="3">
        <v>45709.634711157407</v>
      </c>
      <c r="AB674" s="3">
        <v>45709.650499328709</v>
      </c>
      <c r="AC674" s="3">
        <v>45709.644218969908</v>
      </c>
      <c r="AD674" t="s">
        <v>87</v>
      </c>
      <c r="AE674" t="s">
        <v>82</v>
      </c>
      <c r="AF674" t="s">
        <v>82</v>
      </c>
      <c r="AG674" t="s">
        <v>82</v>
      </c>
      <c r="AH674" t="s">
        <v>82</v>
      </c>
      <c r="AI674" t="s">
        <v>82</v>
      </c>
      <c r="AJ674" t="s">
        <v>82</v>
      </c>
      <c r="AK674" t="s">
        <v>82</v>
      </c>
      <c r="AL674" t="s">
        <v>82</v>
      </c>
      <c r="AM674" t="s">
        <v>82</v>
      </c>
      <c r="BE674" t="s">
        <v>82</v>
      </c>
      <c r="BF674" t="s">
        <v>82</v>
      </c>
      <c r="BG674" t="s">
        <v>82</v>
      </c>
      <c r="BH674" t="s">
        <v>88</v>
      </c>
      <c r="BI674" t="s">
        <v>89</v>
      </c>
      <c r="BM674" t="s">
        <v>82</v>
      </c>
      <c r="BN674" t="s">
        <v>82</v>
      </c>
      <c r="BO674" t="s">
        <v>82</v>
      </c>
      <c r="BP674" t="s">
        <v>82</v>
      </c>
      <c r="BQ674" t="s">
        <v>87</v>
      </c>
      <c r="BR674" t="s">
        <v>87</v>
      </c>
      <c r="BS674" t="s">
        <v>82</v>
      </c>
      <c r="BT674" t="s">
        <v>82</v>
      </c>
    </row>
    <row r="675" spans="1:72" x14ac:dyDescent="0.2">
      <c r="A675">
        <v>3366842</v>
      </c>
      <c r="B675" s="2">
        <v>45709.875684548606</v>
      </c>
      <c r="C675" s="2" t="str">
        <f t="shared" si="10"/>
        <v>februari</v>
      </c>
      <c r="D675" s="3">
        <v>45709.875684548606</v>
      </c>
      <c r="E675" s="2">
        <v>45710.232547847219</v>
      </c>
      <c r="F675" s="3">
        <v>45710.232547847219</v>
      </c>
      <c r="G675" t="s">
        <v>79</v>
      </c>
      <c r="H675" t="s">
        <v>80</v>
      </c>
      <c r="I675" s="4">
        <v>196.8</v>
      </c>
      <c r="J675" s="4">
        <v>197.6</v>
      </c>
      <c r="K675" t="s">
        <v>82</v>
      </c>
      <c r="L675" t="s">
        <v>764</v>
      </c>
      <c r="M675" t="s">
        <v>82</v>
      </c>
      <c r="O675" t="s">
        <v>83</v>
      </c>
      <c r="P675" t="s">
        <v>658</v>
      </c>
      <c r="Q675" t="s">
        <v>85</v>
      </c>
      <c r="R675" t="s">
        <v>86</v>
      </c>
      <c r="S675" t="s">
        <v>82</v>
      </c>
      <c r="T675" t="s">
        <v>82</v>
      </c>
      <c r="U675" t="s">
        <v>82</v>
      </c>
      <c r="W675" t="s">
        <v>82</v>
      </c>
      <c r="X675" t="s">
        <v>82</v>
      </c>
      <c r="Y675" t="s">
        <v>82</v>
      </c>
      <c r="AD675" t="s">
        <v>87</v>
      </c>
      <c r="AE675" t="s">
        <v>82</v>
      </c>
      <c r="AF675" t="s">
        <v>82</v>
      </c>
      <c r="AG675" t="s">
        <v>82</v>
      </c>
      <c r="AH675" t="s">
        <v>82</v>
      </c>
      <c r="AI675" t="s">
        <v>82</v>
      </c>
      <c r="AJ675" t="s">
        <v>82</v>
      </c>
      <c r="AK675" t="s">
        <v>82</v>
      </c>
      <c r="AL675" t="s">
        <v>82</v>
      </c>
      <c r="AM675" t="s">
        <v>82</v>
      </c>
      <c r="BE675" t="s">
        <v>82</v>
      </c>
      <c r="BF675" t="s">
        <v>82</v>
      </c>
      <c r="BG675" t="s">
        <v>82</v>
      </c>
      <c r="BH675" t="s">
        <v>88</v>
      </c>
      <c r="BI675" t="s">
        <v>89</v>
      </c>
      <c r="BM675" t="s">
        <v>82</v>
      </c>
      <c r="BN675" t="s">
        <v>82</v>
      </c>
      <c r="BO675" t="s">
        <v>82</v>
      </c>
      <c r="BP675" t="s">
        <v>82</v>
      </c>
      <c r="BQ675" t="s">
        <v>82</v>
      </c>
      <c r="BR675" t="s">
        <v>82</v>
      </c>
      <c r="BS675" t="s">
        <v>82</v>
      </c>
      <c r="BT675" t="s">
        <v>82</v>
      </c>
    </row>
    <row r="676" spans="1:72" x14ac:dyDescent="0.2">
      <c r="A676">
        <v>3367018</v>
      </c>
      <c r="B676" s="2">
        <v>45710.285878923612</v>
      </c>
      <c r="C676" s="2" t="str">
        <f t="shared" si="10"/>
        <v>februari</v>
      </c>
      <c r="D676" s="3">
        <v>45710.285878923612</v>
      </c>
      <c r="E676" s="2">
        <v>45710.297487615739</v>
      </c>
      <c r="F676" s="3">
        <v>45710.297487615739</v>
      </c>
      <c r="G676" t="s">
        <v>79</v>
      </c>
      <c r="H676" t="s">
        <v>80</v>
      </c>
      <c r="I676" s="4">
        <v>199.6</v>
      </c>
      <c r="K676" t="s">
        <v>82</v>
      </c>
      <c r="L676" t="s">
        <v>763</v>
      </c>
      <c r="M676" t="s">
        <v>82</v>
      </c>
      <c r="O676" t="s">
        <v>92</v>
      </c>
      <c r="P676" t="s">
        <v>174</v>
      </c>
      <c r="Q676" t="s">
        <v>158</v>
      </c>
      <c r="R676" t="s">
        <v>86</v>
      </c>
      <c r="S676" t="s">
        <v>82</v>
      </c>
      <c r="T676" t="s">
        <v>82</v>
      </c>
      <c r="U676" t="s">
        <v>82</v>
      </c>
      <c r="W676" t="s">
        <v>82</v>
      </c>
      <c r="X676" t="s">
        <v>82</v>
      </c>
      <c r="Y676" t="s">
        <v>82</v>
      </c>
      <c r="AD676" t="s">
        <v>87</v>
      </c>
      <c r="AE676" t="s">
        <v>82</v>
      </c>
      <c r="AF676" t="s">
        <v>82</v>
      </c>
      <c r="AG676" t="s">
        <v>82</v>
      </c>
      <c r="AH676" t="s">
        <v>82</v>
      </c>
      <c r="AI676" t="s">
        <v>82</v>
      </c>
      <c r="AJ676" t="s">
        <v>82</v>
      </c>
      <c r="AK676" t="s">
        <v>82</v>
      </c>
      <c r="AL676" t="s">
        <v>82</v>
      </c>
      <c r="AM676" t="s">
        <v>82</v>
      </c>
      <c r="BE676" t="s">
        <v>82</v>
      </c>
      <c r="BF676" t="s">
        <v>82</v>
      </c>
      <c r="BG676" t="s">
        <v>82</v>
      </c>
      <c r="BH676" t="s">
        <v>88</v>
      </c>
      <c r="BI676" t="s">
        <v>89</v>
      </c>
      <c r="BM676" t="s">
        <v>82</v>
      </c>
      <c r="BN676" t="s">
        <v>82</v>
      </c>
      <c r="BO676" t="s">
        <v>82</v>
      </c>
      <c r="BP676" t="s">
        <v>82</v>
      </c>
      <c r="BQ676" t="s">
        <v>82</v>
      </c>
      <c r="BR676" t="s">
        <v>82</v>
      </c>
      <c r="BS676" t="s">
        <v>82</v>
      </c>
      <c r="BT676" t="s">
        <v>82</v>
      </c>
    </row>
    <row r="677" spans="1:72" x14ac:dyDescent="0.2">
      <c r="A677">
        <v>3367521</v>
      </c>
      <c r="B677" s="2">
        <v>45710.714460925927</v>
      </c>
      <c r="C677" s="2" t="str">
        <f t="shared" si="10"/>
        <v>februari</v>
      </c>
      <c r="D677" s="3">
        <v>45710.714460925927</v>
      </c>
      <c r="E677" s="2">
        <v>45710.756577152773</v>
      </c>
      <c r="F677" s="3">
        <v>45710.756577152773</v>
      </c>
      <c r="G677" t="s">
        <v>79</v>
      </c>
      <c r="H677" t="s">
        <v>80</v>
      </c>
      <c r="I677" s="4">
        <v>194.3</v>
      </c>
      <c r="K677" t="s">
        <v>129</v>
      </c>
      <c r="L677" t="s">
        <v>764</v>
      </c>
      <c r="M677" t="s">
        <v>82</v>
      </c>
      <c r="O677" t="s">
        <v>92</v>
      </c>
      <c r="P677" t="s">
        <v>660</v>
      </c>
      <c r="Q677" t="s">
        <v>158</v>
      </c>
      <c r="R677" t="s">
        <v>86</v>
      </c>
      <c r="S677" t="s">
        <v>82</v>
      </c>
      <c r="T677" t="s">
        <v>82</v>
      </c>
      <c r="U677" t="s">
        <v>82</v>
      </c>
      <c r="W677" t="s">
        <v>82</v>
      </c>
      <c r="X677" t="s">
        <v>82</v>
      </c>
      <c r="Y677" t="s">
        <v>82</v>
      </c>
      <c r="Z677" s="3">
        <v>45710.719124918978</v>
      </c>
      <c r="AA677" s="3">
        <v>45710.738161296293</v>
      </c>
      <c r="AB677" s="3">
        <v>45710.756511863423</v>
      </c>
      <c r="AD677" t="s">
        <v>87</v>
      </c>
      <c r="AE677" t="s">
        <v>82</v>
      </c>
      <c r="AF677" t="s">
        <v>82</v>
      </c>
      <c r="AG677" t="s">
        <v>82</v>
      </c>
      <c r="AH677" t="s">
        <v>82</v>
      </c>
      <c r="AI677" t="s">
        <v>82</v>
      </c>
      <c r="AJ677" t="s">
        <v>82</v>
      </c>
      <c r="AK677" t="s">
        <v>82</v>
      </c>
      <c r="AL677" t="s">
        <v>82</v>
      </c>
      <c r="AM677" t="s">
        <v>82</v>
      </c>
      <c r="AQ677">
        <v>1</v>
      </c>
      <c r="BE677" t="s">
        <v>82</v>
      </c>
      <c r="BF677" t="s">
        <v>82</v>
      </c>
      <c r="BG677" t="s">
        <v>82</v>
      </c>
      <c r="BH677" t="s">
        <v>88</v>
      </c>
      <c r="BI677" t="s">
        <v>89</v>
      </c>
      <c r="BM677" t="s">
        <v>82</v>
      </c>
      <c r="BN677" t="s">
        <v>82</v>
      </c>
      <c r="BO677" t="s">
        <v>82</v>
      </c>
      <c r="BP677" t="s">
        <v>82</v>
      </c>
      <c r="BQ677" t="s">
        <v>82</v>
      </c>
      <c r="BR677" t="s">
        <v>82</v>
      </c>
      <c r="BS677" t="s">
        <v>82</v>
      </c>
      <c r="BT677" t="s">
        <v>82</v>
      </c>
    </row>
    <row r="678" spans="1:72" x14ac:dyDescent="0.2">
      <c r="A678">
        <v>3367591</v>
      </c>
      <c r="B678" s="2">
        <v>45710.764182175924</v>
      </c>
      <c r="C678" s="2" t="str">
        <f t="shared" si="10"/>
        <v>februari</v>
      </c>
      <c r="D678" s="3">
        <v>45710.764182175924</v>
      </c>
      <c r="E678" s="2">
        <v>45710.773417835648</v>
      </c>
      <c r="F678" s="3">
        <v>45710.773417835648</v>
      </c>
      <c r="G678" t="s">
        <v>79</v>
      </c>
      <c r="H678" t="s">
        <v>101</v>
      </c>
      <c r="I678" s="4">
        <v>196.1</v>
      </c>
      <c r="K678" t="s">
        <v>129</v>
      </c>
      <c r="L678" t="s">
        <v>764</v>
      </c>
      <c r="M678" t="s">
        <v>82</v>
      </c>
      <c r="O678" t="s">
        <v>130</v>
      </c>
      <c r="P678" t="s">
        <v>660</v>
      </c>
      <c r="Q678" t="s">
        <v>158</v>
      </c>
      <c r="R678" t="s">
        <v>86</v>
      </c>
      <c r="S678" t="s">
        <v>82</v>
      </c>
      <c r="T678" t="s">
        <v>82</v>
      </c>
      <c r="U678" t="s">
        <v>82</v>
      </c>
      <c r="W678" t="s">
        <v>82</v>
      </c>
      <c r="X678" t="s">
        <v>82</v>
      </c>
      <c r="Y678" t="s">
        <v>82</v>
      </c>
      <c r="Z678" s="3">
        <v>45710.765143796292</v>
      </c>
      <c r="AA678" s="3">
        <v>45710.767918379628</v>
      </c>
      <c r="AB678" s="3">
        <v>45710.773371921299</v>
      </c>
      <c r="AD678" t="s">
        <v>87</v>
      </c>
      <c r="AE678" t="s">
        <v>82</v>
      </c>
      <c r="AF678" t="s">
        <v>82</v>
      </c>
      <c r="AG678" t="s">
        <v>82</v>
      </c>
      <c r="AH678" t="s">
        <v>82</v>
      </c>
      <c r="AI678" t="s">
        <v>82</v>
      </c>
      <c r="AJ678" t="s">
        <v>82</v>
      </c>
      <c r="AK678" t="s">
        <v>82</v>
      </c>
      <c r="AL678" t="s">
        <v>82</v>
      </c>
      <c r="AM678" t="s">
        <v>82</v>
      </c>
      <c r="BE678" t="s">
        <v>82</v>
      </c>
      <c r="BF678" t="s">
        <v>82</v>
      </c>
      <c r="BG678" t="s">
        <v>82</v>
      </c>
      <c r="BH678" t="s">
        <v>88</v>
      </c>
      <c r="BI678" t="s">
        <v>89</v>
      </c>
      <c r="BM678" t="s">
        <v>82</v>
      </c>
      <c r="BN678" t="s">
        <v>82</v>
      </c>
      <c r="BO678" t="s">
        <v>82</v>
      </c>
      <c r="BP678" t="s">
        <v>82</v>
      </c>
      <c r="BQ678" t="s">
        <v>82</v>
      </c>
      <c r="BR678" t="s">
        <v>82</v>
      </c>
      <c r="BS678" t="s">
        <v>82</v>
      </c>
      <c r="BT678" t="s">
        <v>82</v>
      </c>
    </row>
    <row r="679" spans="1:72" x14ac:dyDescent="0.2">
      <c r="A679">
        <v>3367681</v>
      </c>
      <c r="B679" s="2">
        <v>45710.880649062499</v>
      </c>
      <c r="C679" s="2" t="str">
        <f t="shared" si="10"/>
        <v>februari</v>
      </c>
      <c r="D679" s="3">
        <v>45710.880649062499</v>
      </c>
      <c r="E679" s="2">
        <v>45710.882156273146</v>
      </c>
      <c r="F679" s="3">
        <v>45710.882156273146</v>
      </c>
      <c r="G679" t="s">
        <v>79</v>
      </c>
      <c r="H679" t="s">
        <v>101</v>
      </c>
      <c r="I679" s="4">
        <v>196.1</v>
      </c>
      <c r="K679" t="s">
        <v>82</v>
      </c>
      <c r="L679" t="s">
        <v>764</v>
      </c>
      <c r="O679" t="s">
        <v>185</v>
      </c>
      <c r="P679" t="s">
        <v>114</v>
      </c>
      <c r="Q679" t="s">
        <v>106</v>
      </c>
      <c r="R679" t="s">
        <v>86</v>
      </c>
      <c r="S679" t="s">
        <v>82</v>
      </c>
      <c r="T679" t="s">
        <v>82</v>
      </c>
      <c r="U679" t="s">
        <v>82</v>
      </c>
      <c r="W679" t="s">
        <v>82</v>
      </c>
      <c r="X679" t="s">
        <v>82</v>
      </c>
      <c r="Y679" t="s">
        <v>82</v>
      </c>
      <c r="Z679" s="3">
        <v>45710.880649062499</v>
      </c>
      <c r="AA679" s="3">
        <v>45710.880649062499</v>
      </c>
      <c r="AB679" s="3">
        <v>45710.881600462963</v>
      </c>
      <c r="AD679" t="s">
        <v>82</v>
      </c>
      <c r="AE679" t="s">
        <v>82</v>
      </c>
      <c r="AF679" t="s">
        <v>82</v>
      </c>
      <c r="AG679" t="s">
        <v>82</v>
      </c>
      <c r="AH679" t="s">
        <v>82</v>
      </c>
      <c r="AI679" t="s">
        <v>82</v>
      </c>
      <c r="AJ679" t="s">
        <v>82</v>
      </c>
      <c r="AK679" t="s">
        <v>82</v>
      </c>
      <c r="AL679" t="s">
        <v>82</v>
      </c>
      <c r="AM679" t="s">
        <v>82</v>
      </c>
      <c r="BE679" t="s">
        <v>82</v>
      </c>
      <c r="BF679" t="s">
        <v>82</v>
      </c>
      <c r="BG679" t="s">
        <v>82</v>
      </c>
      <c r="BH679" t="s">
        <v>88</v>
      </c>
      <c r="BI679" t="s">
        <v>89</v>
      </c>
      <c r="BM679" t="s">
        <v>82</v>
      </c>
      <c r="BN679" t="s">
        <v>82</v>
      </c>
      <c r="BO679" t="s">
        <v>82</v>
      </c>
      <c r="BP679" t="s">
        <v>82</v>
      </c>
      <c r="BQ679" t="s">
        <v>82</v>
      </c>
      <c r="BR679" t="s">
        <v>82</v>
      </c>
      <c r="BS679" t="s">
        <v>82</v>
      </c>
      <c r="BT679" t="s">
        <v>82</v>
      </c>
    </row>
    <row r="680" spans="1:72" x14ac:dyDescent="0.2">
      <c r="A680">
        <v>3367804</v>
      </c>
      <c r="B680" s="2">
        <v>45711.045512488425</v>
      </c>
      <c r="C680" s="2" t="str">
        <f t="shared" si="10"/>
        <v>februari</v>
      </c>
      <c r="D680" s="3">
        <v>45711.045512488425</v>
      </c>
      <c r="E680" s="2">
        <v>45711.152799201387</v>
      </c>
      <c r="F680" s="3">
        <v>45711.152799201387</v>
      </c>
      <c r="G680" t="s">
        <v>79</v>
      </c>
      <c r="H680" t="s">
        <v>101</v>
      </c>
      <c r="I680" s="4">
        <v>196</v>
      </c>
      <c r="K680" t="s">
        <v>129</v>
      </c>
      <c r="L680" t="s">
        <v>764</v>
      </c>
      <c r="M680" t="s">
        <v>82</v>
      </c>
      <c r="O680" t="s">
        <v>83</v>
      </c>
      <c r="P680" t="s">
        <v>661</v>
      </c>
      <c r="Q680" t="s">
        <v>194</v>
      </c>
      <c r="R680" t="s">
        <v>86</v>
      </c>
      <c r="S680" t="s">
        <v>82</v>
      </c>
      <c r="T680" t="s">
        <v>82</v>
      </c>
      <c r="U680" t="s">
        <v>82</v>
      </c>
      <c r="W680" t="s">
        <v>82</v>
      </c>
      <c r="X680" t="s">
        <v>82</v>
      </c>
      <c r="Y680" t="s">
        <v>82</v>
      </c>
      <c r="AD680" t="s">
        <v>87</v>
      </c>
      <c r="AE680" t="s">
        <v>82</v>
      </c>
      <c r="AF680" t="s">
        <v>82</v>
      </c>
      <c r="AG680" t="s">
        <v>82</v>
      </c>
      <c r="AH680" t="s">
        <v>82</v>
      </c>
      <c r="AI680" t="s">
        <v>82</v>
      </c>
      <c r="AJ680" t="s">
        <v>82</v>
      </c>
      <c r="AK680" t="s">
        <v>82</v>
      </c>
      <c r="AL680" t="s">
        <v>82</v>
      </c>
      <c r="AM680" t="s">
        <v>82</v>
      </c>
      <c r="BE680" t="s">
        <v>82</v>
      </c>
      <c r="BF680" t="s">
        <v>82</v>
      </c>
      <c r="BG680" t="s">
        <v>82</v>
      </c>
      <c r="BH680" t="s">
        <v>88</v>
      </c>
      <c r="BI680" t="s">
        <v>89</v>
      </c>
      <c r="BM680" t="s">
        <v>82</v>
      </c>
      <c r="BN680" t="s">
        <v>82</v>
      </c>
      <c r="BO680" t="s">
        <v>82</v>
      </c>
      <c r="BP680" t="s">
        <v>82</v>
      </c>
      <c r="BQ680" t="s">
        <v>82</v>
      </c>
      <c r="BR680" t="s">
        <v>82</v>
      </c>
      <c r="BS680" t="s">
        <v>82</v>
      </c>
      <c r="BT680" t="s">
        <v>82</v>
      </c>
    </row>
    <row r="681" spans="1:72" x14ac:dyDescent="0.2">
      <c r="A681">
        <v>3367942</v>
      </c>
      <c r="B681" s="2">
        <v>45711.439237604165</v>
      </c>
      <c r="C681" s="2" t="str">
        <f t="shared" si="10"/>
        <v>februari</v>
      </c>
      <c r="D681" s="3">
        <v>45711.439237604165</v>
      </c>
      <c r="E681" s="2">
        <v>45712.134011979171</v>
      </c>
      <c r="F681" s="3">
        <v>45712.134011979171</v>
      </c>
      <c r="G681" t="s">
        <v>79</v>
      </c>
      <c r="H681" t="s">
        <v>101</v>
      </c>
      <c r="I681" s="4">
        <v>196</v>
      </c>
      <c r="K681" t="s">
        <v>124</v>
      </c>
      <c r="L681" t="s">
        <v>764</v>
      </c>
      <c r="M681" t="s">
        <v>82</v>
      </c>
      <c r="O681" t="s">
        <v>83</v>
      </c>
      <c r="P681" t="s">
        <v>662</v>
      </c>
      <c r="Q681" t="s">
        <v>85</v>
      </c>
      <c r="R681" t="s">
        <v>86</v>
      </c>
      <c r="S681" t="s">
        <v>82</v>
      </c>
      <c r="T681" t="s">
        <v>82</v>
      </c>
      <c r="U681" t="s">
        <v>82</v>
      </c>
      <c r="W681" t="s">
        <v>82</v>
      </c>
      <c r="X681" t="s">
        <v>82</v>
      </c>
      <c r="Y681" t="s">
        <v>82</v>
      </c>
      <c r="AD681" t="s">
        <v>87</v>
      </c>
      <c r="AE681" t="s">
        <v>82</v>
      </c>
      <c r="AF681" t="s">
        <v>82</v>
      </c>
      <c r="AG681" t="s">
        <v>82</v>
      </c>
      <c r="AH681" t="s">
        <v>82</v>
      </c>
      <c r="AI681" t="s">
        <v>82</v>
      </c>
      <c r="AJ681" t="s">
        <v>82</v>
      </c>
      <c r="AK681" t="s">
        <v>82</v>
      </c>
      <c r="AL681" t="s">
        <v>82</v>
      </c>
      <c r="AM681" t="s">
        <v>82</v>
      </c>
      <c r="BE681" t="s">
        <v>82</v>
      </c>
      <c r="BF681" t="s">
        <v>82</v>
      </c>
      <c r="BG681" t="s">
        <v>82</v>
      </c>
      <c r="BH681" t="s">
        <v>88</v>
      </c>
      <c r="BI681" t="s">
        <v>89</v>
      </c>
      <c r="BM681" t="s">
        <v>82</v>
      </c>
      <c r="BN681" t="s">
        <v>82</v>
      </c>
      <c r="BO681" t="s">
        <v>82</v>
      </c>
      <c r="BP681" t="s">
        <v>82</v>
      </c>
      <c r="BQ681" t="s">
        <v>82</v>
      </c>
      <c r="BR681" t="s">
        <v>82</v>
      </c>
      <c r="BS681" t="s">
        <v>82</v>
      </c>
      <c r="BT681" t="s">
        <v>82</v>
      </c>
    </row>
    <row r="682" spans="1:72" x14ac:dyDescent="0.2">
      <c r="A682">
        <v>3368020</v>
      </c>
      <c r="B682" s="2">
        <v>45711.530048402783</v>
      </c>
      <c r="C682" s="2" t="str">
        <f t="shared" si="10"/>
        <v>februari</v>
      </c>
      <c r="D682" s="3">
        <v>45711.530048402783</v>
      </c>
      <c r="E682" s="2">
        <v>45711.549633437498</v>
      </c>
      <c r="F682" s="3">
        <v>45711.549633437498</v>
      </c>
      <c r="G682" t="s">
        <v>79</v>
      </c>
      <c r="H682" t="s">
        <v>101</v>
      </c>
      <c r="I682" s="4">
        <v>195.1</v>
      </c>
      <c r="K682" t="s">
        <v>129</v>
      </c>
      <c r="L682" t="s">
        <v>764</v>
      </c>
      <c r="M682" t="s">
        <v>82</v>
      </c>
      <c r="O682" t="s">
        <v>130</v>
      </c>
      <c r="P682" t="s">
        <v>663</v>
      </c>
      <c r="Q682" t="s">
        <v>158</v>
      </c>
      <c r="R682" t="s">
        <v>86</v>
      </c>
      <c r="S682" t="s">
        <v>82</v>
      </c>
      <c r="T682" t="s">
        <v>82</v>
      </c>
      <c r="U682" t="s">
        <v>82</v>
      </c>
      <c r="W682" t="s">
        <v>82</v>
      </c>
      <c r="X682" t="s">
        <v>82</v>
      </c>
      <c r="Y682" t="s">
        <v>82</v>
      </c>
      <c r="Z682" s="3">
        <v>45711.531075324077</v>
      </c>
      <c r="AA682" s="3">
        <v>45711.536551469908</v>
      </c>
      <c r="AB682" s="3">
        <v>45711.549519456021</v>
      </c>
      <c r="AD682" t="s">
        <v>82</v>
      </c>
      <c r="AE682" t="s">
        <v>82</v>
      </c>
      <c r="AF682" t="s">
        <v>82</v>
      </c>
      <c r="AG682" t="s">
        <v>82</v>
      </c>
      <c r="AH682" t="s">
        <v>82</v>
      </c>
      <c r="AI682" t="s">
        <v>82</v>
      </c>
      <c r="AJ682" t="s">
        <v>82</v>
      </c>
      <c r="AK682" t="s">
        <v>82</v>
      </c>
      <c r="AL682" t="s">
        <v>82</v>
      </c>
      <c r="AM682" t="s">
        <v>82</v>
      </c>
      <c r="AR682">
        <v>1</v>
      </c>
      <c r="BE682" t="s">
        <v>82</v>
      </c>
      <c r="BF682" t="s">
        <v>82</v>
      </c>
      <c r="BG682" t="s">
        <v>82</v>
      </c>
      <c r="BH682" t="s">
        <v>88</v>
      </c>
      <c r="BI682" t="s">
        <v>89</v>
      </c>
      <c r="BM682" t="s">
        <v>82</v>
      </c>
      <c r="BN682" t="s">
        <v>82</v>
      </c>
      <c r="BO682" t="s">
        <v>82</v>
      </c>
      <c r="BP682" t="s">
        <v>82</v>
      </c>
      <c r="BQ682" t="s">
        <v>82</v>
      </c>
      <c r="BR682" t="s">
        <v>82</v>
      </c>
      <c r="BS682" t="s">
        <v>82</v>
      </c>
      <c r="BT682" t="s">
        <v>82</v>
      </c>
    </row>
    <row r="683" spans="1:72" x14ac:dyDescent="0.2">
      <c r="A683">
        <v>3368184</v>
      </c>
      <c r="B683" s="2">
        <v>45711.67900113426</v>
      </c>
      <c r="C683" s="2" t="str">
        <f t="shared" si="10"/>
        <v>februari</v>
      </c>
      <c r="D683" s="3">
        <v>45711.67900113426</v>
      </c>
      <c r="E683" s="2">
        <v>45711.687061412042</v>
      </c>
      <c r="F683" s="3">
        <v>45711.687061412042</v>
      </c>
      <c r="G683" t="s">
        <v>79</v>
      </c>
      <c r="H683" t="s">
        <v>101</v>
      </c>
      <c r="I683" s="4">
        <v>199.1</v>
      </c>
      <c r="K683" t="s">
        <v>82</v>
      </c>
      <c r="L683" t="s">
        <v>763</v>
      </c>
      <c r="M683" t="s">
        <v>82</v>
      </c>
      <c r="O683" t="s">
        <v>130</v>
      </c>
      <c r="P683" t="s">
        <v>664</v>
      </c>
      <c r="Q683" t="s">
        <v>132</v>
      </c>
      <c r="R683" t="s">
        <v>86</v>
      </c>
      <c r="S683" t="s">
        <v>82</v>
      </c>
      <c r="T683" t="s">
        <v>82</v>
      </c>
      <c r="U683" t="s">
        <v>82</v>
      </c>
      <c r="W683" t="s">
        <v>82</v>
      </c>
      <c r="X683" t="s">
        <v>82</v>
      </c>
      <c r="Y683" t="s">
        <v>82</v>
      </c>
      <c r="AD683" t="s">
        <v>82</v>
      </c>
      <c r="AE683" t="s">
        <v>82</v>
      </c>
      <c r="AF683" t="s">
        <v>82</v>
      </c>
      <c r="AG683" t="s">
        <v>82</v>
      </c>
      <c r="AH683" t="s">
        <v>82</v>
      </c>
      <c r="AI683" t="s">
        <v>82</v>
      </c>
      <c r="AJ683" t="s">
        <v>82</v>
      </c>
      <c r="AK683" t="s">
        <v>82</v>
      </c>
      <c r="AL683" t="s">
        <v>82</v>
      </c>
      <c r="AM683" t="s">
        <v>82</v>
      </c>
      <c r="BE683" t="s">
        <v>82</v>
      </c>
      <c r="BF683" t="s">
        <v>82</v>
      </c>
      <c r="BG683" t="s">
        <v>82</v>
      </c>
      <c r="BH683" t="s">
        <v>88</v>
      </c>
      <c r="BI683" t="s">
        <v>89</v>
      </c>
      <c r="BM683" t="s">
        <v>82</v>
      </c>
      <c r="BN683" t="s">
        <v>82</v>
      </c>
      <c r="BO683" t="s">
        <v>82</v>
      </c>
      <c r="BP683" t="s">
        <v>82</v>
      </c>
      <c r="BQ683" t="s">
        <v>82</v>
      </c>
      <c r="BR683" t="s">
        <v>82</v>
      </c>
      <c r="BS683" t="s">
        <v>82</v>
      </c>
      <c r="BT683" t="s">
        <v>82</v>
      </c>
    </row>
    <row r="684" spans="1:72" x14ac:dyDescent="0.2">
      <c r="A684">
        <v>3368537</v>
      </c>
      <c r="B684" s="2">
        <v>45712.268211759263</v>
      </c>
      <c r="C684" s="2" t="str">
        <f t="shared" si="10"/>
        <v>februari</v>
      </c>
      <c r="D684" s="3">
        <v>45712.268211759263</v>
      </c>
      <c r="E684" s="2">
        <v>45720.668392025458</v>
      </c>
      <c r="F684" s="3">
        <v>45720.668392025458</v>
      </c>
      <c r="G684" t="s">
        <v>79</v>
      </c>
      <c r="H684" t="s">
        <v>101</v>
      </c>
      <c r="I684" s="4">
        <v>198</v>
      </c>
      <c r="K684" t="s">
        <v>82</v>
      </c>
      <c r="L684" t="s">
        <v>763</v>
      </c>
      <c r="M684" t="s">
        <v>82</v>
      </c>
      <c r="O684" t="s">
        <v>97</v>
      </c>
      <c r="P684" t="s">
        <v>111</v>
      </c>
      <c r="Q684" t="s">
        <v>99</v>
      </c>
      <c r="R684" t="s">
        <v>86</v>
      </c>
      <c r="S684" t="s">
        <v>82</v>
      </c>
      <c r="T684" t="s">
        <v>82</v>
      </c>
      <c r="U684" t="s">
        <v>82</v>
      </c>
      <c r="W684" t="s">
        <v>82</v>
      </c>
      <c r="X684" t="s">
        <v>82</v>
      </c>
      <c r="Y684" t="s">
        <v>82</v>
      </c>
      <c r="AD684" t="s">
        <v>82</v>
      </c>
      <c r="AE684" t="s">
        <v>82</v>
      </c>
      <c r="AF684" t="s">
        <v>82</v>
      </c>
      <c r="AG684" t="s">
        <v>82</v>
      </c>
      <c r="AH684" t="s">
        <v>82</v>
      </c>
      <c r="AI684" t="s">
        <v>82</v>
      </c>
      <c r="AJ684" t="s">
        <v>82</v>
      </c>
      <c r="AK684" t="s">
        <v>82</v>
      </c>
      <c r="AL684" t="s">
        <v>82</v>
      </c>
      <c r="AM684" t="s">
        <v>82</v>
      </c>
      <c r="BE684" t="s">
        <v>82</v>
      </c>
      <c r="BF684" t="s">
        <v>82</v>
      </c>
      <c r="BG684" t="s">
        <v>82</v>
      </c>
      <c r="BH684" t="s">
        <v>88</v>
      </c>
      <c r="BI684" t="s">
        <v>89</v>
      </c>
      <c r="BM684" t="s">
        <v>82</v>
      </c>
      <c r="BN684" t="s">
        <v>82</v>
      </c>
      <c r="BO684" t="s">
        <v>82</v>
      </c>
      <c r="BP684" t="s">
        <v>82</v>
      </c>
      <c r="BQ684" t="s">
        <v>82</v>
      </c>
      <c r="BR684" t="s">
        <v>82</v>
      </c>
      <c r="BS684" t="s">
        <v>82</v>
      </c>
      <c r="BT684" t="s">
        <v>82</v>
      </c>
    </row>
    <row r="685" spans="1:72" x14ac:dyDescent="0.2">
      <c r="A685">
        <v>3368620</v>
      </c>
      <c r="B685" s="2">
        <v>45712.321610972227</v>
      </c>
      <c r="C685" s="2" t="str">
        <f t="shared" si="10"/>
        <v>februari</v>
      </c>
      <c r="D685" s="3">
        <v>45712.321610972227</v>
      </c>
      <c r="E685" s="2">
        <v>45712.323647708334</v>
      </c>
      <c r="F685" s="3">
        <v>45712.323647708334</v>
      </c>
      <c r="G685" t="s">
        <v>79</v>
      </c>
      <c r="H685" t="s">
        <v>101</v>
      </c>
      <c r="I685" s="4">
        <v>196</v>
      </c>
      <c r="K685" t="s">
        <v>220</v>
      </c>
      <c r="L685" t="s">
        <v>764</v>
      </c>
      <c r="M685" t="s">
        <v>82</v>
      </c>
      <c r="O685" t="s">
        <v>97</v>
      </c>
      <c r="P685" t="s">
        <v>665</v>
      </c>
      <c r="Q685" t="s">
        <v>160</v>
      </c>
      <c r="R685" t="s">
        <v>86</v>
      </c>
      <c r="S685" t="s">
        <v>82</v>
      </c>
      <c r="T685" t="s">
        <v>82</v>
      </c>
      <c r="U685" t="s">
        <v>82</v>
      </c>
      <c r="W685" t="s">
        <v>82</v>
      </c>
      <c r="X685" t="s">
        <v>82</v>
      </c>
      <c r="Y685" t="s">
        <v>82</v>
      </c>
      <c r="Z685" s="3">
        <v>45712.322084687505</v>
      </c>
      <c r="AB685" s="3">
        <v>45712.323634212968</v>
      </c>
      <c r="AD685" t="s">
        <v>82</v>
      </c>
      <c r="AE685" t="s">
        <v>82</v>
      </c>
      <c r="AF685" t="s">
        <v>82</v>
      </c>
      <c r="AG685" t="s">
        <v>82</v>
      </c>
      <c r="AH685" t="s">
        <v>82</v>
      </c>
      <c r="AI685" t="s">
        <v>82</v>
      </c>
      <c r="AJ685" t="s">
        <v>82</v>
      </c>
      <c r="AK685" t="s">
        <v>82</v>
      </c>
      <c r="AL685" t="s">
        <v>82</v>
      </c>
      <c r="AM685" t="s">
        <v>82</v>
      </c>
      <c r="BE685" t="s">
        <v>82</v>
      </c>
      <c r="BF685" t="s">
        <v>82</v>
      </c>
      <c r="BG685" t="s">
        <v>82</v>
      </c>
      <c r="BH685" t="s">
        <v>88</v>
      </c>
      <c r="BI685" t="s">
        <v>89</v>
      </c>
      <c r="BM685" t="s">
        <v>82</v>
      </c>
      <c r="BN685" t="s">
        <v>82</v>
      </c>
      <c r="BO685" t="s">
        <v>82</v>
      </c>
      <c r="BP685" t="s">
        <v>82</v>
      </c>
      <c r="BQ685" t="s">
        <v>82</v>
      </c>
      <c r="BR685" t="s">
        <v>82</v>
      </c>
      <c r="BS685" t="s">
        <v>82</v>
      </c>
      <c r="BT685" t="s">
        <v>82</v>
      </c>
    </row>
    <row r="686" spans="1:72" x14ac:dyDescent="0.2">
      <c r="A686">
        <v>3368625</v>
      </c>
      <c r="B686" s="2">
        <v>45712.323019513889</v>
      </c>
      <c r="C686" s="2" t="str">
        <f t="shared" si="10"/>
        <v>februari</v>
      </c>
      <c r="D686" s="3">
        <v>45712.323019513889</v>
      </c>
      <c r="E686" s="2">
        <v>45712.332810995373</v>
      </c>
      <c r="F686" s="3">
        <v>45712.332810995373</v>
      </c>
      <c r="G686" t="s">
        <v>79</v>
      </c>
      <c r="H686" t="s">
        <v>80</v>
      </c>
      <c r="I686" s="4">
        <v>198.3</v>
      </c>
      <c r="K686" t="s">
        <v>82</v>
      </c>
      <c r="L686" t="s">
        <v>763</v>
      </c>
      <c r="O686" t="s">
        <v>256</v>
      </c>
      <c r="P686" t="s">
        <v>666</v>
      </c>
      <c r="Q686" t="s">
        <v>106</v>
      </c>
      <c r="R686" t="s">
        <v>86</v>
      </c>
      <c r="S686" t="s">
        <v>82</v>
      </c>
      <c r="T686" t="s">
        <v>82</v>
      </c>
      <c r="U686" t="s">
        <v>82</v>
      </c>
      <c r="W686" t="s">
        <v>82</v>
      </c>
      <c r="X686" t="s">
        <v>82</v>
      </c>
      <c r="Y686" t="s">
        <v>82</v>
      </c>
      <c r="Z686" s="3">
        <v>45712.323019513889</v>
      </c>
      <c r="AA686" s="3">
        <v>45712.323019513889</v>
      </c>
      <c r="AB686" s="3">
        <v>45712.333098252318</v>
      </c>
      <c r="AD686" t="s">
        <v>82</v>
      </c>
      <c r="AE686" t="s">
        <v>82</v>
      </c>
      <c r="AF686" t="s">
        <v>82</v>
      </c>
      <c r="AG686" t="s">
        <v>82</v>
      </c>
      <c r="AH686" t="s">
        <v>82</v>
      </c>
      <c r="AI686" t="s">
        <v>82</v>
      </c>
      <c r="AJ686" t="s">
        <v>82</v>
      </c>
      <c r="AK686" t="s">
        <v>82</v>
      </c>
      <c r="AL686" t="s">
        <v>82</v>
      </c>
      <c r="AM686" t="s">
        <v>82</v>
      </c>
      <c r="BE686" t="s">
        <v>82</v>
      </c>
      <c r="BF686" t="s">
        <v>82</v>
      </c>
      <c r="BG686" t="s">
        <v>82</v>
      </c>
      <c r="BH686" t="s">
        <v>88</v>
      </c>
      <c r="BI686" t="s">
        <v>89</v>
      </c>
      <c r="BM686" t="s">
        <v>82</v>
      </c>
      <c r="BN686" t="s">
        <v>82</v>
      </c>
      <c r="BO686" t="s">
        <v>82</v>
      </c>
      <c r="BP686" t="s">
        <v>82</v>
      </c>
      <c r="BQ686" t="s">
        <v>82</v>
      </c>
      <c r="BR686" t="s">
        <v>82</v>
      </c>
      <c r="BS686" t="s">
        <v>82</v>
      </c>
      <c r="BT686" t="s">
        <v>82</v>
      </c>
    </row>
    <row r="687" spans="1:72" x14ac:dyDescent="0.2">
      <c r="A687">
        <v>3368626</v>
      </c>
      <c r="B687" s="2">
        <v>45712.323141759261</v>
      </c>
      <c r="C687" s="2" t="str">
        <f t="shared" si="10"/>
        <v>februari</v>
      </c>
      <c r="D687" s="3">
        <v>45712.323141759261</v>
      </c>
      <c r="E687" s="2">
        <v>45712.326175520837</v>
      </c>
      <c r="F687" s="3">
        <v>45712.326175520837</v>
      </c>
      <c r="G687" t="s">
        <v>79</v>
      </c>
      <c r="H687" t="s">
        <v>80</v>
      </c>
      <c r="I687" s="4">
        <v>198.5</v>
      </c>
      <c r="K687" t="s">
        <v>82</v>
      </c>
      <c r="L687" t="s">
        <v>763</v>
      </c>
      <c r="O687" t="s">
        <v>256</v>
      </c>
      <c r="P687" t="s">
        <v>667</v>
      </c>
      <c r="Q687" t="s">
        <v>106</v>
      </c>
      <c r="R687" t="s">
        <v>86</v>
      </c>
      <c r="S687" t="s">
        <v>82</v>
      </c>
      <c r="T687" t="s">
        <v>82</v>
      </c>
      <c r="U687" t="s">
        <v>82</v>
      </c>
      <c r="W687" t="s">
        <v>82</v>
      </c>
      <c r="X687" t="s">
        <v>82</v>
      </c>
      <c r="Y687" t="s">
        <v>82</v>
      </c>
      <c r="Z687" s="3">
        <v>45712.323141759261</v>
      </c>
      <c r="AA687" s="3">
        <v>45712.323141759261</v>
      </c>
      <c r="AB687" s="3">
        <v>45712.326158171301</v>
      </c>
      <c r="AD687" t="s">
        <v>82</v>
      </c>
      <c r="AE687" t="s">
        <v>82</v>
      </c>
      <c r="AF687" t="s">
        <v>82</v>
      </c>
      <c r="AG687" t="s">
        <v>82</v>
      </c>
      <c r="AH687" t="s">
        <v>82</v>
      </c>
      <c r="AI687" t="s">
        <v>82</v>
      </c>
      <c r="AJ687" t="s">
        <v>82</v>
      </c>
      <c r="AK687" t="s">
        <v>82</v>
      </c>
      <c r="AL687" t="s">
        <v>82</v>
      </c>
      <c r="AM687" t="s">
        <v>82</v>
      </c>
      <c r="BE687" t="s">
        <v>82</v>
      </c>
      <c r="BF687" t="s">
        <v>82</v>
      </c>
      <c r="BG687" t="s">
        <v>82</v>
      </c>
      <c r="BH687" t="s">
        <v>88</v>
      </c>
      <c r="BI687" t="s">
        <v>89</v>
      </c>
      <c r="BM687" t="s">
        <v>82</v>
      </c>
      <c r="BN687" t="s">
        <v>82</v>
      </c>
      <c r="BO687" t="s">
        <v>82</v>
      </c>
      <c r="BP687" t="s">
        <v>82</v>
      </c>
      <c r="BQ687" t="s">
        <v>82</v>
      </c>
      <c r="BR687" t="s">
        <v>82</v>
      </c>
      <c r="BS687" t="s">
        <v>82</v>
      </c>
      <c r="BT687" t="s">
        <v>82</v>
      </c>
    </row>
    <row r="688" spans="1:72" x14ac:dyDescent="0.2">
      <c r="A688">
        <v>3368672</v>
      </c>
      <c r="B688" s="2">
        <v>45712.34575518519</v>
      </c>
      <c r="C688" s="2" t="str">
        <f t="shared" si="10"/>
        <v>februari</v>
      </c>
      <c r="D688" s="3">
        <v>45712.34575518519</v>
      </c>
      <c r="E688" s="2">
        <v>45712.367672731481</v>
      </c>
      <c r="F688" s="3">
        <v>45712.367672731481</v>
      </c>
      <c r="G688" t="s">
        <v>79</v>
      </c>
      <c r="H688" t="s">
        <v>101</v>
      </c>
      <c r="I688" s="4">
        <v>199.1</v>
      </c>
      <c r="K688" t="s">
        <v>124</v>
      </c>
      <c r="L688" t="s">
        <v>763</v>
      </c>
      <c r="M688" t="s">
        <v>82</v>
      </c>
      <c r="O688" t="s">
        <v>92</v>
      </c>
      <c r="P688" t="s">
        <v>114</v>
      </c>
      <c r="Q688" t="s">
        <v>94</v>
      </c>
      <c r="R688" t="s">
        <v>86</v>
      </c>
      <c r="S688" t="s">
        <v>82</v>
      </c>
      <c r="T688" t="s">
        <v>82</v>
      </c>
      <c r="U688" t="s">
        <v>82</v>
      </c>
      <c r="W688" t="s">
        <v>82</v>
      </c>
      <c r="X688" t="s">
        <v>87</v>
      </c>
      <c r="Y688" t="s">
        <v>82</v>
      </c>
      <c r="Z688" s="3">
        <v>45712.348204444439</v>
      </c>
      <c r="AA688" s="3">
        <v>45712.354711145832</v>
      </c>
      <c r="AB688" s="3">
        <v>45712.367605150459</v>
      </c>
      <c r="AD688" t="s">
        <v>87</v>
      </c>
      <c r="AE688" t="s">
        <v>82</v>
      </c>
      <c r="AF688" t="s">
        <v>82</v>
      </c>
      <c r="AG688" t="s">
        <v>82</v>
      </c>
      <c r="AH688" t="s">
        <v>82</v>
      </c>
      <c r="AI688" t="s">
        <v>82</v>
      </c>
      <c r="AJ688" t="s">
        <v>82</v>
      </c>
      <c r="AK688" t="s">
        <v>82</v>
      </c>
      <c r="AL688" t="s">
        <v>82</v>
      </c>
      <c r="AM688" t="s">
        <v>82</v>
      </c>
      <c r="AQ688">
        <v>1</v>
      </c>
      <c r="BE688" t="s">
        <v>82</v>
      </c>
      <c r="BF688" t="s">
        <v>82</v>
      </c>
      <c r="BG688" t="s">
        <v>82</v>
      </c>
      <c r="BH688" t="s">
        <v>88</v>
      </c>
      <c r="BI688" t="s">
        <v>89</v>
      </c>
      <c r="BM688" t="s">
        <v>82</v>
      </c>
      <c r="BN688" t="s">
        <v>82</v>
      </c>
      <c r="BO688" t="s">
        <v>82</v>
      </c>
      <c r="BP688" t="s">
        <v>82</v>
      </c>
      <c r="BQ688" t="s">
        <v>82</v>
      </c>
      <c r="BR688" t="s">
        <v>82</v>
      </c>
      <c r="BS688" t="s">
        <v>82</v>
      </c>
      <c r="BT688" t="s">
        <v>82</v>
      </c>
    </row>
    <row r="689" spans="1:72" x14ac:dyDescent="0.2">
      <c r="A689">
        <v>3368961</v>
      </c>
      <c r="B689" s="2">
        <v>45712.518238657409</v>
      </c>
      <c r="C689" s="2" t="str">
        <f t="shared" si="10"/>
        <v>februari</v>
      </c>
      <c r="D689" s="3">
        <v>45712.518238657409</v>
      </c>
      <c r="E689" s="2">
        <v>45712.545468576391</v>
      </c>
      <c r="F689" s="3">
        <v>45712.545468576391</v>
      </c>
      <c r="G689" t="s">
        <v>79</v>
      </c>
      <c r="H689" t="s">
        <v>80</v>
      </c>
      <c r="I689" s="4">
        <v>198</v>
      </c>
      <c r="K689" t="s">
        <v>82</v>
      </c>
      <c r="L689" t="s">
        <v>763</v>
      </c>
      <c r="M689" t="s">
        <v>82</v>
      </c>
      <c r="O689" t="s">
        <v>256</v>
      </c>
      <c r="P689" t="s">
        <v>550</v>
      </c>
      <c r="Q689" t="s">
        <v>94</v>
      </c>
      <c r="R689" t="s">
        <v>86</v>
      </c>
      <c r="S689" t="s">
        <v>82</v>
      </c>
      <c r="T689" t="s">
        <v>82</v>
      </c>
      <c r="U689" t="s">
        <v>82</v>
      </c>
      <c r="W689" t="s">
        <v>82</v>
      </c>
      <c r="X689" t="s">
        <v>82</v>
      </c>
      <c r="Y689" t="s">
        <v>82</v>
      </c>
      <c r="AD689" t="s">
        <v>87</v>
      </c>
      <c r="AE689" t="s">
        <v>82</v>
      </c>
      <c r="AF689" t="s">
        <v>82</v>
      </c>
      <c r="AG689" t="s">
        <v>82</v>
      </c>
      <c r="AH689" t="s">
        <v>82</v>
      </c>
      <c r="AI689" t="s">
        <v>82</v>
      </c>
      <c r="AJ689" t="s">
        <v>82</v>
      </c>
      <c r="AK689" t="s">
        <v>82</v>
      </c>
      <c r="AL689" t="s">
        <v>82</v>
      </c>
      <c r="AM689" t="s">
        <v>82</v>
      </c>
      <c r="BE689" t="s">
        <v>82</v>
      </c>
      <c r="BF689" t="s">
        <v>82</v>
      </c>
      <c r="BG689" t="s">
        <v>82</v>
      </c>
      <c r="BH689" t="s">
        <v>88</v>
      </c>
      <c r="BI689" t="s">
        <v>89</v>
      </c>
      <c r="BM689" t="s">
        <v>82</v>
      </c>
      <c r="BN689" t="s">
        <v>82</v>
      </c>
      <c r="BO689" t="s">
        <v>82</v>
      </c>
      <c r="BP689" t="s">
        <v>82</v>
      </c>
      <c r="BQ689" t="s">
        <v>82</v>
      </c>
      <c r="BR689" t="s">
        <v>82</v>
      </c>
      <c r="BS689" t="s">
        <v>82</v>
      </c>
      <c r="BT689" t="s">
        <v>82</v>
      </c>
    </row>
    <row r="690" spans="1:72" x14ac:dyDescent="0.2">
      <c r="A690">
        <v>3369462</v>
      </c>
      <c r="B690" s="2">
        <v>45712.761521585649</v>
      </c>
      <c r="C690" s="2" t="str">
        <f t="shared" si="10"/>
        <v>februari</v>
      </c>
      <c r="D690" s="3">
        <v>45712.761521585649</v>
      </c>
      <c r="E690" s="2">
        <v>45712.775000740745</v>
      </c>
      <c r="F690" s="3">
        <v>45712.775000740745</v>
      </c>
      <c r="G690" t="s">
        <v>79</v>
      </c>
      <c r="H690" t="s">
        <v>101</v>
      </c>
      <c r="I690" s="4">
        <v>195</v>
      </c>
      <c r="K690" t="s">
        <v>129</v>
      </c>
      <c r="L690" t="s">
        <v>764</v>
      </c>
      <c r="M690" t="s">
        <v>82</v>
      </c>
      <c r="O690" t="s">
        <v>92</v>
      </c>
      <c r="P690" t="s">
        <v>174</v>
      </c>
      <c r="Q690" t="s">
        <v>158</v>
      </c>
      <c r="R690" t="s">
        <v>86</v>
      </c>
      <c r="S690" t="s">
        <v>82</v>
      </c>
      <c r="T690" t="s">
        <v>82</v>
      </c>
      <c r="U690" t="s">
        <v>82</v>
      </c>
      <c r="W690" t="s">
        <v>82</v>
      </c>
      <c r="X690" t="s">
        <v>82</v>
      </c>
      <c r="Y690" t="s">
        <v>82</v>
      </c>
      <c r="Z690" s="3">
        <v>45712.76229893518</v>
      </c>
      <c r="AA690" s="3">
        <v>45712.765382488426</v>
      </c>
      <c r="AB690" s="3">
        <v>45712.774986574077</v>
      </c>
      <c r="AD690" t="s">
        <v>82</v>
      </c>
      <c r="AE690" t="s">
        <v>82</v>
      </c>
      <c r="AF690" t="s">
        <v>82</v>
      </c>
      <c r="AG690" t="s">
        <v>82</v>
      </c>
      <c r="AH690" t="s">
        <v>82</v>
      </c>
      <c r="AI690" t="s">
        <v>82</v>
      </c>
      <c r="AJ690" t="s">
        <v>82</v>
      </c>
      <c r="AK690" t="s">
        <v>82</v>
      </c>
      <c r="AL690" t="s">
        <v>82</v>
      </c>
      <c r="AM690" t="s">
        <v>82</v>
      </c>
      <c r="BE690" t="s">
        <v>82</v>
      </c>
      <c r="BF690" t="s">
        <v>82</v>
      </c>
      <c r="BG690" t="s">
        <v>82</v>
      </c>
      <c r="BH690" t="s">
        <v>88</v>
      </c>
      <c r="BI690" t="s">
        <v>89</v>
      </c>
      <c r="BM690" t="s">
        <v>82</v>
      </c>
      <c r="BN690" t="s">
        <v>82</v>
      </c>
      <c r="BO690" t="s">
        <v>82</v>
      </c>
      <c r="BP690" t="s">
        <v>82</v>
      </c>
      <c r="BQ690" t="s">
        <v>82</v>
      </c>
      <c r="BR690" t="s">
        <v>82</v>
      </c>
      <c r="BS690" t="s">
        <v>82</v>
      </c>
      <c r="BT690" t="s">
        <v>82</v>
      </c>
    </row>
    <row r="691" spans="1:72" x14ac:dyDescent="0.2">
      <c r="A691">
        <v>3369600</v>
      </c>
      <c r="B691" s="2">
        <v>45712.917722893515</v>
      </c>
      <c r="C691" s="2" t="str">
        <f t="shared" si="10"/>
        <v>februari</v>
      </c>
      <c r="D691" s="3">
        <v>45712.917722893515</v>
      </c>
      <c r="E691" s="2">
        <v>45713.237047430557</v>
      </c>
      <c r="F691" s="3">
        <v>45713.237047430557</v>
      </c>
      <c r="G691" t="s">
        <v>79</v>
      </c>
      <c r="H691" t="s">
        <v>101</v>
      </c>
      <c r="I691" s="4">
        <v>199</v>
      </c>
      <c r="J691" s="4">
        <v>197</v>
      </c>
      <c r="K691" t="s">
        <v>82</v>
      </c>
      <c r="L691" t="s">
        <v>763</v>
      </c>
      <c r="M691" t="s">
        <v>82</v>
      </c>
      <c r="O691" t="s">
        <v>83</v>
      </c>
      <c r="P691" t="s">
        <v>669</v>
      </c>
      <c r="Q691" t="s">
        <v>85</v>
      </c>
      <c r="R691" t="s">
        <v>86</v>
      </c>
      <c r="S691" t="s">
        <v>82</v>
      </c>
      <c r="T691" t="s">
        <v>82</v>
      </c>
      <c r="U691" t="s">
        <v>82</v>
      </c>
      <c r="W691" t="s">
        <v>82</v>
      </c>
      <c r="X691" t="s">
        <v>82</v>
      </c>
      <c r="Y691" t="s">
        <v>82</v>
      </c>
      <c r="AD691" t="s">
        <v>87</v>
      </c>
      <c r="AE691" t="s">
        <v>82</v>
      </c>
      <c r="AF691" t="s">
        <v>82</v>
      </c>
      <c r="AG691" t="s">
        <v>82</v>
      </c>
      <c r="AH691" t="s">
        <v>82</v>
      </c>
      <c r="AI691" t="s">
        <v>82</v>
      </c>
      <c r="AJ691" t="s">
        <v>82</v>
      </c>
      <c r="AK691" t="s">
        <v>82</v>
      </c>
      <c r="AL691" t="s">
        <v>82</v>
      </c>
      <c r="AM691" t="s">
        <v>82</v>
      </c>
      <c r="BE691" t="s">
        <v>82</v>
      </c>
      <c r="BF691" t="s">
        <v>82</v>
      </c>
      <c r="BG691" t="s">
        <v>82</v>
      </c>
      <c r="BH691" t="s">
        <v>88</v>
      </c>
      <c r="BI691" t="s">
        <v>89</v>
      </c>
      <c r="BM691" t="s">
        <v>82</v>
      </c>
      <c r="BN691" t="s">
        <v>82</v>
      </c>
      <c r="BO691" t="s">
        <v>87</v>
      </c>
      <c r="BP691" t="s">
        <v>82</v>
      </c>
      <c r="BQ691" t="s">
        <v>82</v>
      </c>
      <c r="BR691" t="s">
        <v>82</v>
      </c>
      <c r="BS691" t="s">
        <v>82</v>
      </c>
      <c r="BT691" t="s">
        <v>82</v>
      </c>
    </row>
    <row r="692" spans="1:72" x14ac:dyDescent="0.2">
      <c r="A692">
        <v>3369714</v>
      </c>
      <c r="B692" s="2">
        <v>45713.274736851847</v>
      </c>
      <c r="C692" s="2" t="str">
        <f t="shared" si="10"/>
        <v>februari</v>
      </c>
      <c r="D692" s="3">
        <v>45713.274736851847</v>
      </c>
      <c r="E692" s="2">
        <v>45713.288269826386</v>
      </c>
      <c r="F692" s="3">
        <v>45713.288269826386</v>
      </c>
      <c r="G692" t="s">
        <v>79</v>
      </c>
      <c r="H692" t="s">
        <v>101</v>
      </c>
      <c r="I692" s="4">
        <v>196.4</v>
      </c>
      <c r="K692" t="s">
        <v>113</v>
      </c>
      <c r="L692" t="s">
        <v>764</v>
      </c>
      <c r="M692" t="s">
        <v>82</v>
      </c>
      <c r="O692" t="s">
        <v>116</v>
      </c>
      <c r="P692" t="s">
        <v>670</v>
      </c>
      <c r="Q692" t="s">
        <v>94</v>
      </c>
      <c r="R692" t="s">
        <v>86</v>
      </c>
      <c r="S692" t="s">
        <v>82</v>
      </c>
      <c r="T692" t="s">
        <v>82</v>
      </c>
      <c r="U692" t="s">
        <v>82</v>
      </c>
      <c r="W692" t="s">
        <v>82</v>
      </c>
      <c r="X692" t="s">
        <v>82</v>
      </c>
      <c r="Y692" t="s">
        <v>82</v>
      </c>
      <c r="Z692" s="3">
        <v>45713.277021203699</v>
      </c>
      <c r="AA692" s="3">
        <v>45713.287362870367</v>
      </c>
      <c r="AB692" s="3">
        <v>45713.288248657409</v>
      </c>
      <c r="AD692" t="s">
        <v>82</v>
      </c>
      <c r="AE692" t="s">
        <v>82</v>
      </c>
      <c r="AF692" t="s">
        <v>82</v>
      </c>
      <c r="AG692" t="s">
        <v>82</v>
      </c>
      <c r="AH692" t="s">
        <v>82</v>
      </c>
      <c r="AI692" t="s">
        <v>82</v>
      </c>
      <c r="AJ692" t="s">
        <v>82</v>
      </c>
      <c r="AK692" t="s">
        <v>82</v>
      </c>
      <c r="AL692" t="s">
        <v>82</v>
      </c>
      <c r="AM692" t="s">
        <v>82</v>
      </c>
      <c r="BE692" t="s">
        <v>82</v>
      </c>
      <c r="BF692" t="s">
        <v>82</v>
      </c>
      <c r="BG692" t="s">
        <v>82</v>
      </c>
      <c r="BH692" t="s">
        <v>88</v>
      </c>
      <c r="BI692" t="s">
        <v>89</v>
      </c>
      <c r="BM692" t="s">
        <v>82</v>
      </c>
      <c r="BN692" t="s">
        <v>82</v>
      </c>
      <c r="BO692" t="s">
        <v>82</v>
      </c>
      <c r="BP692" t="s">
        <v>82</v>
      </c>
      <c r="BQ692" t="s">
        <v>82</v>
      </c>
      <c r="BR692" t="s">
        <v>82</v>
      </c>
      <c r="BS692" t="s">
        <v>82</v>
      </c>
      <c r="BT692" t="s">
        <v>82</v>
      </c>
    </row>
    <row r="693" spans="1:72" x14ac:dyDescent="0.2">
      <c r="A693">
        <v>3369876</v>
      </c>
      <c r="B693" s="2">
        <v>45713.359945243057</v>
      </c>
      <c r="C693" s="2" t="str">
        <f t="shared" si="10"/>
        <v>februari</v>
      </c>
      <c r="D693" s="3">
        <v>45713.359945243057</v>
      </c>
      <c r="E693" s="2">
        <v>45713.367490208329</v>
      </c>
      <c r="F693" s="3">
        <v>45713.367490208329</v>
      </c>
      <c r="G693" t="s">
        <v>79</v>
      </c>
      <c r="H693" t="s">
        <v>101</v>
      </c>
      <c r="I693" s="4">
        <v>195</v>
      </c>
      <c r="K693" t="s">
        <v>129</v>
      </c>
      <c r="L693" t="s">
        <v>764</v>
      </c>
      <c r="M693" t="s">
        <v>82</v>
      </c>
      <c r="O693" t="s">
        <v>116</v>
      </c>
      <c r="P693" t="s">
        <v>481</v>
      </c>
      <c r="Q693" t="s">
        <v>94</v>
      </c>
      <c r="R693" t="s">
        <v>86</v>
      </c>
      <c r="S693" t="s">
        <v>82</v>
      </c>
      <c r="T693" t="s">
        <v>82</v>
      </c>
      <c r="U693" t="s">
        <v>82</v>
      </c>
      <c r="W693" t="s">
        <v>82</v>
      </c>
      <c r="X693" t="s">
        <v>82</v>
      </c>
      <c r="Y693" t="s">
        <v>82</v>
      </c>
      <c r="Z693" s="3">
        <v>45713.361027326391</v>
      </c>
      <c r="AA693" s="3">
        <v>45713.364491307875</v>
      </c>
      <c r="AB693" s="3">
        <v>45713.367474895829</v>
      </c>
      <c r="AD693" t="s">
        <v>82</v>
      </c>
      <c r="AE693" t="s">
        <v>82</v>
      </c>
      <c r="AF693" t="s">
        <v>82</v>
      </c>
      <c r="AG693" t="s">
        <v>82</v>
      </c>
      <c r="AH693" t="s">
        <v>82</v>
      </c>
      <c r="AI693" t="s">
        <v>82</v>
      </c>
      <c r="AJ693" t="s">
        <v>82</v>
      </c>
      <c r="AK693" t="s">
        <v>82</v>
      </c>
      <c r="AL693" t="s">
        <v>82</v>
      </c>
      <c r="AM693" t="s">
        <v>82</v>
      </c>
      <c r="BE693" t="s">
        <v>82</v>
      </c>
      <c r="BF693" t="s">
        <v>82</v>
      </c>
      <c r="BG693" t="s">
        <v>82</v>
      </c>
      <c r="BH693" t="s">
        <v>88</v>
      </c>
      <c r="BI693" t="s">
        <v>89</v>
      </c>
      <c r="BM693" t="s">
        <v>82</v>
      </c>
      <c r="BN693" t="s">
        <v>82</v>
      </c>
      <c r="BO693" t="s">
        <v>82</v>
      </c>
      <c r="BP693" t="s">
        <v>82</v>
      </c>
      <c r="BQ693" t="s">
        <v>82</v>
      </c>
      <c r="BR693" t="s">
        <v>82</v>
      </c>
      <c r="BS693" t="s">
        <v>82</v>
      </c>
      <c r="BT693" t="s">
        <v>82</v>
      </c>
    </row>
    <row r="694" spans="1:72" x14ac:dyDescent="0.2">
      <c r="A694">
        <v>3370122</v>
      </c>
      <c r="B694" s="2">
        <v>45713.495410937496</v>
      </c>
      <c r="C694" s="2" t="str">
        <f t="shared" si="10"/>
        <v>februari</v>
      </c>
      <c r="D694" s="3">
        <v>45713.495410937496</v>
      </c>
      <c r="E694" s="2">
        <v>45713.508390509262</v>
      </c>
      <c r="F694" s="3">
        <v>45713.508390509262</v>
      </c>
      <c r="G694" t="s">
        <v>79</v>
      </c>
      <c r="H694" t="s">
        <v>101</v>
      </c>
      <c r="I694" s="4">
        <v>196.1</v>
      </c>
      <c r="K694" t="s">
        <v>129</v>
      </c>
      <c r="L694" t="s">
        <v>764</v>
      </c>
      <c r="M694" t="s">
        <v>82</v>
      </c>
      <c r="O694" t="s">
        <v>92</v>
      </c>
      <c r="P694" t="s">
        <v>114</v>
      </c>
      <c r="Q694" t="s">
        <v>94</v>
      </c>
      <c r="R694" t="s">
        <v>86</v>
      </c>
      <c r="S694" t="s">
        <v>82</v>
      </c>
      <c r="T694" t="s">
        <v>82</v>
      </c>
      <c r="U694" t="s">
        <v>82</v>
      </c>
      <c r="W694" t="s">
        <v>82</v>
      </c>
      <c r="X694" t="s">
        <v>82</v>
      </c>
      <c r="Y694" t="s">
        <v>82</v>
      </c>
      <c r="Z694" s="3">
        <v>45713.495747928246</v>
      </c>
      <c r="AA694" s="3">
        <v>45713.502836574073</v>
      </c>
      <c r="AB694" s="3">
        <v>45713.508371782409</v>
      </c>
      <c r="AD694" t="s">
        <v>82</v>
      </c>
      <c r="AE694" t="s">
        <v>82</v>
      </c>
      <c r="AF694" t="s">
        <v>82</v>
      </c>
      <c r="AG694" t="s">
        <v>82</v>
      </c>
      <c r="AH694" t="s">
        <v>82</v>
      </c>
      <c r="AI694" t="s">
        <v>82</v>
      </c>
      <c r="AJ694" t="s">
        <v>82</v>
      </c>
      <c r="AK694" t="s">
        <v>82</v>
      </c>
      <c r="AL694" t="s">
        <v>82</v>
      </c>
      <c r="AM694" t="s">
        <v>82</v>
      </c>
      <c r="AQ694">
        <v>1</v>
      </c>
      <c r="BE694" t="s">
        <v>82</v>
      </c>
      <c r="BF694" t="s">
        <v>82</v>
      </c>
      <c r="BG694" t="s">
        <v>82</v>
      </c>
      <c r="BH694" t="s">
        <v>88</v>
      </c>
      <c r="BI694" t="s">
        <v>89</v>
      </c>
      <c r="BM694" t="s">
        <v>82</v>
      </c>
      <c r="BN694" t="s">
        <v>82</v>
      </c>
      <c r="BO694" t="s">
        <v>82</v>
      </c>
      <c r="BP694" t="s">
        <v>82</v>
      </c>
      <c r="BQ694" t="s">
        <v>82</v>
      </c>
      <c r="BR694" t="s">
        <v>82</v>
      </c>
      <c r="BS694" t="s">
        <v>82</v>
      </c>
      <c r="BT694" t="s">
        <v>82</v>
      </c>
    </row>
    <row r="695" spans="1:72" x14ac:dyDescent="0.2">
      <c r="A695">
        <v>3371052</v>
      </c>
      <c r="B695" s="2">
        <v>45714.364371365737</v>
      </c>
      <c r="C695" s="2" t="str">
        <f t="shared" si="10"/>
        <v>februari</v>
      </c>
      <c r="D695" s="3">
        <v>45714.364371365737</v>
      </c>
      <c r="E695" s="2">
        <v>45714.387314826388</v>
      </c>
      <c r="F695" s="3">
        <v>45714.387314826388</v>
      </c>
      <c r="G695" t="s">
        <v>79</v>
      </c>
      <c r="H695" t="s">
        <v>80</v>
      </c>
      <c r="I695" s="4">
        <v>197.3</v>
      </c>
      <c r="K695" t="s">
        <v>113</v>
      </c>
      <c r="L695" t="s">
        <v>764</v>
      </c>
      <c r="M695" t="s">
        <v>526</v>
      </c>
      <c r="O695" t="s">
        <v>185</v>
      </c>
      <c r="P695" t="s">
        <v>671</v>
      </c>
      <c r="Q695" t="s">
        <v>94</v>
      </c>
      <c r="R695" t="s">
        <v>86</v>
      </c>
      <c r="S695" t="s">
        <v>82</v>
      </c>
      <c r="T695" t="s">
        <v>82</v>
      </c>
      <c r="U695" t="s">
        <v>82</v>
      </c>
      <c r="W695" t="s">
        <v>82</v>
      </c>
      <c r="X695" t="s">
        <v>87</v>
      </c>
      <c r="Y695" t="s">
        <v>82</v>
      </c>
      <c r="Z695" s="3">
        <v>45714.365051712964</v>
      </c>
      <c r="AA695" s="3">
        <v>45714.365903310187</v>
      </c>
      <c r="AB695" s="3">
        <v>45714.386970335647</v>
      </c>
      <c r="AD695" t="s">
        <v>82</v>
      </c>
      <c r="AE695" t="s">
        <v>82</v>
      </c>
      <c r="AF695" t="s">
        <v>82</v>
      </c>
      <c r="AG695" t="s">
        <v>82</v>
      </c>
      <c r="AH695" t="s">
        <v>82</v>
      </c>
      <c r="AI695" t="s">
        <v>82</v>
      </c>
      <c r="AJ695" t="s">
        <v>82</v>
      </c>
      <c r="AK695" t="s">
        <v>82</v>
      </c>
      <c r="AL695" t="s">
        <v>82</v>
      </c>
      <c r="AM695" t="s">
        <v>82</v>
      </c>
      <c r="AQ695">
        <v>1</v>
      </c>
      <c r="BE695" t="s">
        <v>82</v>
      </c>
      <c r="BF695" t="s">
        <v>82</v>
      </c>
      <c r="BG695" t="s">
        <v>82</v>
      </c>
      <c r="BH695" t="s">
        <v>88</v>
      </c>
      <c r="BI695" t="s">
        <v>89</v>
      </c>
      <c r="BM695" t="s">
        <v>82</v>
      </c>
      <c r="BN695" t="s">
        <v>82</v>
      </c>
      <c r="BO695" t="s">
        <v>82</v>
      </c>
      <c r="BP695" t="s">
        <v>82</v>
      </c>
      <c r="BQ695" t="s">
        <v>82</v>
      </c>
      <c r="BR695" t="s">
        <v>82</v>
      </c>
      <c r="BS695" t="s">
        <v>82</v>
      </c>
      <c r="BT695" t="s">
        <v>82</v>
      </c>
    </row>
    <row r="696" spans="1:72" x14ac:dyDescent="0.2">
      <c r="A696">
        <v>3371535</v>
      </c>
      <c r="B696" s="2">
        <v>45714.642228159719</v>
      </c>
      <c r="C696" s="2" t="str">
        <f t="shared" si="10"/>
        <v>februari</v>
      </c>
      <c r="D696" s="3">
        <v>45714.642228159719</v>
      </c>
      <c r="E696" s="2">
        <v>45714.645602060184</v>
      </c>
      <c r="F696" s="3">
        <v>45714.645602060184</v>
      </c>
      <c r="G696" t="s">
        <v>79</v>
      </c>
      <c r="H696" t="s">
        <v>101</v>
      </c>
      <c r="I696" s="4">
        <v>194.1</v>
      </c>
      <c r="K696" t="s">
        <v>248</v>
      </c>
      <c r="L696" t="s">
        <v>764</v>
      </c>
      <c r="M696" t="s">
        <v>82</v>
      </c>
      <c r="O696" t="s">
        <v>116</v>
      </c>
      <c r="P696" t="s">
        <v>672</v>
      </c>
      <c r="Q696" t="s">
        <v>94</v>
      </c>
      <c r="R696" t="s">
        <v>86</v>
      </c>
      <c r="S696" t="s">
        <v>82</v>
      </c>
      <c r="T696" t="s">
        <v>82</v>
      </c>
      <c r="U696" t="s">
        <v>82</v>
      </c>
      <c r="W696" t="s">
        <v>82</v>
      </c>
      <c r="X696" t="s">
        <v>82</v>
      </c>
      <c r="Y696" t="s">
        <v>82</v>
      </c>
      <c r="AD696" t="s">
        <v>82</v>
      </c>
      <c r="AE696" t="s">
        <v>82</v>
      </c>
      <c r="AF696" t="s">
        <v>82</v>
      </c>
      <c r="AG696" t="s">
        <v>82</v>
      </c>
      <c r="AH696" t="s">
        <v>82</v>
      </c>
      <c r="AI696" t="s">
        <v>82</v>
      </c>
      <c r="AJ696" t="s">
        <v>82</v>
      </c>
      <c r="AK696" t="s">
        <v>82</v>
      </c>
      <c r="AL696" t="s">
        <v>82</v>
      </c>
      <c r="AM696" t="s">
        <v>82</v>
      </c>
      <c r="BE696" t="s">
        <v>82</v>
      </c>
      <c r="BF696" t="s">
        <v>82</v>
      </c>
      <c r="BG696" t="s">
        <v>82</v>
      </c>
      <c r="BH696" t="s">
        <v>88</v>
      </c>
      <c r="BI696" t="s">
        <v>89</v>
      </c>
      <c r="BM696" t="s">
        <v>82</v>
      </c>
      <c r="BN696" t="s">
        <v>82</v>
      </c>
      <c r="BO696" t="s">
        <v>82</v>
      </c>
      <c r="BP696" t="s">
        <v>82</v>
      </c>
      <c r="BQ696" t="s">
        <v>82</v>
      </c>
      <c r="BR696" t="s">
        <v>82</v>
      </c>
      <c r="BS696" t="s">
        <v>82</v>
      </c>
      <c r="BT696" t="s">
        <v>82</v>
      </c>
    </row>
    <row r="697" spans="1:72" x14ac:dyDescent="0.2">
      <c r="A697">
        <v>3371704</v>
      </c>
      <c r="B697" s="2">
        <v>45714.70919710648</v>
      </c>
      <c r="C697" s="2" t="str">
        <f t="shared" si="10"/>
        <v>februari</v>
      </c>
      <c r="D697" s="3">
        <v>45714.70919710648</v>
      </c>
      <c r="E697" s="2">
        <v>45714.728107465278</v>
      </c>
      <c r="F697" s="3">
        <v>45714.728107465278</v>
      </c>
      <c r="G697" t="s">
        <v>79</v>
      </c>
      <c r="H697" t="s">
        <v>101</v>
      </c>
      <c r="I697" s="4">
        <v>198.6</v>
      </c>
      <c r="K697" t="s">
        <v>124</v>
      </c>
      <c r="L697" t="s">
        <v>763</v>
      </c>
      <c r="M697" t="s">
        <v>82</v>
      </c>
      <c r="O697" t="s">
        <v>130</v>
      </c>
      <c r="P697" t="s">
        <v>674</v>
      </c>
      <c r="Q697" t="s">
        <v>99</v>
      </c>
      <c r="R697" t="s">
        <v>86</v>
      </c>
      <c r="S697" t="s">
        <v>82</v>
      </c>
      <c r="T697" t="s">
        <v>82</v>
      </c>
      <c r="U697" t="s">
        <v>82</v>
      </c>
      <c r="W697" t="s">
        <v>82</v>
      </c>
      <c r="X697" t="s">
        <v>87</v>
      </c>
      <c r="Y697" t="s">
        <v>82</v>
      </c>
      <c r="Z697" s="3">
        <v>45714.709697245373</v>
      </c>
      <c r="AA697" s="3">
        <v>45714.71185230324</v>
      </c>
      <c r="AB697" s="3">
        <v>45714.727478877314</v>
      </c>
      <c r="AC697" s="3">
        <v>45714.716726712963</v>
      </c>
      <c r="AD697" t="s">
        <v>87</v>
      </c>
      <c r="AE697" t="s">
        <v>82</v>
      </c>
      <c r="AF697" t="s">
        <v>82</v>
      </c>
      <c r="AG697" t="s">
        <v>82</v>
      </c>
      <c r="AH697" t="s">
        <v>82</v>
      </c>
      <c r="AI697" t="s">
        <v>82</v>
      </c>
      <c r="AJ697" t="s">
        <v>82</v>
      </c>
      <c r="AK697" t="s">
        <v>82</v>
      </c>
      <c r="AL697" t="s">
        <v>82</v>
      </c>
      <c r="AM697" t="s">
        <v>82</v>
      </c>
      <c r="AQ697">
        <v>1</v>
      </c>
      <c r="BD697" t="s">
        <v>576</v>
      </c>
      <c r="BE697" t="s">
        <v>82</v>
      </c>
      <c r="BF697" t="s">
        <v>82</v>
      </c>
      <c r="BG697" t="s">
        <v>82</v>
      </c>
      <c r="BH697" t="s">
        <v>88</v>
      </c>
      <c r="BI697" t="s">
        <v>89</v>
      </c>
      <c r="BM697" t="s">
        <v>82</v>
      </c>
      <c r="BN697" t="s">
        <v>82</v>
      </c>
      <c r="BO697" t="s">
        <v>82</v>
      </c>
      <c r="BP697" t="s">
        <v>82</v>
      </c>
      <c r="BQ697" t="s">
        <v>82</v>
      </c>
      <c r="BR697" t="s">
        <v>82</v>
      </c>
      <c r="BS697" t="s">
        <v>82</v>
      </c>
      <c r="BT697" t="s">
        <v>82</v>
      </c>
    </row>
    <row r="698" spans="1:72" x14ac:dyDescent="0.2">
      <c r="A698">
        <v>3371712</v>
      </c>
      <c r="B698" s="2">
        <v>45714.711602488431</v>
      </c>
      <c r="C698" s="2" t="str">
        <f t="shared" si="10"/>
        <v>februari</v>
      </c>
      <c r="D698" s="3">
        <v>45714.711602488431</v>
      </c>
      <c r="E698" s="2">
        <v>45714.728930497688</v>
      </c>
      <c r="F698" s="3">
        <v>45714.728930497688</v>
      </c>
      <c r="G698" t="s">
        <v>79</v>
      </c>
      <c r="H698" t="s">
        <v>101</v>
      </c>
      <c r="I698" s="4">
        <v>200</v>
      </c>
      <c r="K698" t="s">
        <v>82</v>
      </c>
      <c r="L698" t="s">
        <v>763</v>
      </c>
      <c r="M698" t="s">
        <v>82</v>
      </c>
      <c r="O698" t="s">
        <v>92</v>
      </c>
      <c r="P698" t="s">
        <v>675</v>
      </c>
      <c r="Q698" t="s">
        <v>132</v>
      </c>
      <c r="R698" t="s">
        <v>86</v>
      </c>
      <c r="S698" t="s">
        <v>82</v>
      </c>
      <c r="T698" t="s">
        <v>82</v>
      </c>
      <c r="U698" t="s">
        <v>82</v>
      </c>
      <c r="W698" t="s">
        <v>82</v>
      </c>
      <c r="X698" t="s">
        <v>82</v>
      </c>
      <c r="Y698" t="s">
        <v>87</v>
      </c>
      <c r="AD698" t="s">
        <v>82</v>
      </c>
      <c r="AE698" t="s">
        <v>82</v>
      </c>
      <c r="AF698" t="s">
        <v>82</v>
      </c>
      <c r="AG698" t="s">
        <v>82</v>
      </c>
      <c r="AH698" t="s">
        <v>82</v>
      </c>
      <c r="AI698" t="s">
        <v>82</v>
      </c>
      <c r="AJ698" t="s">
        <v>82</v>
      </c>
      <c r="AK698" t="s">
        <v>82</v>
      </c>
      <c r="AL698" t="s">
        <v>82</v>
      </c>
      <c r="AM698" t="s">
        <v>82</v>
      </c>
      <c r="AQ698">
        <v>1</v>
      </c>
      <c r="BE698" t="s">
        <v>82</v>
      </c>
      <c r="BF698" t="s">
        <v>82</v>
      </c>
      <c r="BG698" t="s">
        <v>82</v>
      </c>
      <c r="BH698" t="s">
        <v>88</v>
      </c>
      <c r="BI698" t="s">
        <v>89</v>
      </c>
      <c r="BM698" t="s">
        <v>82</v>
      </c>
      <c r="BN698" t="s">
        <v>82</v>
      </c>
      <c r="BO698" t="s">
        <v>82</v>
      </c>
      <c r="BP698" t="s">
        <v>82</v>
      </c>
      <c r="BQ698" t="s">
        <v>82</v>
      </c>
      <c r="BR698" t="s">
        <v>82</v>
      </c>
      <c r="BS698" t="s">
        <v>82</v>
      </c>
      <c r="BT698" t="s">
        <v>82</v>
      </c>
    </row>
    <row r="699" spans="1:72" x14ac:dyDescent="0.2">
      <c r="A699">
        <v>3372357</v>
      </c>
      <c r="B699" s="2">
        <v>45715.401336759256</v>
      </c>
      <c r="C699" s="2" t="str">
        <f t="shared" si="10"/>
        <v>februari</v>
      </c>
      <c r="D699" s="3">
        <v>45715.401336759256</v>
      </c>
      <c r="E699" s="2">
        <v>45715.479454189815</v>
      </c>
      <c r="F699" s="3">
        <v>45715.479454189815</v>
      </c>
      <c r="G699" t="s">
        <v>79</v>
      </c>
      <c r="H699" t="s">
        <v>101</v>
      </c>
      <c r="I699" s="4">
        <v>199.4</v>
      </c>
      <c r="K699" t="s">
        <v>82</v>
      </c>
      <c r="L699" t="s">
        <v>763</v>
      </c>
      <c r="M699" t="s">
        <v>82</v>
      </c>
      <c r="O699" t="s">
        <v>83</v>
      </c>
      <c r="P699" t="s">
        <v>409</v>
      </c>
      <c r="Q699" t="s">
        <v>194</v>
      </c>
      <c r="R699" t="s">
        <v>86</v>
      </c>
      <c r="S699" t="s">
        <v>82</v>
      </c>
      <c r="T699" t="s">
        <v>82</v>
      </c>
      <c r="U699" t="s">
        <v>82</v>
      </c>
      <c r="W699" t="s">
        <v>82</v>
      </c>
      <c r="X699" t="s">
        <v>82</v>
      </c>
      <c r="Y699" t="s">
        <v>82</v>
      </c>
      <c r="AD699" t="s">
        <v>82</v>
      </c>
      <c r="AE699" t="s">
        <v>82</v>
      </c>
      <c r="AF699" t="s">
        <v>82</v>
      </c>
      <c r="AG699" t="s">
        <v>82</v>
      </c>
      <c r="AH699" t="s">
        <v>82</v>
      </c>
      <c r="AI699" t="s">
        <v>82</v>
      </c>
      <c r="AJ699" t="s">
        <v>82</v>
      </c>
      <c r="AK699" t="s">
        <v>82</v>
      </c>
      <c r="AL699" t="s">
        <v>82</v>
      </c>
      <c r="AM699" t="s">
        <v>82</v>
      </c>
      <c r="BE699" t="s">
        <v>82</v>
      </c>
      <c r="BF699" t="s">
        <v>82</v>
      </c>
      <c r="BG699" t="s">
        <v>82</v>
      </c>
      <c r="BH699" t="s">
        <v>88</v>
      </c>
      <c r="BI699" t="s">
        <v>89</v>
      </c>
      <c r="BM699" t="s">
        <v>82</v>
      </c>
      <c r="BN699" t="s">
        <v>82</v>
      </c>
      <c r="BO699" t="s">
        <v>82</v>
      </c>
      <c r="BP699" t="s">
        <v>82</v>
      </c>
      <c r="BQ699" t="s">
        <v>82</v>
      </c>
      <c r="BR699" t="s">
        <v>82</v>
      </c>
      <c r="BS699" t="s">
        <v>82</v>
      </c>
      <c r="BT699" t="s">
        <v>82</v>
      </c>
    </row>
    <row r="700" spans="1:72" x14ac:dyDescent="0.2">
      <c r="A700">
        <v>3372633</v>
      </c>
      <c r="B700" s="2">
        <v>45715.577229456016</v>
      </c>
      <c r="C700" s="2" t="str">
        <f t="shared" si="10"/>
        <v>februari</v>
      </c>
      <c r="D700" s="3">
        <v>45715.577229456016</v>
      </c>
      <c r="E700" s="2">
        <v>45715.593430636574</v>
      </c>
      <c r="F700" s="3">
        <v>45715.593430636574</v>
      </c>
      <c r="G700" t="s">
        <v>79</v>
      </c>
      <c r="H700" t="s">
        <v>101</v>
      </c>
      <c r="I700" s="4">
        <v>195.3</v>
      </c>
      <c r="K700" t="s">
        <v>220</v>
      </c>
      <c r="L700" t="s">
        <v>764</v>
      </c>
      <c r="M700" t="s">
        <v>82</v>
      </c>
      <c r="O700" t="s">
        <v>116</v>
      </c>
      <c r="P700" t="s">
        <v>678</v>
      </c>
      <c r="Q700" t="s">
        <v>94</v>
      </c>
      <c r="R700" t="s">
        <v>86</v>
      </c>
      <c r="S700" t="s">
        <v>82</v>
      </c>
      <c r="T700" t="s">
        <v>82</v>
      </c>
      <c r="U700" t="s">
        <v>82</v>
      </c>
      <c r="W700" t="s">
        <v>82</v>
      </c>
      <c r="X700" t="s">
        <v>82</v>
      </c>
      <c r="Y700" t="s">
        <v>82</v>
      </c>
      <c r="Z700" s="3">
        <v>45715.579717141205</v>
      </c>
      <c r="AA700" s="3">
        <v>45715.590208796297</v>
      </c>
      <c r="AB700" s="3">
        <v>45715.593124016203</v>
      </c>
      <c r="AD700" t="s">
        <v>87</v>
      </c>
      <c r="AE700" t="s">
        <v>82</v>
      </c>
      <c r="AF700" t="s">
        <v>82</v>
      </c>
      <c r="AG700" t="s">
        <v>82</v>
      </c>
      <c r="AH700" t="s">
        <v>82</v>
      </c>
      <c r="AI700" t="s">
        <v>82</v>
      </c>
      <c r="AJ700" t="s">
        <v>82</v>
      </c>
      <c r="AK700" t="s">
        <v>82</v>
      </c>
      <c r="AL700" t="s">
        <v>82</v>
      </c>
      <c r="AM700" t="s">
        <v>82</v>
      </c>
      <c r="BE700" t="s">
        <v>82</v>
      </c>
      <c r="BF700" t="s">
        <v>82</v>
      </c>
      <c r="BG700" t="s">
        <v>82</v>
      </c>
      <c r="BH700" t="s">
        <v>88</v>
      </c>
      <c r="BI700" t="s">
        <v>89</v>
      </c>
      <c r="BM700" t="s">
        <v>82</v>
      </c>
      <c r="BN700" t="s">
        <v>82</v>
      </c>
      <c r="BO700" t="s">
        <v>82</v>
      </c>
      <c r="BP700" t="s">
        <v>82</v>
      </c>
      <c r="BQ700" t="s">
        <v>82</v>
      </c>
      <c r="BR700" t="s">
        <v>82</v>
      </c>
      <c r="BS700" t="s">
        <v>82</v>
      </c>
      <c r="BT700" t="s">
        <v>82</v>
      </c>
    </row>
    <row r="701" spans="1:72" x14ac:dyDescent="0.2">
      <c r="A701">
        <v>3372888</v>
      </c>
      <c r="B701" s="2">
        <v>45715.709681643522</v>
      </c>
      <c r="C701" s="2" t="str">
        <f t="shared" si="10"/>
        <v>februari</v>
      </c>
      <c r="D701" s="3">
        <v>45715.709681643522</v>
      </c>
      <c r="E701" s="2">
        <v>45715.844207048613</v>
      </c>
      <c r="F701" s="3">
        <v>45715.844207048613</v>
      </c>
      <c r="G701" t="s">
        <v>79</v>
      </c>
      <c r="H701" t="s">
        <v>101</v>
      </c>
      <c r="I701" s="4">
        <v>195.3</v>
      </c>
      <c r="K701" t="s">
        <v>82</v>
      </c>
      <c r="L701" t="s">
        <v>764</v>
      </c>
      <c r="M701" t="s">
        <v>82</v>
      </c>
      <c r="O701" t="s">
        <v>92</v>
      </c>
      <c r="P701" t="s">
        <v>303</v>
      </c>
      <c r="Q701" t="s">
        <v>118</v>
      </c>
      <c r="R701" t="s">
        <v>86</v>
      </c>
      <c r="S701" t="s">
        <v>82</v>
      </c>
      <c r="T701" t="s">
        <v>82</v>
      </c>
      <c r="U701" t="s">
        <v>82</v>
      </c>
      <c r="W701" t="s">
        <v>82</v>
      </c>
      <c r="X701" t="s">
        <v>87</v>
      </c>
      <c r="Y701" t="s">
        <v>82</v>
      </c>
      <c r="Z701" s="3">
        <v>45715.710186365744</v>
      </c>
      <c r="AA701" s="3">
        <v>45715.714329259259</v>
      </c>
      <c r="AB701" s="3">
        <v>45715.844187083334</v>
      </c>
      <c r="AD701" t="s">
        <v>87</v>
      </c>
      <c r="AE701" t="s">
        <v>82</v>
      </c>
      <c r="AF701" t="s">
        <v>82</v>
      </c>
      <c r="AG701" t="s">
        <v>82</v>
      </c>
      <c r="AH701" t="s">
        <v>82</v>
      </c>
      <c r="AI701" t="s">
        <v>82</v>
      </c>
      <c r="AJ701" t="s">
        <v>82</v>
      </c>
      <c r="AK701" t="s">
        <v>82</v>
      </c>
      <c r="AL701" t="s">
        <v>82</v>
      </c>
      <c r="AM701" t="s">
        <v>82</v>
      </c>
      <c r="AQ701">
        <v>1</v>
      </c>
      <c r="BE701" t="s">
        <v>82</v>
      </c>
      <c r="BF701" t="s">
        <v>82</v>
      </c>
      <c r="BG701" t="s">
        <v>82</v>
      </c>
      <c r="BH701" t="s">
        <v>88</v>
      </c>
      <c r="BI701" t="s">
        <v>89</v>
      </c>
      <c r="BM701" t="s">
        <v>82</v>
      </c>
      <c r="BN701" t="s">
        <v>82</v>
      </c>
      <c r="BO701" t="s">
        <v>82</v>
      </c>
      <c r="BP701" t="s">
        <v>82</v>
      </c>
      <c r="BQ701" t="s">
        <v>82</v>
      </c>
      <c r="BR701" t="s">
        <v>82</v>
      </c>
      <c r="BS701" t="s">
        <v>82</v>
      </c>
      <c r="BT701" t="s">
        <v>82</v>
      </c>
    </row>
    <row r="702" spans="1:72" x14ac:dyDescent="0.2">
      <c r="A702">
        <v>3372986</v>
      </c>
      <c r="B702" s="2">
        <v>45715.752384236112</v>
      </c>
      <c r="C702" s="2" t="str">
        <f t="shared" si="10"/>
        <v>februari</v>
      </c>
      <c r="D702" s="3">
        <v>45715.752384236112</v>
      </c>
      <c r="E702" s="2">
        <v>45715.774215196754</v>
      </c>
      <c r="F702" s="3">
        <v>45715.774215196754</v>
      </c>
      <c r="G702" t="s">
        <v>79</v>
      </c>
      <c r="H702" t="s">
        <v>80</v>
      </c>
      <c r="I702" s="4">
        <v>197.3</v>
      </c>
      <c r="K702" t="s">
        <v>129</v>
      </c>
      <c r="L702" t="s">
        <v>764</v>
      </c>
      <c r="M702" t="s">
        <v>82</v>
      </c>
      <c r="O702" t="s">
        <v>92</v>
      </c>
      <c r="P702" t="s">
        <v>114</v>
      </c>
      <c r="Q702" t="s">
        <v>94</v>
      </c>
      <c r="R702" t="s">
        <v>86</v>
      </c>
      <c r="S702" t="s">
        <v>82</v>
      </c>
      <c r="T702" t="s">
        <v>82</v>
      </c>
      <c r="U702" t="s">
        <v>82</v>
      </c>
      <c r="W702" t="s">
        <v>82</v>
      </c>
      <c r="X702" t="s">
        <v>82</v>
      </c>
      <c r="Y702" t="s">
        <v>82</v>
      </c>
      <c r="Z702" s="3">
        <v>45715.752971944443</v>
      </c>
      <c r="AA702" s="3">
        <v>45715.76010619213</v>
      </c>
      <c r="AB702" s="3">
        <v>45715.774137881948</v>
      </c>
      <c r="AD702" t="s">
        <v>82</v>
      </c>
      <c r="AE702" t="s">
        <v>82</v>
      </c>
      <c r="AF702" t="s">
        <v>82</v>
      </c>
      <c r="AG702" t="s">
        <v>82</v>
      </c>
      <c r="AH702" t="s">
        <v>82</v>
      </c>
      <c r="AI702" t="s">
        <v>82</v>
      </c>
      <c r="AJ702" t="s">
        <v>82</v>
      </c>
      <c r="AK702" t="s">
        <v>82</v>
      </c>
      <c r="AL702" t="s">
        <v>82</v>
      </c>
      <c r="AM702" t="s">
        <v>82</v>
      </c>
      <c r="AQ702">
        <v>1</v>
      </c>
      <c r="BE702" t="s">
        <v>82</v>
      </c>
      <c r="BF702" t="s">
        <v>82</v>
      </c>
      <c r="BG702" t="s">
        <v>82</v>
      </c>
      <c r="BH702" t="s">
        <v>88</v>
      </c>
      <c r="BI702" t="s">
        <v>89</v>
      </c>
      <c r="BM702" t="s">
        <v>82</v>
      </c>
      <c r="BN702" t="s">
        <v>82</v>
      </c>
      <c r="BO702" t="s">
        <v>82</v>
      </c>
      <c r="BP702" t="s">
        <v>82</v>
      </c>
      <c r="BQ702" t="s">
        <v>82</v>
      </c>
      <c r="BR702" t="s">
        <v>82</v>
      </c>
      <c r="BS702" t="s">
        <v>82</v>
      </c>
      <c r="BT702" t="s">
        <v>82</v>
      </c>
    </row>
    <row r="703" spans="1:72" x14ac:dyDescent="0.2">
      <c r="A703">
        <v>3373191</v>
      </c>
      <c r="B703" s="2">
        <v>45715.931310358792</v>
      </c>
      <c r="C703" s="2" t="str">
        <f t="shared" si="10"/>
        <v>februari</v>
      </c>
      <c r="D703" s="3">
        <v>45715.931310358792</v>
      </c>
      <c r="E703" s="2">
        <v>45715.955917349536</v>
      </c>
      <c r="F703" s="3">
        <v>45715.955917349536</v>
      </c>
      <c r="G703" t="s">
        <v>79</v>
      </c>
      <c r="H703" t="s">
        <v>101</v>
      </c>
      <c r="I703" s="4">
        <v>199</v>
      </c>
      <c r="K703" t="s">
        <v>82</v>
      </c>
      <c r="L703" t="s">
        <v>763</v>
      </c>
      <c r="M703" t="s">
        <v>82</v>
      </c>
      <c r="O703" t="s">
        <v>92</v>
      </c>
      <c r="P703" t="s">
        <v>681</v>
      </c>
      <c r="Q703" t="s">
        <v>132</v>
      </c>
      <c r="R703" t="s">
        <v>86</v>
      </c>
      <c r="S703" t="s">
        <v>82</v>
      </c>
      <c r="T703" t="s">
        <v>82</v>
      </c>
      <c r="U703" t="s">
        <v>82</v>
      </c>
      <c r="W703" t="s">
        <v>82</v>
      </c>
      <c r="X703" t="s">
        <v>82</v>
      </c>
      <c r="Y703" t="s">
        <v>82</v>
      </c>
      <c r="AD703" t="s">
        <v>87</v>
      </c>
      <c r="AE703" t="s">
        <v>82</v>
      </c>
      <c r="AF703" t="s">
        <v>82</v>
      </c>
      <c r="AG703" t="s">
        <v>82</v>
      </c>
      <c r="AH703" t="s">
        <v>82</v>
      </c>
      <c r="AI703" t="s">
        <v>82</v>
      </c>
      <c r="AJ703" t="s">
        <v>82</v>
      </c>
      <c r="AK703" t="s">
        <v>82</v>
      </c>
      <c r="AL703" t="s">
        <v>82</v>
      </c>
      <c r="AM703" t="s">
        <v>82</v>
      </c>
      <c r="AQ703">
        <v>1</v>
      </c>
      <c r="BE703" t="s">
        <v>82</v>
      </c>
      <c r="BF703" t="s">
        <v>82</v>
      </c>
      <c r="BG703" t="s">
        <v>82</v>
      </c>
      <c r="BH703" t="s">
        <v>88</v>
      </c>
      <c r="BI703" t="s">
        <v>89</v>
      </c>
      <c r="BM703" t="s">
        <v>82</v>
      </c>
      <c r="BN703" t="s">
        <v>82</v>
      </c>
      <c r="BO703" t="s">
        <v>82</v>
      </c>
      <c r="BP703" t="s">
        <v>82</v>
      </c>
      <c r="BQ703" t="s">
        <v>82</v>
      </c>
      <c r="BR703" t="s">
        <v>82</v>
      </c>
      <c r="BS703" t="s">
        <v>82</v>
      </c>
      <c r="BT703" t="s">
        <v>82</v>
      </c>
    </row>
    <row r="704" spans="1:72" x14ac:dyDescent="0.2">
      <c r="A704">
        <v>3373634</v>
      </c>
      <c r="B704" s="2">
        <v>45716.475615520831</v>
      </c>
      <c r="C704" s="2" t="str">
        <f t="shared" si="10"/>
        <v>februari</v>
      </c>
      <c r="D704" s="3">
        <v>45716.475615520831</v>
      </c>
      <c r="E704" s="2">
        <v>45716.490791064818</v>
      </c>
      <c r="F704" s="3">
        <v>45716.490791064818</v>
      </c>
      <c r="G704" t="s">
        <v>79</v>
      </c>
      <c r="H704" t="s">
        <v>101</v>
      </c>
      <c r="I704" s="4">
        <v>198.9</v>
      </c>
      <c r="K704" t="s">
        <v>82</v>
      </c>
      <c r="L704" t="s">
        <v>763</v>
      </c>
      <c r="M704" t="s">
        <v>103</v>
      </c>
      <c r="O704" t="s">
        <v>116</v>
      </c>
      <c r="P704" t="s">
        <v>682</v>
      </c>
      <c r="Q704" t="s">
        <v>118</v>
      </c>
      <c r="R704" t="s">
        <v>86</v>
      </c>
      <c r="S704" t="s">
        <v>82</v>
      </c>
      <c r="T704" t="s">
        <v>82</v>
      </c>
      <c r="U704" t="s">
        <v>82</v>
      </c>
      <c r="W704" t="s">
        <v>82</v>
      </c>
      <c r="X704" t="s">
        <v>82</v>
      </c>
      <c r="Y704" t="s">
        <v>82</v>
      </c>
      <c r="Z704" s="3">
        <v>45716.480737569444</v>
      </c>
      <c r="AA704" s="3">
        <v>45716.487974895834</v>
      </c>
      <c r="AB704" s="3">
        <v>45716.490828379625</v>
      </c>
      <c r="AD704" t="s">
        <v>87</v>
      </c>
      <c r="AE704" t="s">
        <v>82</v>
      </c>
      <c r="AF704" t="s">
        <v>82</v>
      </c>
      <c r="AG704" t="s">
        <v>82</v>
      </c>
      <c r="AH704" t="s">
        <v>82</v>
      </c>
      <c r="AI704" t="s">
        <v>82</v>
      </c>
      <c r="AJ704" t="s">
        <v>82</v>
      </c>
      <c r="AK704" t="s">
        <v>82</v>
      </c>
      <c r="AL704" t="s">
        <v>82</v>
      </c>
      <c r="AM704" t="s">
        <v>82</v>
      </c>
      <c r="BE704" t="s">
        <v>82</v>
      </c>
      <c r="BF704" t="s">
        <v>82</v>
      </c>
      <c r="BG704" t="s">
        <v>82</v>
      </c>
      <c r="BH704" t="s">
        <v>88</v>
      </c>
      <c r="BI704" t="s">
        <v>89</v>
      </c>
      <c r="BM704" t="s">
        <v>82</v>
      </c>
      <c r="BN704" t="s">
        <v>82</v>
      </c>
      <c r="BO704" t="s">
        <v>82</v>
      </c>
      <c r="BP704" t="s">
        <v>82</v>
      </c>
      <c r="BQ704" t="s">
        <v>82</v>
      </c>
      <c r="BR704" t="s">
        <v>82</v>
      </c>
      <c r="BS704" t="s">
        <v>82</v>
      </c>
      <c r="BT704" t="s">
        <v>82</v>
      </c>
    </row>
    <row r="705" spans="1:72" x14ac:dyDescent="0.2">
      <c r="A705">
        <v>3373839</v>
      </c>
      <c r="B705" s="2">
        <v>45716.590488171292</v>
      </c>
      <c r="C705" s="2" t="str">
        <f t="shared" si="10"/>
        <v>februari</v>
      </c>
      <c r="D705" s="3">
        <v>45716.590488171292</v>
      </c>
      <c r="E705" s="2">
        <v>45716.59138755787</v>
      </c>
      <c r="F705" s="3">
        <v>45716.59138755787</v>
      </c>
      <c r="G705" t="s">
        <v>79</v>
      </c>
      <c r="H705" t="s">
        <v>101</v>
      </c>
      <c r="I705" s="4">
        <v>200.4</v>
      </c>
      <c r="K705" t="s">
        <v>129</v>
      </c>
      <c r="L705" t="s">
        <v>764</v>
      </c>
      <c r="M705" t="s">
        <v>82</v>
      </c>
      <c r="O705" t="s">
        <v>92</v>
      </c>
      <c r="P705" t="s">
        <v>146</v>
      </c>
      <c r="Q705" t="s">
        <v>160</v>
      </c>
      <c r="R705" t="s">
        <v>86</v>
      </c>
      <c r="S705" t="s">
        <v>82</v>
      </c>
      <c r="T705" t="s">
        <v>82</v>
      </c>
      <c r="U705" t="s">
        <v>82</v>
      </c>
      <c r="W705" t="s">
        <v>82</v>
      </c>
      <c r="X705" t="s">
        <v>82</v>
      </c>
      <c r="Y705" t="s">
        <v>82</v>
      </c>
      <c r="AD705" t="s">
        <v>82</v>
      </c>
      <c r="AE705" t="s">
        <v>82</v>
      </c>
      <c r="AF705" t="s">
        <v>82</v>
      </c>
      <c r="AG705" t="s">
        <v>82</v>
      </c>
      <c r="AH705" t="s">
        <v>82</v>
      </c>
      <c r="AI705" t="s">
        <v>82</v>
      </c>
      <c r="AJ705" t="s">
        <v>82</v>
      </c>
      <c r="AK705" t="s">
        <v>82</v>
      </c>
      <c r="AL705" t="s">
        <v>82</v>
      </c>
      <c r="AM705" t="s">
        <v>82</v>
      </c>
      <c r="BE705" t="s">
        <v>82</v>
      </c>
      <c r="BF705" t="s">
        <v>82</v>
      </c>
      <c r="BG705" t="s">
        <v>82</v>
      </c>
      <c r="BH705" t="s">
        <v>88</v>
      </c>
      <c r="BI705" t="s">
        <v>89</v>
      </c>
      <c r="BM705" t="s">
        <v>82</v>
      </c>
      <c r="BN705" t="s">
        <v>82</v>
      </c>
      <c r="BO705" t="s">
        <v>82</v>
      </c>
      <c r="BP705" t="s">
        <v>82</v>
      </c>
      <c r="BQ705" t="s">
        <v>82</v>
      </c>
      <c r="BR705" t="s">
        <v>82</v>
      </c>
      <c r="BS705" t="s">
        <v>82</v>
      </c>
      <c r="BT705" t="s">
        <v>82</v>
      </c>
    </row>
    <row r="706" spans="1:72" x14ac:dyDescent="0.2">
      <c r="A706">
        <v>3374022</v>
      </c>
      <c r="B706" s="2">
        <v>45716.667710891204</v>
      </c>
      <c r="C706" s="2" t="str">
        <f t="shared" si="10"/>
        <v>februari</v>
      </c>
      <c r="D706" s="3">
        <v>45716.667710891204</v>
      </c>
      <c r="E706" s="2">
        <v>45716.673080787034</v>
      </c>
      <c r="F706" s="3">
        <v>45716.673080787034</v>
      </c>
      <c r="G706" t="s">
        <v>79</v>
      </c>
      <c r="H706" t="s">
        <v>101</v>
      </c>
      <c r="I706" s="4">
        <v>196.2</v>
      </c>
      <c r="K706" t="s">
        <v>91</v>
      </c>
      <c r="L706" t="s">
        <v>764</v>
      </c>
      <c r="M706" t="s">
        <v>82</v>
      </c>
      <c r="O706" t="s">
        <v>130</v>
      </c>
      <c r="P706" t="s">
        <v>114</v>
      </c>
      <c r="Q706" t="s">
        <v>160</v>
      </c>
      <c r="R706" t="s">
        <v>86</v>
      </c>
      <c r="S706" t="s">
        <v>82</v>
      </c>
      <c r="T706" t="s">
        <v>82</v>
      </c>
      <c r="U706" t="s">
        <v>82</v>
      </c>
      <c r="W706" t="s">
        <v>82</v>
      </c>
      <c r="X706" t="s">
        <v>82</v>
      </c>
      <c r="Y706" t="s">
        <v>82</v>
      </c>
      <c r="Z706" s="3">
        <v>45716.669542199073</v>
      </c>
      <c r="AA706" s="3">
        <v>45716.672396377311</v>
      </c>
      <c r="AB706" s="3">
        <v>45716.673065532406</v>
      </c>
      <c r="AD706" t="s">
        <v>82</v>
      </c>
      <c r="AE706" t="s">
        <v>82</v>
      </c>
      <c r="AF706" t="s">
        <v>82</v>
      </c>
      <c r="AG706" t="s">
        <v>82</v>
      </c>
      <c r="AH706" t="s">
        <v>82</v>
      </c>
      <c r="AI706" t="s">
        <v>82</v>
      </c>
      <c r="AJ706" t="s">
        <v>82</v>
      </c>
      <c r="AK706" t="s">
        <v>82</v>
      </c>
      <c r="AL706" t="s">
        <v>82</v>
      </c>
      <c r="AM706" t="s">
        <v>82</v>
      </c>
      <c r="BE706" t="s">
        <v>82</v>
      </c>
      <c r="BF706" t="s">
        <v>82</v>
      </c>
      <c r="BG706" t="s">
        <v>82</v>
      </c>
      <c r="BH706" t="s">
        <v>88</v>
      </c>
      <c r="BI706" t="s">
        <v>89</v>
      </c>
      <c r="BM706" t="s">
        <v>82</v>
      </c>
      <c r="BN706" t="s">
        <v>82</v>
      </c>
      <c r="BO706" t="s">
        <v>82</v>
      </c>
      <c r="BP706" t="s">
        <v>82</v>
      </c>
      <c r="BQ706" t="s">
        <v>82</v>
      </c>
      <c r="BR706" t="s">
        <v>82</v>
      </c>
      <c r="BS706" t="s">
        <v>82</v>
      </c>
      <c r="BT706" t="s">
        <v>82</v>
      </c>
    </row>
    <row r="707" spans="1:72" x14ac:dyDescent="0.2">
      <c r="A707">
        <v>3374751</v>
      </c>
      <c r="B707" s="2">
        <v>45717.49266989583</v>
      </c>
      <c r="C707" s="2" t="str">
        <f t="shared" si="10"/>
        <v>maart</v>
      </c>
      <c r="D707" s="3">
        <v>45717.49266989583</v>
      </c>
      <c r="E707" s="2">
        <v>45717.509095555557</v>
      </c>
      <c r="F707" s="3">
        <v>45717.509095555557</v>
      </c>
      <c r="G707" t="s">
        <v>79</v>
      </c>
      <c r="H707" t="s">
        <v>80</v>
      </c>
      <c r="I707" s="4">
        <v>195.6</v>
      </c>
      <c r="K707" t="s">
        <v>82</v>
      </c>
      <c r="L707" t="s">
        <v>764</v>
      </c>
      <c r="M707" t="s">
        <v>82</v>
      </c>
      <c r="O707" t="s">
        <v>92</v>
      </c>
      <c r="P707" t="s">
        <v>146</v>
      </c>
      <c r="Q707" t="s">
        <v>94</v>
      </c>
      <c r="R707" t="s">
        <v>86</v>
      </c>
      <c r="S707" t="s">
        <v>82</v>
      </c>
      <c r="T707" t="s">
        <v>82</v>
      </c>
      <c r="U707" t="s">
        <v>82</v>
      </c>
      <c r="W707" t="s">
        <v>82</v>
      </c>
      <c r="X707" t="s">
        <v>82</v>
      </c>
      <c r="Y707" t="s">
        <v>82</v>
      </c>
      <c r="Z707" s="3">
        <v>45717.499407430558</v>
      </c>
      <c r="AA707" s="3">
        <v>45717.50906650463</v>
      </c>
      <c r="AB707" s="3">
        <v>45717.509081099532</v>
      </c>
      <c r="AD707" t="s">
        <v>82</v>
      </c>
      <c r="AE707" t="s">
        <v>82</v>
      </c>
      <c r="AF707" t="s">
        <v>82</v>
      </c>
      <c r="AG707" t="s">
        <v>82</v>
      </c>
      <c r="AH707" t="s">
        <v>82</v>
      </c>
      <c r="AI707" t="s">
        <v>82</v>
      </c>
      <c r="AJ707" t="s">
        <v>82</v>
      </c>
      <c r="AK707" t="s">
        <v>82</v>
      </c>
      <c r="AL707" t="s">
        <v>82</v>
      </c>
      <c r="AM707" t="s">
        <v>82</v>
      </c>
      <c r="BE707" t="s">
        <v>82</v>
      </c>
      <c r="BF707" t="s">
        <v>82</v>
      </c>
      <c r="BG707" t="s">
        <v>82</v>
      </c>
      <c r="BH707" t="s">
        <v>88</v>
      </c>
      <c r="BI707" t="s">
        <v>89</v>
      </c>
      <c r="BM707" t="s">
        <v>82</v>
      </c>
      <c r="BN707" t="s">
        <v>82</v>
      </c>
      <c r="BO707" t="s">
        <v>82</v>
      </c>
      <c r="BP707" t="s">
        <v>82</v>
      </c>
      <c r="BQ707" t="s">
        <v>82</v>
      </c>
      <c r="BR707" t="s">
        <v>82</v>
      </c>
      <c r="BS707" t="s">
        <v>82</v>
      </c>
      <c r="BT707" t="s">
        <v>82</v>
      </c>
    </row>
    <row r="708" spans="1:72" x14ac:dyDescent="0.2">
      <c r="A708">
        <v>3374838</v>
      </c>
      <c r="B708" s="2">
        <v>45717.578092476848</v>
      </c>
      <c r="C708" s="2" t="str">
        <f t="shared" ref="C708:C738" si="11">TEXT(B708,"mmmm")</f>
        <v>maart</v>
      </c>
      <c r="D708" s="3">
        <v>45717.578092476848</v>
      </c>
      <c r="E708" s="2">
        <v>45717.58786112268</v>
      </c>
      <c r="F708" s="3">
        <v>45717.58786112268</v>
      </c>
      <c r="G708" t="s">
        <v>79</v>
      </c>
      <c r="H708" t="s">
        <v>101</v>
      </c>
      <c r="I708" s="4">
        <v>200.1</v>
      </c>
      <c r="K708" t="s">
        <v>82</v>
      </c>
      <c r="L708" t="s">
        <v>764</v>
      </c>
      <c r="M708" t="s">
        <v>82</v>
      </c>
      <c r="O708" t="s">
        <v>92</v>
      </c>
      <c r="P708" t="s">
        <v>120</v>
      </c>
      <c r="Q708" t="s">
        <v>132</v>
      </c>
      <c r="R708" t="s">
        <v>86</v>
      </c>
      <c r="S708" t="s">
        <v>82</v>
      </c>
      <c r="T708" t="s">
        <v>82</v>
      </c>
      <c r="U708" t="s">
        <v>82</v>
      </c>
      <c r="W708" t="s">
        <v>82</v>
      </c>
      <c r="X708" t="s">
        <v>82</v>
      </c>
      <c r="Y708" t="s">
        <v>82</v>
      </c>
      <c r="Z708" s="3">
        <v>45717.578436076394</v>
      </c>
      <c r="AB708" s="3">
        <v>45717.587640393518</v>
      </c>
      <c r="AD708" t="s">
        <v>87</v>
      </c>
      <c r="AE708" t="s">
        <v>82</v>
      </c>
      <c r="AF708" t="s">
        <v>82</v>
      </c>
      <c r="AG708" t="s">
        <v>82</v>
      </c>
      <c r="AH708" t="s">
        <v>82</v>
      </c>
      <c r="AI708" t="s">
        <v>82</v>
      </c>
      <c r="AJ708" t="s">
        <v>82</v>
      </c>
      <c r="AK708" t="s">
        <v>82</v>
      </c>
      <c r="AL708" t="s">
        <v>82</v>
      </c>
      <c r="AM708" t="s">
        <v>82</v>
      </c>
      <c r="AR708">
        <v>1</v>
      </c>
      <c r="BE708" t="s">
        <v>82</v>
      </c>
      <c r="BF708" t="s">
        <v>82</v>
      </c>
      <c r="BG708" t="s">
        <v>82</v>
      </c>
      <c r="BH708" t="s">
        <v>88</v>
      </c>
      <c r="BI708" t="s">
        <v>89</v>
      </c>
      <c r="BM708" t="s">
        <v>82</v>
      </c>
      <c r="BN708" t="s">
        <v>82</v>
      </c>
      <c r="BO708" t="s">
        <v>82</v>
      </c>
      <c r="BP708" t="s">
        <v>82</v>
      </c>
      <c r="BQ708" t="s">
        <v>82</v>
      </c>
      <c r="BR708" t="s">
        <v>82</v>
      </c>
      <c r="BS708" t="s">
        <v>82</v>
      </c>
      <c r="BT708" t="s">
        <v>82</v>
      </c>
    </row>
    <row r="709" spans="1:72" x14ac:dyDescent="0.2">
      <c r="A709">
        <v>3375078</v>
      </c>
      <c r="B709" s="2">
        <v>45717.771622418979</v>
      </c>
      <c r="C709" s="2" t="str">
        <f t="shared" si="11"/>
        <v>maart</v>
      </c>
      <c r="D709" s="3">
        <v>45717.771622418979</v>
      </c>
      <c r="E709" s="2">
        <v>45717.778387199069</v>
      </c>
      <c r="F709" s="3">
        <v>45717.778387199069</v>
      </c>
      <c r="G709" t="s">
        <v>79</v>
      </c>
      <c r="H709" t="s">
        <v>101</v>
      </c>
      <c r="I709" s="4">
        <v>198.5</v>
      </c>
      <c r="K709" t="s">
        <v>129</v>
      </c>
      <c r="L709" t="s">
        <v>763</v>
      </c>
      <c r="M709" t="s">
        <v>82</v>
      </c>
      <c r="O709" t="s">
        <v>130</v>
      </c>
      <c r="P709" t="s">
        <v>235</v>
      </c>
      <c r="Q709" t="s">
        <v>132</v>
      </c>
      <c r="R709" t="s">
        <v>86</v>
      </c>
      <c r="S709" t="s">
        <v>82</v>
      </c>
      <c r="T709" t="s">
        <v>82</v>
      </c>
      <c r="U709" t="s">
        <v>82</v>
      </c>
      <c r="W709" t="s">
        <v>82</v>
      </c>
      <c r="X709" t="s">
        <v>82</v>
      </c>
      <c r="Y709" t="s">
        <v>82</v>
      </c>
      <c r="AD709" t="s">
        <v>87</v>
      </c>
      <c r="AE709" t="s">
        <v>82</v>
      </c>
      <c r="AF709" t="s">
        <v>82</v>
      </c>
      <c r="AG709" t="s">
        <v>82</v>
      </c>
      <c r="AH709" t="s">
        <v>82</v>
      </c>
      <c r="AI709" t="s">
        <v>82</v>
      </c>
      <c r="AJ709" t="s">
        <v>82</v>
      </c>
      <c r="AK709" t="s">
        <v>82</v>
      </c>
      <c r="AL709" t="s">
        <v>82</v>
      </c>
      <c r="AM709" t="s">
        <v>82</v>
      </c>
      <c r="BE709" t="s">
        <v>82</v>
      </c>
      <c r="BF709" t="s">
        <v>82</v>
      </c>
      <c r="BG709" t="s">
        <v>82</v>
      </c>
      <c r="BH709" t="s">
        <v>88</v>
      </c>
      <c r="BI709" t="s">
        <v>89</v>
      </c>
      <c r="BM709" t="s">
        <v>82</v>
      </c>
      <c r="BN709" t="s">
        <v>82</v>
      </c>
      <c r="BO709" t="s">
        <v>82</v>
      </c>
      <c r="BP709" t="s">
        <v>82</v>
      </c>
      <c r="BQ709" t="s">
        <v>82</v>
      </c>
      <c r="BR709" t="s">
        <v>82</v>
      </c>
      <c r="BS709" t="s">
        <v>82</v>
      </c>
      <c r="BT709" t="s">
        <v>82</v>
      </c>
    </row>
    <row r="710" spans="1:72" x14ac:dyDescent="0.2">
      <c r="A710">
        <v>3375347</v>
      </c>
      <c r="B710" s="2">
        <v>45718.428442222226</v>
      </c>
      <c r="C710" s="2" t="str">
        <f t="shared" si="11"/>
        <v>maart</v>
      </c>
      <c r="D710" s="3">
        <v>45718.428442222226</v>
      </c>
      <c r="E710" s="2">
        <v>45718.428924780092</v>
      </c>
      <c r="F710" s="3">
        <v>45718.428924780092</v>
      </c>
      <c r="G710" t="s">
        <v>79</v>
      </c>
      <c r="H710" t="s">
        <v>101</v>
      </c>
      <c r="I710" s="4">
        <v>194</v>
      </c>
      <c r="K710" t="s">
        <v>82</v>
      </c>
      <c r="L710" t="s">
        <v>764</v>
      </c>
      <c r="M710" t="s">
        <v>82</v>
      </c>
      <c r="O710" t="s">
        <v>116</v>
      </c>
      <c r="P710" t="s">
        <v>684</v>
      </c>
      <c r="Q710" t="s">
        <v>160</v>
      </c>
      <c r="R710" t="s">
        <v>86</v>
      </c>
      <c r="S710" t="s">
        <v>82</v>
      </c>
      <c r="T710" t="s">
        <v>82</v>
      </c>
      <c r="U710" t="s">
        <v>82</v>
      </c>
      <c r="W710" t="s">
        <v>82</v>
      </c>
      <c r="X710" t="s">
        <v>82</v>
      </c>
      <c r="Y710" t="s">
        <v>82</v>
      </c>
      <c r="Z710" s="3">
        <v>45718.428833206017</v>
      </c>
      <c r="AB710" s="3">
        <v>45718.428861527776</v>
      </c>
      <c r="AD710" t="s">
        <v>82</v>
      </c>
      <c r="AE710" t="s">
        <v>82</v>
      </c>
      <c r="AF710" t="s">
        <v>82</v>
      </c>
      <c r="AG710" t="s">
        <v>82</v>
      </c>
      <c r="AH710" t="s">
        <v>82</v>
      </c>
      <c r="AI710" t="s">
        <v>82</v>
      </c>
      <c r="AJ710" t="s">
        <v>82</v>
      </c>
      <c r="AK710" t="s">
        <v>82</v>
      </c>
      <c r="AL710" t="s">
        <v>82</v>
      </c>
      <c r="AM710" t="s">
        <v>82</v>
      </c>
      <c r="BE710" t="s">
        <v>82</v>
      </c>
      <c r="BF710" t="s">
        <v>82</v>
      </c>
      <c r="BG710" t="s">
        <v>82</v>
      </c>
      <c r="BH710" t="s">
        <v>88</v>
      </c>
      <c r="BI710" t="s">
        <v>89</v>
      </c>
      <c r="BM710" t="s">
        <v>82</v>
      </c>
      <c r="BN710" t="s">
        <v>82</v>
      </c>
      <c r="BO710" t="s">
        <v>82</v>
      </c>
      <c r="BP710" t="s">
        <v>82</v>
      </c>
      <c r="BQ710" t="s">
        <v>82</v>
      </c>
      <c r="BR710" t="s">
        <v>82</v>
      </c>
      <c r="BS710" t="s">
        <v>82</v>
      </c>
      <c r="BT710" t="s">
        <v>82</v>
      </c>
    </row>
    <row r="711" spans="1:72" x14ac:dyDescent="0.2">
      <c r="A711">
        <v>3375372</v>
      </c>
      <c r="B711" s="2">
        <v>45718.456584699074</v>
      </c>
      <c r="C711" s="2" t="str">
        <f t="shared" si="11"/>
        <v>maart</v>
      </c>
      <c r="D711" s="3">
        <v>45718.456584699074</v>
      </c>
      <c r="E711" s="2">
        <v>45718.461171284725</v>
      </c>
      <c r="F711" s="3">
        <v>45718.461171284725</v>
      </c>
      <c r="G711" t="s">
        <v>79</v>
      </c>
      <c r="H711" t="s">
        <v>101</v>
      </c>
      <c r="I711" s="4">
        <v>196.7</v>
      </c>
      <c r="K711" t="s">
        <v>82</v>
      </c>
      <c r="L711" t="s">
        <v>764</v>
      </c>
      <c r="M711" t="s">
        <v>82</v>
      </c>
      <c r="O711" t="s">
        <v>116</v>
      </c>
      <c r="P711" t="s">
        <v>685</v>
      </c>
      <c r="Q711" t="s">
        <v>160</v>
      </c>
      <c r="R711" t="s">
        <v>86</v>
      </c>
      <c r="S711" t="s">
        <v>82</v>
      </c>
      <c r="T711" t="s">
        <v>82</v>
      </c>
      <c r="U711" t="s">
        <v>82</v>
      </c>
      <c r="W711" t="s">
        <v>82</v>
      </c>
      <c r="X711" t="s">
        <v>82</v>
      </c>
      <c r="Y711" t="s">
        <v>82</v>
      </c>
      <c r="Z711" s="3">
        <v>45718.457477094911</v>
      </c>
      <c r="AA711" s="3">
        <v>45718.459815405091</v>
      </c>
      <c r="AB711" s="3">
        <v>45718.461236493051</v>
      </c>
      <c r="AD711" t="s">
        <v>87</v>
      </c>
      <c r="AE711" t="s">
        <v>82</v>
      </c>
      <c r="AF711" t="s">
        <v>82</v>
      </c>
      <c r="AG711" t="s">
        <v>82</v>
      </c>
      <c r="AH711" t="s">
        <v>82</v>
      </c>
      <c r="AI711" t="s">
        <v>82</v>
      </c>
      <c r="AJ711" t="s">
        <v>82</v>
      </c>
      <c r="AK711" t="s">
        <v>82</v>
      </c>
      <c r="AL711" t="s">
        <v>82</v>
      </c>
      <c r="AM711" t="s">
        <v>82</v>
      </c>
      <c r="BE711" t="s">
        <v>82</v>
      </c>
      <c r="BF711" t="s">
        <v>82</v>
      </c>
      <c r="BG711" t="s">
        <v>82</v>
      </c>
      <c r="BH711" t="s">
        <v>88</v>
      </c>
      <c r="BI711" t="s">
        <v>89</v>
      </c>
      <c r="BM711" t="s">
        <v>82</v>
      </c>
      <c r="BN711" t="s">
        <v>82</v>
      </c>
      <c r="BO711" t="s">
        <v>82</v>
      </c>
      <c r="BP711" t="s">
        <v>82</v>
      </c>
      <c r="BQ711" t="s">
        <v>82</v>
      </c>
      <c r="BR711" t="s">
        <v>82</v>
      </c>
      <c r="BS711" t="s">
        <v>82</v>
      </c>
      <c r="BT711" t="s">
        <v>82</v>
      </c>
    </row>
    <row r="712" spans="1:72" x14ac:dyDescent="0.2">
      <c r="A712">
        <v>3375805</v>
      </c>
      <c r="B712" s="2">
        <v>45718.857883344906</v>
      </c>
      <c r="C712" s="2" t="str">
        <f t="shared" si="11"/>
        <v>maart</v>
      </c>
      <c r="D712" s="3">
        <v>45718.857883344906</v>
      </c>
      <c r="E712" s="2">
        <v>45718.887303101852</v>
      </c>
      <c r="F712" s="3">
        <v>45718.887303101852</v>
      </c>
      <c r="G712" t="s">
        <v>79</v>
      </c>
      <c r="H712" t="s">
        <v>80</v>
      </c>
      <c r="I712" s="4">
        <v>200.7</v>
      </c>
      <c r="K712" t="s">
        <v>129</v>
      </c>
      <c r="L712" t="s">
        <v>764</v>
      </c>
      <c r="M712" t="s">
        <v>82</v>
      </c>
      <c r="O712" t="s">
        <v>130</v>
      </c>
      <c r="P712" t="s">
        <v>688</v>
      </c>
      <c r="Q712" t="s">
        <v>158</v>
      </c>
      <c r="R712" t="s">
        <v>86</v>
      </c>
      <c r="S712" t="s">
        <v>82</v>
      </c>
      <c r="T712" t="s">
        <v>82</v>
      </c>
      <c r="U712" t="s">
        <v>82</v>
      </c>
      <c r="W712" t="s">
        <v>82</v>
      </c>
      <c r="X712" t="s">
        <v>82</v>
      </c>
      <c r="Y712" t="s">
        <v>82</v>
      </c>
      <c r="Z712" s="3">
        <v>45718.858310775468</v>
      </c>
      <c r="AB712" s="3">
        <v>45718.887143275468</v>
      </c>
      <c r="AD712" t="s">
        <v>87</v>
      </c>
      <c r="AE712" t="s">
        <v>82</v>
      </c>
      <c r="AF712" t="s">
        <v>82</v>
      </c>
      <c r="AG712" t="s">
        <v>82</v>
      </c>
      <c r="AH712" t="s">
        <v>82</v>
      </c>
      <c r="AI712" t="s">
        <v>82</v>
      </c>
      <c r="AJ712" t="s">
        <v>82</v>
      </c>
      <c r="AK712" t="s">
        <v>82</v>
      </c>
      <c r="AL712" t="s">
        <v>82</v>
      </c>
      <c r="AM712" t="s">
        <v>82</v>
      </c>
      <c r="AQ712">
        <v>1</v>
      </c>
      <c r="BE712" t="s">
        <v>82</v>
      </c>
      <c r="BF712" t="s">
        <v>82</v>
      </c>
      <c r="BG712" t="s">
        <v>82</v>
      </c>
      <c r="BH712" t="s">
        <v>88</v>
      </c>
      <c r="BI712" t="s">
        <v>89</v>
      </c>
      <c r="BM712" t="s">
        <v>82</v>
      </c>
      <c r="BN712" t="s">
        <v>82</v>
      </c>
      <c r="BO712" t="s">
        <v>82</v>
      </c>
      <c r="BP712" t="s">
        <v>82</v>
      </c>
      <c r="BQ712" t="s">
        <v>82</v>
      </c>
      <c r="BR712" t="s">
        <v>82</v>
      </c>
      <c r="BS712" t="s">
        <v>82</v>
      </c>
      <c r="BT712" t="s">
        <v>82</v>
      </c>
    </row>
    <row r="713" spans="1:72" x14ac:dyDescent="0.2">
      <c r="A713">
        <v>3375872</v>
      </c>
      <c r="B713" s="2">
        <v>45718.98183881944</v>
      </c>
      <c r="C713" s="2" t="str">
        <f t="shared" si="11"/>
        <v>maart</v>
      </c>
      <c r="D713" s="3">
        <v>45718.98183881944</v>
      </c>
      <c r="E713" s="2">
        <v>45718.984949745369</v>
      </c>
      <c r="F713" s="3">
        <v>45718.984949745369</v>
      </c>
      <c r="G713" t="s">
        <v>79</v>
      </c>
      <c r="H713" t="s">
        <v>101</v>
      </c>
      <c r="I713" s="4">
        <v>196.2</v>
      </c>
      <c r="K713" t="s">
        <v>129</v>
      </c>
      <c r="L713" t="s">
        <v>764</v>
      </c>
      <c r="M713" t="s">
        <v>82</v>
      </c>
      <c r="O713" t="s">
        <v>130</v>
      </c>
      <c r="P713" t="s">
        <v>214</v>
      </c>
      <c r="Q713" t="s">
        <v>158</v>
      </c>
      <c r="R713" t="s">
        <v>86</v>
      </c>
      <c r="S713" t="s">
        <v>82</v>
      </c>
      <c r="T713" t="s">
        <v>82</v>
      </c>
      <c r="U713" t="s">
        <v>82</v>
      </c>
      <c r="W713" t="s">
        <v>82</v>
      </c>
      <c r="X713" t="s">
        <v>82</v>
      </c>
      <c r="Y713" t="s">
        <v>82</v>
      </c>
      <c r="AD713" t="s">
        <v>82</v>
      </c>
      <c r="AE713" t="s">
        <v>82</v>
      </c>
      <c r="AF713" t="s">
        <v>82</v>
      </c>
      <c r="AG713" t="s">
        <v>82</v>
      </c>
      <c r="AH713" t="s">
        <v>82</v>
      </c>
      <c r="AI713" t="s">
        <v>82</v>
      </c>
      <c r="AJ713" t="s">
        <v>82</v>
      </c>
      <c r="AK713" t="s">
        <v>82</v>
      </c>
      <c r="AL713" t="s">
        <v>82</v>
      </c>
      <c r="AM713" t="s">
        <v>82</v>
      </c>
      <c r="BE713" t="s">
        <v>82</v>
      </c>
      <c r="BF713" t="s">
        <v>82</v>
      </c>
      <c r="BG713" t="s">
        <v>82</v>
      </c>
      <c r="BH713" t="s">
        <v>88</v>
      </c>
      <c r="BI713" t="s">
        <v>89</v>
      </c>
      <c r="BM713" t="s">
        <v>82</v>
      </c>
      <c r="BN713" t="s">
        <v>82</v>
      </c>
      <c r="BO713" t="s">
        <v>82</v>
      </c>
      <c r="BP713" t="s">
        <v>82</v>
      </c>
      <c r="BQ713" t="s">
        <v>82</v>
      </c>
      <c r="BR713" t="s">
        <v>82</v>
      </c>
      <c r="BS713" t="s">
        <v>82</v>
      </c>
      <c r="BT713" t="s">
        <v>82</v>
      </c>
    </row>
    <row r="714" spans="1:72" x14ac:dyDescent="0.2">
      <c r="A714">
        <v>3375916</v>
      </c>
      <c r="B714" s="2">
        <v>45719.212842847221</v>
      </c>
      <c r="C714" s="2" t="str">
        <f t="shared" si="11"/>
        <v>maart</v>
      </c>
      <c r="D714" s="3">
        <v>45719.212842847221</v>
      </c>
      <c r="E714" s="2">
        <v>45719.213818449076</v>
      </c>
      <c r="F714" s="3">
        <v>45719.213818449076</v>
      </c>
      <c r="G714" t="s">
        <v>79</v>
      </c>
      <c r="H714" t="s">
        <v>101</v>
      </c>
      <c r="I714" s="4">
        <v>197.3</v>
      </c>
      <c r="K714" t="s">
        <v>113</v>
      </c>
      <c r="L714" t="s">
        <v>764</v>
      </c>
      <c r="M714" t="s">
        <v>82</v>
      </c>
      <c r="O714" t="s">
        <v>130</v>
      </c>
      <c r="P714" t="s">
        <v>689</v>
      </c>
      <c r="Q714" t="s">
        <v>132</v>
      </c>
      <c r="R714" t="s">
        <v>86</v>
      </c>
      <c r="S714" t="s">
        <v>82</v>
      </c>
      <c r="T714" t="s">
        <v>82</v>
      </c>
      <c r="U714" t="s">
        <v>82</v>
      </c>
      <c r="W714" t="s">
        <v>82</v>
      </c>
      <c r="X714" t="s">
        <v>82</v>
      </c>
      <c r="Y714" t="s">
        <v>82</v>
      </c>
      <c r="AD714" t="s">
        <v>87</v>
      </c>
      <c r="AE714" t="s">
        <v>82</v>
      </c>
      <c r="AF714" t="s">
        <v>82</v>
      </c>
      <c r="AG714" t="s">
        <v>82</v>
      </c>
      <c r="AH714" t="s">
        <v>82</v>
      </c>
      <c r="AI714" t="s">
        <v>82</v>
      </c>
      <c r="AJ714" t="s">
        <v>82</v>
      </c>
      <c r="AK714" t="s">
        <v>82</v>
      </c>
      <c r="AL714" t="s">
        <v>82</v>
      </c>
      <c r="AM714" t="s">
        <v>82</v>
      </c>
      <c r="BE714" t="s">
        <v>82</v>
      </c>
      <c r="BF714" t="s">
        <v>82</v>
      </c>
      <c r="BG714" t="s">
        <v>82</v>
      </c>
      <c r="BH714" t="s">
        <v>88</v>
      </c>
      <c r="BI714" t="s">
        <v>89</v>
      </c>
      <c r="BM714" t="s">
        <v>82</v>
      </c>
      <c r="BN714" t="s">
        <v>82</v>
      </c>
      <c r="BO714" t="s">
        <v>82</v>
      </c>
      <c r="BP714" t="s">
        <v>82</v>
      </c>
      <c r="BQ714" t="s">
        <v>82</v>
      </c>
      <c r="BR714" t="s">
        <v>82</v>
      </c>
      <c r="BS714" t="s">
        <v>82</v>
      </c>
      <c r="BT714" t="s">
        <v>82</v>
      </c>
    </row>
    <row r="715" spans="1:72" x14ac:dyDescent="0.2">
      <c r="A715">
        <v>3376317</v>
      </c>
      <c r="B715" s="2">
        <v>45719.514516527779</v>
      </c>
      <c r="C715" s="2" t="str">
        <f t="shared" si="11"/>
        <v>maart</v>
      </c>
      <c r="D715" s="3">
        <v>45719.514516527779</v>
      </c>
      <c r="E715" s="2">
        <v>45719.519238668981</v>
      </c>
      <c r="F715" s="3">
        <v>45719.519238668981</v>
      </c>
      <c r="G715" t="s">
        <v>79</v>
      </c>
      <c r="H715" t="s">
        <v>80</v>
      </c>
      <c r="I715" s="4">
        <v>198.2</v>
      </c>
      <c r="K715" t="s">
        <v>82</v>
      </c>
      <c r="L715" t="s">
        <v>763</v>
      </c>
      <c r="M715" t="s">
        <v>82</v>
      </c>
      <c r="O715" t="s">
        <v>116</v>
      </c>
      <c r="P715" t="s">
        <v>690</v>
      </c>
      <c r="Q715" t="s">
        <v>94</v>
      </c>
      <c r="R715" t="s">
        <v>86</v>
      </c>
      <c r="S715" t="s">
        <v>82</v>
      </c>
      <c r="T715" t="s">
        <v>82</v>
      </c>
      <c r="U715" t="s">
        <v>82</v>
      </c>
      <c r="W715" t="s">
        <v>82</v>
      </c>
      <c r="X715" t="s">
        <v>82</v>
      </c>
      <c r="Y715" t="s">
        <v>82</v>
      </c>
      <c r="Z715" s="3">
        <v>45719.516193310184</v>
      </c>
      <c r="AA715" s="3">
        <v>45719.517986701394</v>
      </c>
      <c r="AB715" s="3">
        <v>45719.519130567132</v>
      </c>
      <c r="AD715" t="s">
        <v>87</v>
      </c>
      <c r="AE715" t="s">
        <v>82</v>
      </c>
      <c r="AF715" t="s">
        <v>82</v>
      </c>
      <c r="AG715" t="s">
        <v>82</v>
      </c>
      <c r="AH715" t="s">
        <v>82</v>
      </c>
      <c r="AI715" t="s">
        <v>82</v>
      </c>
      <c r="AJ715" t="s">
        <v>82</v>
      </c>
      <c r="AK715" t="s">
        <v>82</v>
      </c>
      <c r="AL715" t="s">
        <v>82</v>
      </c>
      <c r="AM715" t="s">
        <v>82</v>
      </c>
      <c r="BE715" t="s">
        <v>82</v>
      </c>
      <c r="BF715" t="s">
        <v>82</v>
      </c>
      <c r="BG715" t="s">
        <v>82</v>
      </c>
      <c r="BH715" t="s">
        <v>88</v>
      </c>
      <c r="BI715" t="s">
        <v>89</v>
      </c>
      <c r="BM715" t="s">
        <v>82</v>
      </c>
      <c r="BN715" t="s">
        <v>82</v>
      </c>
      <c r="BO715" t="s">
        <v>82</v>
      </c>
      <c r="BP715" t="s">
        <v>82</v>
      </c>
      <c r="BQ715" t="s">
        <v>82</v>
      </c>
      <c r="BR715" t="s">
        <v>82</v>
      </c>
      <c r="BS715" t="s">
        <v>82</v>
      </c>
      <c r="BT715" t="s">
        <v>82</v>
      </c>
    </row>
    <row r="716" spans="1:72" x14ac:dyDescent="0.2">
      <c r="A716">
        <v>3376325</v>
      </c>
      <c r="B716" s="2">
        <v>45719.519731446759</v>
      </c>
      <c r="C716" s="2" t="str">
        <f t="shared" si="11"/>
        <v>maart</v>
      </c>
      <c r="D716" s="3">
        <v>45719.519731446759</v>
      </c>
      <c r="E716" s="2">
        <v>45719.527514837959</v>
      </c>
      <c r="F716" s="3">
        <v>45719.527514837959</v>
      </c>
      <c r="G716" t="s">
        <v>79</v>
      </c>
      <c r="H716" t="s">
        <v>80</v>
      </c>
      <c r="I716" s="4">
        <v>199.3</v>
      </c>
      <c r="K716" t="s">
        <v>82</v>
      </c>
      <c r="L716" t="s">
        <v>763</v>
      </c>
      <c r="M716" t="s">
        <v>250</v>
      </c>
      <c r="O716" t="s">
        <v>92</v>
      </c>
      <c r="P716" t="s">
        <v>146</v>
      </c>
      <c r="Q716" t="s">
        <v>106</v>
      </c>
      <c r="R716" t="s">
        <v>86</v>
      </c>
      <c r="S716" t="s">
        <v>82</v>
      </c>
      <c r="T716" t="s">
        <v>82</v>
      </c>
      <c r="U716" t="s">
        <v>82</v>
      </c>
      <c r="W716" t="s">
        <v>82</v>
      </c>
      <c r="X716" t="s">
        <v>82</v>
      </c>
      <c r="Y716" t="s">
        <v>82</v>
      </c>
      <c r="Z716" s="3">
        <v>45719.519731446759</v>
      </c>
      <c r="AA716" s="3">
        <v>45719.519731446759</v>
      </c>
      <c r="AB716" s="3">
        <v>45719.527495891205</v>
      </c>
      <c r="AD716" t="s">
        <v>87</v>
      </c>
      <c r="AE716" t="s">
        <v>82</v>
      </c>
      <c r="AF716" t="s">
        <v>82</v>
      </c>
      <c r="AG716" t="s">
        <v>82</v>
      </c>
      <c r="AH716" t="s">
        <v>82</v>
      </c>
      <c r="AI716" t="s">
        <v>82</v>
      </c>
      <c r="AJ716" t="s">
        <v>82</v>
      </c>
      <c r="AK716" t="s">
        <v>82</v>
      </c>
      <c r="AL716" t="s">
        <v>82</v>
      </c>
      <c r="AM716" t="s">
        <v>82</v>
      </c>
      <c r="BE716" t="s">
        <v>82</v>
      </c>
      <c r="BF716" t="s">
        <v>82</v>
      </c>
      <c r="BG716" t="s">
        <v>82</v>
      </c>
      <c r="BH716" t="s">
        <v>88</v>
      </c>
      <c r="BI716" t="s">
        <v>89</v>
      </c>
      <c r="BM716" t="s">
        <v>82</v>
      </c>
      <c r="BN716" t="s">
        <v>82</v>
      </c>
      <c r="BO716" t="s">
        <v>82</v>
      </c>
      <c r="BP716" t="s">
        <v>82</v>
      </c>
      <c r="BQ716" t="s">
        <v>82</v>
      </c>
      <c r="BR716" t="s">
        <v>82</v>
      </c>
      <c r="BS716" t="s">
        <v>82</v>
      </c>
      <c r="BT716" t="s">
        <v>82</v>
      </c>
    </row>
    <row r="717" spans="1:72" x14ac:dyDescent="0.2">
      <c r="A717">
        <v>3376331</v>
      </c>
      <c r="B717" s="2">
        <v>45719.522857824079</v>
      </c>
      <c r="C717" s="2" t="str">
        <f t="shared" si="11"/>
        <v>maart</v>
      </c>
      <c r="D717" s="3">
        <v>45719.522857824079</v>
      </c>
      <c r="E717" s="2">
        <v>45719.538358287042</v>
      </c>
      <c r="F717" s="3">
        <v>45719.538358287042</v>
      </c>
      <c r="G717" t="s">
        <v>79</v>
      </c>
      <c r="H717" t="s">
        <v>80</v>
      </c>
      <c r="I717" s="4">
        <v>196.8</v>
      </c>
      <c r="K717" t="s">
        <v>91</v>
      </c>
      <c r="L717" t="s">
        <v>764</v>
      </c>
      <c r="M717" t="s">
        <v>82</v>
      </c>
      <c r="O717" t="s">
        <v>92</v>
      </c>
      <c r="P717" t="s">
        <v>146</v>
      </c>
      <c r="Q717" t="s">
        <v>94</v>
      </c>
      <c r="R717" t="s">
        <v>86</v>
      </c>
      <c r="S717" t="s">
        <v>82</v>
      </c>
      <c r="T717" t="s">
        <v>82</v>
      </c>
      <c r="U717" t="s">
        <v>82</v>
      </c>
      <c r="W717" t="s">
        <v>82</v>
      </c>
      <c r="X717" t="s">
        <v>82</v>
      </c>
      <c r="Y717" t="s">
        <v>82</v>
      </c>
      <c r="Z717" s="3">
        <v>45719.523286666663</v>
      </c>
      <c r="AA717" s="3">
        <v>45719.527188032407</v>
      </c>
      <c r="AB717" s="3">
        <v>45719.538314212958</v>
      </c>
      <c r="AD717" t="s">
        <v>87</v>
      </c>
      <c r="AE717" t="s">
        <v>82</v>
      </c>
      <c r="AF717" t="s">
        <v>82</v>
      </c>
      <c r="AG717" t="s">
        <v>82</v>
      </c>
      <c r="AH717" t="s">
        <v>82</v>
      </c>
      <c r="AI717" t="s">
        <v>82</v>
      </c>
      <c r="AJ717" t="s">
        <v>82</v>
      </c>
      <c r="AK717" t="s">
        <v>82</v>
      </c>
      <c r="AL717" t="s">
        <v>82</v>
      </c>
      <c r="AM717" t="s">
        <v>82</v>
      </c>
      <c r="AQ717">
        <v>1</v>
      </c>
      <c r="BE717" t="s">
        <v>82</v>
      </c>
      <c r="BF717" t="s">
        <v>82</v>
      </c>
      <c r="BG717" t="s">
        <v>82</v>
      </c>
      <c r="BH717" t="s">
        <v>88</v>
      </c>
      <c r="BI717" t="s">
        <v>89</v>
      </c>
      <c r="BM717" t="s">
        <v>82</v>
      </c>
      <c r="BN717" t="s">
        <v>82</v>
      </c>
      <c r="BO717" t="s">
        <v>82</v>
      </c>
      <c r="BP717" t="s">
        <v>82</v>
      </c>
      <c r="BQ717" t="s">
        <v>82</v>
      </c>
      <c r="BR717" t="s">
        <v>82</v>
      </c>
      <c r="BS717" t="s">
        <v>82</v>
      </c>
      <c r="BT717" t="s">
        <v>82</v>
      </c>
    </row>
    <row r="718" spans="1:72" x14ac:dyDescent="0.2">
      <c r="A718">
        <v>3376685</v>
      </c>
      <c r="B718" s="2">
        <v>45719.720188657404</v>
      </c>
      <c r="C718" s="2" t="str">
        <f t="shared" si="11"/>
        <v>maart</v>
      </c>
      <c r="D718" s="3">
        <v>45719.720188657404</v>
      </c>
      <c r="E718" s="2">
        <v>45719.736348703707</v>
      </c>
      <c r="F718" s="3">
        <v>45719.736348703707</v>
      </c>
      <c r="G718" t="s">
        <v>79</v>
      </c>
      <c r="H718" t="s">
        <v>80</v>
      </c>
      <c r="I718" s="4">
        <v>199.1</v>
      </c>
      <c r="K718" t="s">
        <v>82</v>
      </c>
      <c r="L718" t="s">
        <v>763</v>
      </c>
      <c r="M718" t="s">
        <v>82</v>
      </c>
      <c r="O718" t="s">
        <v>130</v>
      </c>
      <c r="P718" t="s">
        <v>691</v>
      </c>
      <c r="Q718" t="s">
        <v>132</v>
      </c>
      <c r="R718" t="s">
        <v>86</v>
      </c>
      <c r="S718" t="s">
        <v>82</v>
      </c>
      <c r="T718" t="s">
        <v>82</v>
      </c>
      <c r="U718" t="s">
        <v>82</v>
      </c>
      <c r="W718" t="s">
        <v>82</v>
      </c>
      <c r="X718" t="s">
        <v>87</v>
      </c>
      <c r="Y718" t="s">
        <v>82</v>
      </c>
      <c r="Z718" s="3">
        <v>45719.721121006944</v>
      </c>
      <c r="AA718" s="3">
        <v>45719.723738877314</v>
      </c>
      <c r="AB718" s="3">
        <v>45719.735054166667</v>
      </c>
      <c r="AD718" t="s">
        <v>87</v>
      </c>
      <c r="AE718" t="s">
        <v>82</v>
      </c>
      <c r="AF718" t="s">
        <v>82</v>
      </c>
      <c r="AG718" t="s">
        <v>82</v>
      </c>
      <c r="AH718" t="s">
        <v>82</v>
      </c>
      <c r="AI718" t="s">
        <v>82</v>
      </c>
      <c r="AJ718" t="s">
        <v>82</v>
      </c>
      <c r="AK718" t="s">
        <v>82</v>
      </c>
      <c r="AL718" t="s">
        <v>82</v>
      </c>
      <c r="AM718" t="s">
        <v>82</v>
      </c>
      <c r="AR718">
        <v>1</v>
      </c>
      <c r="BE718" t="s">
        <v>82</v>
      </c>
      <c r="BF718" t="s">
        <v>82</v>
      </c>
      <c r="BG718" t="s">
        <v>82</v>
      </c>
      <c r="BH718" t="s">
        <v>88</v>
      </c>
      <c r="BI718" t="s">
        <v>89</v>
      </c>
      <c r="BM718" t="s">
        <v>82</v>
      </c>
      <c r="BN718" t="s">
        <v>82</v>
      </c>
      <c r="BO718" t="s">
        <v>82</v>
      </c>
      <c r="BP718" t="s">
        <v>82</v>
      </c>
      <c r="BQ718" t="s">
        <v>82</v>
      </c>
      <c r="BR718" t="s">
        <v>82</v>
      </c>
      <c r="BS718" t="s">
        <v>82</v>
      </c>
      <c r="BT718" t="s">
        <v>82</v>
      </c>
    </row>
    <row r="719" spans="1:72" x14ac:dyDescent="0.2">
      <c r="A719">
        <v>3377120</v>
      </c>
      <c r="B719" s="2">
        <v>45720.336489374997</v>
      </c>
      <c r="C719" s="2" t="str">
        <f t="shared" si="11"/>
        <v>maart</v>
      </c>
      <c r="D719" s="3">
        <v>45720.336489374997</v>
      </c>
      <c r="E719" s="2">
        <v>45720.338206365741</v>
      </c>
      <c r="F719" s="3">
        <v>45720.338206365741</v>
      </c>
      <c r="G719" t="s">
        <v>79</v>
      </c>
      <c r="H719" t="s">
        <v>101</v>
      </c>
      <c r="I719" s="4">
        <v>200.7</v>
      </c>
      <c r="K719" t="s">
        <v>129</v>
      </c>
      <c r="L719" t="s">
        <v>764</v>
      </c>
      <c r="M719" t="s">
        <v>82</v>
      </c>
      <c r="O719" t="s">
        <v>130</v>
      </c>
      <c r="P719" t="s">
        <v>344</v>
      </c>
      <c r="Q719" t="s">
        <v>132</v>
      </c>
      <c r="R719" t="s">
        <v>86</v>
      </c>
      <c r="S719" t="s">
        <v>82</v>
      </c>
      <c r="T719" t="s">
        <v>82</v>
      </c>
      <c r="U719" t="s">
        <v>82</v>
      </c>
      <c r="W719" t="s">
        <v>82</v>
      </c>
      <c r="X719" t="s">
        <v>82</v>
      </c>
      <c r="Y719" t="s">
        <v>82</v>
      </c>
      <c r="AD719" t="s">
        <v>82</v>
      </c>
      <c r="AE719" t="s">
        <v>82</v>
      </c>
      <c r="AF719" t="s">
        <v>82</v>
      </c>
      <c r="AG719" t="s">
        <v>82</v>
      </c>
      <c r="AH719" t="s">
        <v>82</v>
      </c>
      <c r="AI719" t="s">
        <v>82</v>
      </c>
      <c r="AJ719" t="s">
        <v>82</v>
      </c>
      <c r="AK719" t="s">
        <v>82</v>
      </c>
      <c r="AL719" t="s">
        <v>82</v>
      </c>
      <c r="AM719" t="s">
        <v>82</v>
      </c>
      <c r="BE719" t="s">
        <v>82</v>
      </c>
      <c r="BF719" t="s">
        <v>82</v>
      </c>
      <c r="BG719" t="s">
        <v>82</v>
      </c>
      <c r="BH719" t="s">
        <v>88</v>
      </c>
      <c r="BI719" t="s">
        <v>89</v>
      </c>
      <c r="BM719" t="s">
        <v>82</v>
      </c>
      <c r="BN719" t="s">
        <v>82</v>
      </c>
      <c r="BO719" t="s">
        <v>82</v>
      </c>
      <c r="BP719" t="s">
        <v>82</v>
      </c>
      <c r="BQ719" t="s">
        <v>82</v>
      </c>
      <c r="BR719" t="s">
        <v>82</v>
      </c>
      <c r="BS719" t="s">
        <v>82</v>
      </c>
      <c r="BT719" t="s">
        <v>82</v>
      </c>
    </row>
    <row r="720" spans="1:72" x14ac:dyDescent="0.2">
      <c r="A720">
        <v>3377284</v>
      </c>
      <c r="B720" s="2">
        <v>45720.429606770835</v>
      </c>
      <c r="C720" s="2" t="str">
        <f t="shared" si="11"/>
        <v>maart</v>
      </c>
      <c r="D720" s="3">
        <v>45720.429606770835</v>
      </c>
      <c r="E720" s="2">
        <v>45720.430749722218</v>
      </c>
      <c r="F720" s="3">
        <v>45720.430749722218</v>
      </c>
      <c r="G720" t="s">
        <v>79</v>
      </c>
      <c r="H720" t="s">
        <v>101</v>
      </c>
      <c r="I720" s="4">
        <v>200</v>
      </c>
      <c r="K720" t="s">
        <v>82</v>
      </c>
      <c r="L720" t="s">
        <v>763</v>
      </c>
      <c r="M720" t="s">
        <v>82</v>
      </c>
      <c r="O720" t="s">
        <v>164</v>
      </c>
      <c r="P720" t="s">
        <v>82</v>
      </c>
      <c r="Q720" t="s">
        <v>164</v>
      </c>
      <c r="R720" t="s">
        <v>86</v>
      </c>
      <c r="S720" t="s">
        <v>82</v>
      </c>
      <c r="T720" t="s">
        <v>82</v>
      </c>
      <c r="U720" t="s">
        <v>82</v>
      </c>
      <c r="W720" t="s">
        <v>82</v>
      </c>
      <c r="X720" t="s">
        <v>82</v>
      </c>
      <c r="Y720" t="s">
        <v>82</v>
      </c>
      <c r="AD720" t="s">
        <v>82</v>
      </c>
      <c r="AE720" t="s">
        <v>82</v>
      </c>
      <c r="AF720" t="s">
        <v>82</v>
      </c>
      <c r="AG720" t="s">
        <v>82</v>
      </c>
      <c r="AH720" t="s">
        <v>82</v>
      </c>
      <c r="AI720" t="s">
        <v>82</v>
      </c>
      <c r="AJ720" t="s">
        <v>82</v>
      </c>
      <c r="AK720" t="s">
        <v>82</v>
      </c>
      <c r="AL720" t="s">
        <v>82</v>
      </c>
      <c r="AM720" t="s">
        <v>82</v>
      </c>
      <c r="BE720" t="s">
        <v>82</v>
      </c>
      <c r="BF720" t="s">
        <v>82</v>
      </c>
      <c r="BG720" t="s">
        <v>82</v>
      </c>
      <c r="BH720" t="s">
        <v>88</v>
      </c>
      <c r="BI720" t="s">
        <v>89</v>
      </c>
      <c r="BM720" t="s">
        <v>82</v>
      </c>
      <c r="BN720" t="s">
        <v>82</v>
      </c>
      <c r="BO720" t="s">
        <v>82</v>
      </c>
      <c r="BP720" t="s">
        <v>82</v>
      </c>
      <c r="BQ720" t="s">
        <v>82</v>
      </c>
      <c r="BR720" t="s">
        <v>82</v>
      </c>
      <c r="BS720" t="s">
        <v>82</v>
      </c>
      <c r="BT720" t="s">
        <v>82</v>
      </c>
    </row>
    <row r="721" spans="1:72" x14ac:dyDescent="0.2">
      <c r="A721">
        <v>3377514</v>
      </c>
      <c r="B721" s="2">
        <v>45720.577647280094</v>
      </c>
      <c r="C721" s="2" t="str">
        <f t="shared" si="11"/>
        <v>maart</v>
      </c>
      <c r="D721" s="3">
        <v>45720.577647280094</v>
      </c>
      <c r="E721" s="2">
        <v>45720.594144212962</v>
      </c>
      <c r="F721" s="3">
        <v>45720.594144212962</v>
      </c>
      <c r="G721" t="s">
        <v>79</v>
      </c>
      <c r="H721" t="s">
        <v>101</v>
      </c>
      <c r="I721" s="4">
        <v>197.7</v>
      </c>
      <c r="K721" t="s">
        <v>82</v>
      </c>
      <c r="L721" t="s">
        <v>763</v>
      </c>
      <c r="M721" t="s">
        <v>82</v>
      </c>
      <c r="O721" t="s">
        <v>92</v>
      </c>
      <c r="P721" t="s">
        <v>114</v>
      </c>
      <c r="Q721" t="s">
        <v>106</v>
      </c>
      <c r="R721" t="s">
        <v>86</v>
      </c>
      <c r="S721" t="s">
        <v>82</v>
      </c>
      <c r="T721" t="s">
        <v>82</v>
      </c>
      <c r="U721" t="s">
        <v>82</v>
      </c>
      <c r="W721" t="s">
        <v>82</v>
      </c>
      <c r="X721" t="s">
        <v>82</v>
      </c>
      <c r="Y721" t="s">
        <v>82</v>
      </c>
      <c r="Z721" s="3">
        <v>45720.577647280094</v>
      </c>
      <c r="AA721" s="3">
        <v>45720.577647280094</v>
      </c>
      <c r="AB721" s="3">
        <v>45720.594007743057</v>
      </c>
      <c r="AD721" t="s">
        <v>87</v>
      </c>
      <c r="AE721" t="s">
        <v>82</v>
      </c>
      <c r="AF721" t="s">
        <v>82</v>
      </c>
      <c r="AG721" t="s">
        <v>82</v>
      </c>
      <c r="AH721" t="s">
        <v>82</v>
      </c>
      <c r="AI721" t="s">
        <v>82</v>
      </c>
      <c r="AJ721" t="s">
        <v>82</v>
      </c>
      <c r="AK721" t="s">
        <v>82</v>
      </c>
      <c r="AL721" t="s">
        <v>82</v>
      </c>
      <c r="AM721" t="s">
        <v>82</v>
      </c>
      <c r="BE721" t="s">
        <v>82</v>
      </c>
      <c r="BF721" t="s">
        <v>82</v>
      </c>
      <c r="BG721" t="s">
        <v>82</v>
      </c>
      <c r="BH721" t="s">
        <v>88</v>
      </c>
      <c r="BI721" t="s">
        <v>89</v>
      </c>
      <c r="BM721" t="s">
        <v>82</v>
      </c>
      <c r="BN721" t="s">
        <v>82</v>
      </c>
      <c r="BO721" t="s">
        <v>82</v>
      </c>
      <c r="BP721" t="s">
        <v>82</v>
      </c>
      <c r="BQ721" t="s">
        <v>82</v>
      </c>
      <c r="BR721" t="s">
        <v>82</v>
      </c>
      <c r="BS721" t="s">
        <v>82</v>
      </c>
      <c r="BT721" t="s">
        <v>82</v>
      </c>
    </row>
    <row r="722" spans="1:72" x14ac:dyDescent="0.2">
      <c r="A722">
        <v>3377698</v>
      </c>
      <c r="B722" s="2">
        <v>45720.668499513893</v>
      </c>
      <c r="C722" s="2" t="str">
        <f t="shared" si="11"/>
        <v>maart</v>
      </c>
      <c r="D722" s="3">
        <v>45720.668499513893</v>
      </c>
      <c r="G722" t="s">
        <v>79</v>
      </c>
      <c r="H722" t="s">
        <v>101</v>
      </c>
      <c r="I722" s="4">
        <v>198</v>
      </c>
      <c r="K722" t="s">
        <v>82</v>
      </c>
      <c r="L722" t="s">
        <v>763</v>
      </c>
      <c r="M722" t="s">
        <v>82</v>
      </c>
      <c r="O722" t="s">
        <v>97</v>
      </c>
      <c r="P722" t="s">
        <v>693</v>
      </c>
      <c r="Q722" t="s">
        <v>99</v>
      </c>
      <c r="R722" t="s">
        <v>86</v>
      </c>
      <c r="S722" t="s">
        <v>82</v>
      </c>
      <c r="T722" t="s">
        <v>82</v>
      </c>
      <c r="U722" t="s">
        <v>82</v>
      </c>
      <c r="W722" t="s">
        <v>82</v>
      </c>
      <c r="X722" t="s">
        <v>82</v>
      </c>
      <c r="Y722" t="s">
        <v>82</v>
      </c>
      <c r="AD722" t="s">
        <v>82</v>
      </c>
      <c r="AE722" t="s">
        <v>82</v>
      </c>
      <c r="AF722" t="s">
        <v>82</v>
      </c>
      <c r="AG722" t="s">
        <v>82</v>
      </c>
      <c r="AH722" t="s">
        <v>82</v>
      </c>
      <c r="AI722" t="s">
        <v>82</v>
      </c>
      <c r="AJ722" t="s">
        <v>82</v>
      </c>
      <c r="AK722" t="s">
        <v>82</v>
      </c>
      <c r="AL722" t="s">
        <v>82</v>
      </c>
      <c r="AM722" t="s">
        <v>82</v>
      </c>
      <c r="BE722" t="s">
        <v>82</v>
      </c>
      <c r="BF722" t="s">
        <v>82</v>
      </c>
      <c r="BG722" t="s">
        <v>82</v>
      </c>
      <c r="BH722" t="s">
        <v>88</v>
      </c>
      <c r="BI722" t="s">
        <v>89</v>
      </c>
      <c r="BM722" t="s">
        <v>82</v>
      </c>
      <c r="BN722" t="s">
        <v>82</v>
      </c>
      <c r="BO722" t="s">
        <v>82</v>
      </c>
      <c r="BP722" t="s">
        <v>82</v>
      </c>
      <c r="BQ722" t="s">
        <v>82</v>
      </c>
      <c r="BR722" t="s">
        <v>82</v>
      </c>
      <c r="BS722" t="s">
        <v>82</v>
      </c>
      <c r="BT722" t="s">
        <v>82</v>
      </c>
    </row>
    <row r="723" spans="1:72" x14ac:dyDescent="0.2">
      <c r="A723">
        <v>3378397</v>
      </c>
      <c r="B723" s="2">
        <v>45721.390576412035</v>
      </c>
      <c r="C723" s="2" t="str">
        <f t="shared" si="11"/>
        <v>maart</v>
      </c>
      <c r="D723" s="3">
        <v>45721.390576412035</v>
      </c>
      <c r="E723" s="2">
        <v>45721.395127442127</v>
      </c>
      <c r="F723" s="3">
        <v>45721.395127442127</v>
      </c>
      <c r="G723" t="s">
        <v>79</v>
      </c>
      <c r="H723" t="s">
        <v>101</v>
      </c>
      <c r="I723" s="4">
        <v>199.9</v>
      </c>
      <c r="K723" t="s">
        <v>696</v>
      </c>
      <c r="L723" t="s">
        <v>763</v>
      </c>
      <c r="M723" t="s">
        <v>82</v>
      </c>
      <c r="O723" t="s">
        <v>470</v>
      </c>
      <c r="P723" t="s">
        <v>697</v>
      </c>
      <c r="Q723" t="s">
        <v>94</v>
      </c>
      <c r="R723" t="s">
        <v>86</v>
      </c>
      <c r="S723" t="s">
        <v>82</v>
      </c>
      <c r="T723" t="s">
        <v>82</v>
      </c>
      <c r="U723" t="s">
        <v>82</v>
      </c>
      <c r="W723" t="s">
        <v>82</v>
      </c>
      <c r="X723" t="s">
        <v>82</v>
      </c>
      <c r="Y723" t="s">
        <v>82</v>
      </c>
      <c r="Z723" s="3">
        <v>45721.391236111114</v>
      </c>
      <c r="AA723" s="3">
        <v>45721.394861608795</v>
      </c>
      <c r="AB723" s="3">
        <v>45721.395104895833</v>
      </c>
      <c r="AD723" t="s">
        <v>82</v>
      </c>
      <c r="AE723" t="s">
        <v>82</v>
      </c>
      <c r="AF723" t="s">
        <v>82</v>
      </c>
      <c r="AG723" t="s">
        <v>82</v>
      </c>
      <c r="AH723" t="s">
        <v>82</v>
      </c>
      <c r="AI723" t="s">
        <v>82</v>
      </c>
      <c r="AJ723" t="s">
        <v>82</v>
      </c>
      <c r="AK723" t="s">
        <v>82</v>
      </c>
      <c r="AL723" t="s">
        <v>82</v>
      </c>
      <c r="AM723" t="s">
        <v>82</v>
      </c>
      <c r="BE723" t="s">
        <v>82</v>
      </c>
      <c r="BF723" t="s">
        <v>82</v>
      </c>
      <c r="BG723" t="s">
        <v>82</v>
      </c>
      <c r="BH723" t="s">
        <v>88</v>
      </c>
      <c r="BI723" t="s">
        <v>89</v>
      </c>
      <c r="BM723" t="s">
        <v>82</v>
      </c>
      <c r="BN723" t="s">
        <v>82</v>
      </c>
      <c r="BO723" t="s">
        <v>82</v>
      </c>
      <c r="BP723" t="s">
        <v>82</v>
      </c>
      <c r="BQ723" t="s">
        <v>82</v>
      </c>
      <c r="BR723" t="s">
        <v>82</v>
      </c>
      <c r="BS723" t="s">
        <v>82</v>
      </c>
      <c r="BT723" t="s">
        <v>82</v>
      </c>
    </row>
    <row r="724" spans="1:72" x14ac:dyDescent="0.2">
      <c r="A724">
        <v>3379407</v>
      </c>
      <c r="B724" s="2">
        <v>45721.930180613424</v>
      </c>
      <c r="C724" s="2" t="str">
        <f t="shared" si="11"/>
        <v>maart</v>
      </c>
      <c r="D724" s="3">
        <v>45721.930180613424</v>
      </c>
      <c r="E724" s="2">
        <v>45722.087730671294</v>
      </c>
      <c r="F724" s="3">
        <v>45722.087730671294</v>
      </c>
      <c r="G724" t="s">
        <v>79</v>
      </c>
      <c r="H724" t="s">
        <v>101</v>
      </c>
      <c r="I724" s="4">
        <v>200.8</v>
      </c>
      <c r="K724" t="s">
        <v>698</v>
      </c>
      <c r="L724" t="s">
        <v>764</v>
      </c>
      <c r="M724" t="s">
        <v>82</v>
      </c>
      <c r="O724" t="s">
        <v>83</v>
      </c>
      <c r="P724" t="s">
        <v>699</v>
      </c>
      <c r="Q724" t="s">
        <v>85</v>
      </c>
      <c r="R724" t="s">
        <v>86</v>
      </c>
      <c r="S724" t="s">
        <v>82</v>
      </c>
      <c r="T724" t="s">
        <v>82</v>
      </c>
      <c r="U724" t="s">
        <v>82</v>
      </c>
      <c r="W724" t="s">
        <v>82</v>
      </c>
      <c r="X724" t="s">
        <v>82</v>
      </c>
      <c r="Y724" t="s">
        <v>82</v>
      </c>
      <c r="AD724" t="s">
        <v>82</v>
      </c>
      <c r="AE724" t="s">
        <v>82</v>
      </c>
      <c r="AF724" t="s">
        <v>82</v>
      </c>
      <c r="AG724" t="s">
        <v>82</v>
      </c>
      <c r="AH724" t="s">
        <v>82</v>
      </c>
      <c r="AI724" t="s">
        <v>82</v>
      </c>
      <c r="AJ724" t="s">
        <v>82</v>
      </c>
      <c r="AK724" t="s">
        <v>82</v>
      </c>
      <c r="AL724" t="s">
        <v>82</v>
      </c>
      <c r="AM724" t="s">
        <v>82</v>
      </c>
      <c r="BE724" t="s">
        <v>82</v>
      </c>
      <c r="BF724" t="s">
        <v>82</v>
      </c>
      <c r="BG724" t="s">
        <v>82</v>
      </c>
      <c r="BH724" t="s">
        <v>88</v>
      </c>
      <c r="BI724" t="s">
        <v>89</v>
      </c>
      <c r="BM724" t="s">
        <v>82</v>
      </c>
      <c r="BN724" t="s">
        <v>82</v>
      </c>
      <c r="BO724" t="s">
        <v>82</v>
      </c>
      <c r="BP724" t="s">
        <v>82</v>
      </c>
      <c r="BQ724" t="s">
        <v>82</v>
      </c>
      <c r="BR724" t="s">
        <v>82</v>
      </c>
      <c r="BS724" t="s">
        <v>82</v>
      </c>
      <c r="BT724" t="s">
        <v>82</v>
      </c>
    </row>
    <row r="725" spans="1:72" x14ac:dyDescent="0.2">
      <c r="A725">
        <v>3379724</v>
      </c>
      <c r="B725" s="2">
        <v>45722.389820381941</v>
      </c>
      <c r="C725" s="2" t="str">
        <f t="shared" si="11"/>
        <v>maart</v>
      </c>
      <c r="D725" s="3">
        <v>45722.389820381941</v>
      </c>
      <c r="E725" s="2">
        <v>45722.406025208329</v>
      </c>
      <c r="F725" s="3">
        <v>45722.406025208329</v>
      </c>
      <c r="G725" t="s">
        <v>79</v>
      </c>
      <c r="H725" t="s">
        <v>101</v>
      </c>
      <c r="I725" s="4">
        <v>195.8</v>
      </c>
      <c r="K725" t="s">
        <v>82</v>
      </c>
      <c r="L725" t="s">
        <v>764</v>
      </c>
      <c r="M725" t="s">
        <v>143</v>
      </c>
      <c r="O725" t="s">
        <v>92</v>
      </c>
      <c r="P725" t="s">
        <v>214</v>
      </c>
      <c r="Q725" t="s">
        <v>94</v>
      </c>
      <c r="R725" t="s">
        <v>86</v>
      </c>
      <c r="S725" t="s">
        <v>82</v>
      </c>
      <c r="T725" t="s">
        <v>82</v>
      </c>
      <c r="U725" t="s">
        <v>82</v>
      </c>
      <c r="W725" t="s">
        <v>82</v>
      </c>
      <c r="X725" t="s">
        <v>87</v>
      </c>
      <c r="Y725" t="s">
        <v>82</v>
      </c>
      <c r="Z725" s="3">
        <v>45722.39047175926</v>
      </c>
      <c r="AA725" s="3">
        <v>45722.392327615744</v>
      </c>
      <c r="AB725" s="3">
        <v>45722.406003564814</v>
      </c>
      <c r="AD725" t="s">
        <v>82</v>
      </c>
      <c r="AE725" t="s">
        <v>82</v>
      </c>
      <c r="AF725" t="s">
        <v>82</v>
      </c>
      <c r="AG725" t="s">
        <v>82</v>
      </c>
      <c r="AH725" t="s">
        <v>82</v>
      </c>
      <c r="AI725" t="s">
        <v>82</v>
      </c>
      <c r="AJ725" t="s">
        <v>82</v>
      </c>
      <c r="AK725" t="s">
        <v>82</v>
      </c>
      <c r="AL725" t="s">
        <v>82</v>
      </c>
      <c r="AM725" t="s">
        <v>82</v>
      </c>
      <c r="AQ725">
        <v>1</v>
      </c>
      <c r="BE725" t="s">
        <v>82</v>
      </c>
      <c r="BF725" t="s">
        <v>82</v>
      </c>
      <c r="BG725" t="s">
        <v>82</v>
      </c>
      <c r="BH725" t="s">
        <v>88</v>
      </c>
      <c r="BI725" t="s">
        <v>89</v>
      </c>
      <c r="BM725" t="s">
        <v>82</v>
      </c>
      <c r="BN725" t="s">
        <v>82</v>
      </c>
      <c r="BO725" t="s">
        <v>82</v>
      </c>
      <c r="BP725" t="s">
        <v>82</v>
      </c>
      <c r="BQ725" t="s">
        <v>82</v>
      </c>
      <c r="BR725" t="s">
        <v>82</v>
      </c>
      <c r="BS725" t="s">
        <v>82</v>
      </c>
      <c r="BT725" t="s">
        <v>82</v>
      </c>
    </row>
    <row r="726" spans="1:72" x14ac:dyDescent="0.2">
      <c r="A726">
        <v>3380000</v>
      </c>
      <c r="B726" s="2">
        <v>45722.559762847217</v>
      </c>
      <c r="C726" s="2" t="str">
        <f t="shared" si="11"/>
        <v>maart</v>
      </c>
      <c r="D726" s="3">
        <v>45722.559762847217</v>
      </c>
      <c r="E726" s="2">
        <v>45722.56347375</v>
      </c>
      <c r="F726" s="3">
        <v>45722.56347375</v>
      </c>
      <c r="G726" t="s">
        <v>79</v>
      </c>
      <c r="H726" t="s">
        <v>80</v>
      </c>
      <c r="I726" s="4">
        <v>197.7</v>
      </c>
      <c r="K726" t="s">
        <v>82</v>
      </c>
      <c r="L726" t="s">
        <v>763</v>
      </c>
      <c r="M726" t="s">
        <v>82</v>
      </c>
      <c r="O726" t="s">
        <v>164</v>
      </c>
      <c r="P726" t="s">
        <v>700</v>
      </c>
      <c r="Q726" t="s">
        <v>164</v>
      </c>
      <c r="R726" t="s">
        <v>86</v>
      </c>
      <c r="S726" t="s">
        <v>82</v>
      </c>
      <c r="T726" t="s">
        <v>82</v>
      </c>
      <c r="U726" t="s">
        <v>82</v>
      </c>
      <c r="W726" t="s">
        <v>82</v>
      </c>
      <c r="X726" t="s">
        <v>82</v>
      </c>
      <c r="Y726" t="s">
        <v>82</v>
      </c>
      <c r="AD726" t="s">
        <v>82</v>
      </c>
      <c r="AE726" t="s">
        <v>82</v>
      </c>
      <c r="AF726" t="s">
        <v>82</v>
      </c>
      <c r="AG726" t="s">
        <v>82</v>
      </c>
      <c r="AH726" t="s">
        <v>82</v>
      </c>
      <c r="AI726" t="s">
        <v>82</v>
      </c>
      <c r="AJ726" t="s">
        <v>82</v>
      </c>
      <c r="AK726" t="s">
        <v>82</v>
      </c>
      <c r="AL726" t="s">
        <v>82</v>
      </c>
      <c r="AM726" t="s">
        <v>82</v>
      </c>
      <c r="BE726" t="s">
        <v>82</v>
      </c>
      <c r="BF726" t="s">
        <v>82</v>
      </c>
      <c r="BG726" t="s">
        <v>82</v>
      </c>
      <c r="BH726" t="s">
        <v>88</v>
      </c>
      <c r="BI726" t="s">
        <v>89</v>
      </c>
      <c r="BM726" t="s">
        <v>82</v>
      </c>
      <c r="BN726" t="s">
        <v>82</v>
      </c>
      <c r="BO726" t="s">
        <v>82</v>
      </c>
      <c r="BP726" t="s">
        <v>82</v>
      </c>
      <c r="BQ726" t="s">
        <v>82</v>
      </c>
      <c r="BR726" t="s">
        <v>82</v>
      </c>
      <c r="BS726" t="s">
        <v>82</v>
      </c>
      <c r="BT726" t="s">
        <v>82</v>
      </c>
    </row>
    <row r="727" spans="1:72" x14ac:dyDescent="0.2">
      <c r="A727">
        <v>3380510</v>
      </c>
      <c r="B727" s="2">
        <v>45722.734507500005</v>
      </c>
      <c r="C727" s="2" t="str">
        <f t="shared" si="11"/>
        <v>maart</v>
      </c>
      <c r="D727" s="3">
        <v>45722.734507500005</v>
      </c>
      <c r="E727" s="2">
        <v>45722.773592233796</v>
      </c>
      <c r="F727" s="3">
        <v>45722.773592233796</v>
      </c>
      <c r="G727" t="s">
        <v>79</v>
      </c>
      <c r="H727" t="s">
        <v>101</v>
      </c>
      <c r="I727" s="4">
        <v>199.3</v>
      </c>
      <c r="K727" t="s">
        <v>82</v>
      </c>
      <c r="L727" t="s">
        <v>763</v>
      </c>
      <c r="M727" t="s">
        <v>82</v>
      </c>
      <c r="O727" t="s">
        <v>92</v>
      </c>
      <c r="P727" t="s">
        <v>214</v>
      </c>
      <c r="Q727" t="s">
        <v>99</v>
      </c>
      <c r="R727" t="s">
        <v>86</v>
      </c>
      <c r="S727" t="s">
        <v>82</v>
      </c>
      <c r="T727" t="s">
        <v>82</v>
      </c>
      <c r="U727" t="s">
        <v>82</v>
      </c>
      <c r="W727" t="s">
        <v>82</v>
      </c>
      <c r="X727" t="s">
        <v>82</v>
      </c>
      <c r="Y727" t="s">
        <v>82</v>
      </c>
      <c r="Z727" s="3">
        <v>45722.736910659718</v>
      </c>
      <c r="AB727" s="3">
        <v>45722.77350383102</v>
      </c>
      <c r="AD727" t="s">
        <v>87</v>
      </c>
      <c r="AE727" t="s">
        <v>82</v>
      </c>
      <c r="AF727" t="s">
        <v>82</v>
      </c>
      <c r="AG727" t="s">
        <v>82</v>
      </c>
      <c r="AH727" t="s">
        <v>82</v>
      </c>
      <c r="AI727" t="s">
        <v>82</v>
      </c>
      <c r="AJ727" t="s">
        <v>82</v>
      </c>
      <c r="AK727" t="s">
        <v>82</v>
      </c>
      <c r="AL727" t="s">
        <v>82</v>
      </c>
      <c r="AM727" t="s">
        <v>82</v>
      </c>
      <c r="AQ727">
        <v>1</v>
      </c>
      <c r="BE727" t="s">
        <v>82</v>
      </c>
      <c r="BF727" t="s">
        <v>82</v>
      </c>
      <c r="BG727" t="s">
        <v>82</v>
      </c>
      <c r="BH727" t="s">
        <v>88</v>
      </c>
      <c r="BI727" t="s">
        <v>89</v>
      </c>
      <c r="BM727" t="s">
        <v>82</v>
      </c>
      <c r="BN727" t="s">
        <v>82</v>
      </c>
      <c r="BO727" t="s">
        <v>82</v>
      </c>
      <c r="BP727" t="s">
        <v>82</v>
      </c>
      <c r="BQ727" t="s">
        <v>82</v>
      </c>
      <c r="BR727" t="s">
        <v>82</v>
      </c>
      <c r="BS727" t="s">
        <v>82</v>
      </c>
      <c r="BT727" t="s">
        <v>82</v>
      </c>
    </row>
    <row r="728" spans="1:72" x14ac:dyDescent="0.2">
      <c r="A728">
        <v>3381434</v>
      </c>
      <c r="B728" s="2">
        <v>45723.549687199076</v>
      </c>
      <c r="C728" s="2" t="str">
        <f t="shared" si="11"/>
        <v>maart</v>
      </c>
      <c r="D728" s="3">
        <v>45723.549687199076</v>
      </c>
      <c r="E728" s="2">
        <v>45723.552118333333</v>
      </c>
      <c r="F728" s="3">
        <v>45723.552118333333</v>
      </c>
      <c r="G728" t="s">
        <v>79</v>
      </c>
      <c r="H728" t="s">
        <v>101</v>
      </c>
      <c r="I728" s="4">
        <v>195</v>
      </c>
      <c r="K728" t="s">
        <v>129</v>
      </c>
      <c r="L728" t="s">
        <v>764</v>
      </c>
      <c r="M728" t="s">
        <v>82</v>
      </c>
      <c r="O728" t="s">
        <v>130</v>
      </c>
      <c r="P728" t="s">
        <v>660</v>
      </c>
      <c r="Q728" t="s">
        <v>158</v>
      </c>
      <c r="R728" t="s">
        <v>86</v>
      </c>
      <c r="S728" t="s">
        <v>82</v>
      </c>
      <c r="T728" t="s">
        <v>82</v>
      </c>
      <c r="U728" t="s">
        <v>82</v>
      </c>
      <c r="W728" t="s">
        <v>82</v>
      </c>
      <c r="X728" t="s">
        <v>82</v>
      </c>
      <c r="Y728" t="s">
        <v>82</v>
      </c>
      <c r="AD728" t="s">
        <v>82</v>
      </c>
      <c r="AE728" t="s">
        <v>82</v>
      </c>
      <c r="AF728" t="s">
        <v>82</v>
      </c>
      <c r="AG728" t="s">
        <v>82</v>
      </c>
      <c r="AH728" t="s">
        <v>82</v>
      </c>
      <c r="AI728" t="s">
        <v>82</v>
      </c>
      <c r="AJ728" t="s">
        <v>82</v>
      </c>
      <c r="AK728" t="s">
        <v>82</v>
      </c>
      <c r="AL728" t="s">
        <v>82</v>
      </c>
      <c r="AM728" t="s">
        <v>82</v>
      </c>
      <c r="BE728" t="s">
        <v>82</v>
      </c>
      <c r="BF728" t="s">
        <v>82</v>
      </c>
      <c r="BG728" t="s">
        <v>82</v>
      </c>
      <c r="BH728" t="s">
        <v>88</v>
      </c>
      <c r="BI728" t="s">
        <v>89</v>
      </c>
      <c r="BM728" t="s">
        <v>82</v>
      </c>
      <c r="BN728" t="s">
        <v>82</v>
      </c>
      <c r="BO728" t="s">
        <v>82</v>
      </c>
      <c r="BP728" t="s">
        <v>82</v>
      </c>
      <c r="BQ728" t="s">
        <v>82</v>
      </c>
      <c r="BR728" t="s">
        <v>82</v>
      </c>
      <c r="BS728" t="s">
        <v>82</v>
      </c>
      <c r="BT728" t="s">
        <v>82</v>
      </c>
    </row>
    <row r="729" spans="1:72" x14ac:dyDescent="0.2">
      <c r="A729">
        <v>3381478</v>
      </c>
      <c r="B729" s="2">
        <v>45723.56774189815</v>
      </c>
      <c r="C729" s="2" t="str">
        <f t="shared" si="11"/>
        <v>maart</v>
      </c>
      <c r="D729" s="3">
        <v>45723.56774189815</v>
      </c>
      <c r="E729" s="2">
        <v>45723.606741018521</v>
      </c>
      <c r="F729" s="3">
        <v>45723.606741018521</v>
      </c>
      <c r="G729" t="s">
        <v>79</v>
      </c>
      <c r="H729" t="s">
        <v>101</v>
      </c>
      <c r="I729" s="4">
        <v>198.4</v>
      </c>
      <c r="K729" t="s">
        <v>124</v>
      </c>
      <c r="L729" t="s">
        <v>763</v>
      </c>
      <c r="M729" t="s">
        <v>82</v>
      </c>
      <c r="O729" t="s">
        <v>130</v>
      </c>
      <c r="P729" t="s">
        <v>703</v>
      </c>
      <c r="Q729" t="s">
        <v>132</v>
      </c>
      <c r="R729" t="s">
        <v>86</v>
      </c>
      <c r="S729" t="s">
        <v>82</v>
      </c>
      <c r="T729" t="s">
        <v>82</v>
      </c>
      <c r="U729" t="s">
        <v>82</v>
      </c>
      <c r="W729" t="s">
        <v>82</v>
      </c>
      <c r="X729" t="s">
        <v>87</v>
      </c>
      <c r="Y729" t="s">
        <v>82</v>
      </c>
      <c r="Z729" s="3">
        <v>45723.568253993057</v>
      </c>
      <c r="AA729" s="3">
        <v>45723.574896412036</v>
      </c>
      <c r="AB729" s="3">
        <v>45723.606653449075</v>
      </c>
      <c r="AC729" s="3">
        <v>45723.571455300931</v>
      </c>
      <c r="AD729" t="s">
        <v>87</v>
      </c>
      <c r="AE729" t="s">
        <v>82</v>
      </c>
      <c r="AF729" t="s">
        <v>82</v>
      </c>
      <c r="AG729" t="s">
        <v>82</v>
      </c>
      <c r="AH729" t="s">
        <v>82</v>
      </c>
      <c r="AI729" t="s">
        <v>82</v>
      </c>
      <c r="AJ729" t="s">
        <v>82</v>
      </c>
      <c r="AK729" t="s">
        <v>82</v>
      </c>
      <c r="AL729" t="s">
        <v>82</v>
      </c>
      <c r="AM729" t="s">
        <v>82</v>
      </c>
      <c r="BE729" t="s">
        <v>82</v>
      </c>
      <c r="BF729" t="s">
        <v>82</v>
      </c>
      <c r="BG729" t="s">
        <v>82</v>
      </c>
      <c r="BH729" t="s">
        <v>88</v>
      </c>
      <c r="BI729" t="s">
        <v>89</v>
      </c>
      <c r="BM729" t="s">
        <v>82</v>
      </c>
      <c r="BN729" t="s">
        <v>82</v>
      </c>
      <c r="BO729" t="s">
        <v>87</v>
      </c>
      <c r="BP729" t="s">
        <v>82</v>
      </c>
      <c r="BQ729" t="s">
        <v>82</v>
      </c>
      <c r="BR729" t="s">
        <v>82</v>
      </c>
      <c r="BS729" t="s">
        <v>82</v>
      </c>
      <c r="BT729" t="s">
        <v>82</v>
      </c>
    </row>
    <row r="730" spans="1:72" x14ac:dyDescent="0.2">
      <c r="A730">
        <v>3381509</v>
      </c>
      <c r="B730" s="2">
        <v>45723.580593298611</v>
      </c>
      <c r="C730" s="2" t="str">
        <f t="shared" si="11"/>
        <v>maart</v>
      </c>
      <c r="D730" s="3">
        <v>45723.580593298611</v>
      </c>
      <c r="E730" s="2">
        <v>45723.616890821759</v>
      </c>
      <c r="F730" s="3">
        <v>45723.616890821759</v>
      </c>
      <c r="G730" t="s">
        <v>79</v>
      </c>
      <c r="H730" t="s">
        <v>80</v>
      </c>
      <c r="I730" s="4">
        <v>196.7</v>
      </c>
      <c r="K730" t="s">
        <v>82</v>
      </c>
      <c r="L730" t="s">
        <v>764</v>
      </c>
      <c r="M730" t="s">
        <v>82</v>
      </c>
      <c r="N730">
        <v>2</v>
      </c>
      <c r="O730" t="s">
        <v>104</v>
      </c>
      <c r="P730" t="s">
        <v>704</v>
      </c>
      <c r="Q730" t="s">
        <v>94</v>
      </c>
      <c r="R730" t="s">
        <v>86</v>
      </c>
      <c r="S730" t="s">
        <v>82</v>
      </c>
      <c r="T730" t="s">
        <v>82</v>
      </c>
      <c r="U730" t="s">
        <v>82</v>
      </c>
      <c r="W730" t="s">
        <v>82</v>
      </c>
      <c r="X730" t="s">
        <v>87</v>
      </c>
      <c r="Y730" t="s">
        <v>82</v>
      </c>
      <c r="Z730" s="3">
        <v>45723.582007060184</v>
      </c>
      <c r="AA730" s="3">
        <v>45723.58489648148</v>
      </c>
      <c r="AB730" s="3">
        <v>45723.616511956017</v>
      </c>
      <c r="AC730" s="3">
        <v>45723.590553217597</v>
      </c>
      <c r="AD730" t="s">
        <v>87</v>
      </c>
      <c r="AE730" t="s">
        <v>82</v>
      </c>
      <c r="AF730" t="s">
        <v>82</v>
      </c>
      <c r="AG730" t="s">
        <v>82</v>
      </c>
      <c r="AH730" t="s">
        <v>82</v>
      </c>
      <c r="AI730" t="s">
        <v>82</v>
      </c>
      <c r="AJ730" t="s">
        <v>82</v>
      </c>
      <c r="AK730" t="s">
        <v>82</v>
      </c>
      <c r="AL730" t="s">
        <v>82</v>
      </c>
      <c r="AM730" t="s">
        <v>82</v>
      </c>
      <c r="AQ730">
        <v>1</v>
      </c>
      <c r="AR730">
        <v>1</v>
      </c>
      <c r="BE730" t="s">
        <v>82</v>
      </c>
      <c r="BF730" t="s">
        <v>82</v>
      </c>
      <c r="BG730" t="s">
        <v>82</v>
      </c>
      <c r="BH730" t="s">
        <v>88</v>
      </c>
      <c r="BI730" t="s">
        <v>89</v>
      </c>
      <c r="BM730" t="s">
        <v>82</v>
      </c>
      <c r="BN730" t="s">
        <v>82</v>
      </c>
      <c r="BO730" t="s">
        <v>87</v>
      </c>
      <c r="BP730" t="s">
        <v>82</v>
      </c>
      <c r="BQ730" t="s">
        <v>82</v>
      </c>
      <c r="BR730" t="s">
        <v>82</v>
      </c>
      <c r="BS730" t="s">
        <v>82</v>
      </c>
      <c r="BT730" t="s">
        <v>82</v>
      </c>
    </row>
    <row r="731" spans="1:72" x14ac:dyDescent="0.2">
      <c r="A731">
        <v>3381799</v>
      </c>
      <c r="B731" s="2">
        <v>45723.669340092594</v>
      </c>
      <c r="C731" s="2" t="str">
        <f t="shared" si="11"/>
        <v>maart</v>
      </c>
      <c r="D731" s="3">
        <v>45723.669340092594</v>
      </c>
      <c r="E731" s="2">
        <v>45723.678820092595</v>
      </c>
      <c r="F731" s="3">
        <v>45723.678820092595</v>
      </c>
      <c r="G731" t="s">
        <v>79</v>
      </c>
      <c r="H731" t="s">
        <v>101</v>
      </c>
      <c r="I731" s="4">
        <v>196.9</v>
      </c>
      <c r="K731" t="s">
        <v>82</v>
      </c>
      <c r="L731" t="s">
        <v>764</v>
      </c>
      <c r="M731" t="s">
        <v>82</v>
      </c>
      <c r="O731" t="s">
        <v>92</v>
      </c>
      <c r="P731" t="s">
        <v>706</v>
      </c>
      <c r="Q731" t="s">
        <v>155</v>
      </c>
      <c r="R731" t="s">
        <v>86</v>
      </c>
      <c r="S731" t="s">
        <v>82</v>
      </c>
      <c r="T731" t="s">
        <v>82</v>
      </c>
      <c r="U731" t="s">
        <v>82</v>
      </c>
      <c r="W731" t="s">
        <v>82</v>
      </c>
      <c r="X731" t="s">
        <v>82</v>
      </c>
      <c r="Y731" t="s">
        <v>82</v>
      </c>
      <c r="Z731" s="3">
        <v>45723.674647569445</v>
      </c>
      <c r="AA731" s="3">
        <v>45723.67324131944</v>
      </c>
      <c r="AB731" s="3">
        <v>45723.678606724541</v>
      </c>
      <c r="AD731" t="s">
        <v>82</v>
      </c>
      <c r="AE731" t="s">
        <v>82</v>
      </c>
      <c r="AF731" t="s">
        <v>82</v>
      </c>
      <c r="AG731" t="s">
        <v>82</v>
      </c>
      <c r="AH731" t="s">
        <v>82</v>
      </c>
      <c r="AI731" t="s">
        <v>82</v>
      </c>
      <c r="AJ731" t="s">
        <v>82</v>
      </c>
      <c r="AK731" t="s">
        <v>82</v>
      </c>
      <c r="AL731" t="s">
        <v>82</v>
      </c>
      <c r="AM731" t="s">
        <v>82</v>
      </c>
      <c r="AP731">
        <v>1</v>
      </c>
      <c r="BE731" t="s">
        <v>82</v>
      </c>
      <c r="BF731" t="s">
        <v>82</v>
      </c>
      <c r="BG731" t="s">
        <v>82</v>
      </c>
      <c r="BH731" t="s">
        <v>88</v>
      </c>
      <c r="BI731" t="s">
        <v>89</v>
      </c>
      <c r="BM731" t="s">
        <v>82</v>
      </c>
      <c r="BN731" t="s">
        <v>82</v>
      </c>
      <c r="BO731" t="s">
        <v>82</v>
      </c>
      <c r="BP731" t="s">
        <v>82</v>
      </c>
      <c r="BQ731" t="s">
        <v>82</v>
      </c>
      <c r="BR731" t="s">
        <v>82</v>
      </c>
      <c r="BS731" t="s">
        <v>82</v>
      </c>
      <c r="BT731" t="s">
        <v>82</v>
      </c>
    </row>
    <row r="732" spans="1:72" x14ac:dyDescent="0.2">
      <c r="A732">
        <v>3381961</v>
      </c>
      <c r="B732" s="2">
        <v>45723.722313229169</v>
      </c>
      <c r="C732" s="2" t="str">
        <f t="shared" si="11"/>
        <v>maart</v>
      </c>
      <c r="D732" s="3">
        <v>45723.722313229169</v>
      </c>
      <c r="E732" s="2">
        <v>45723.746061134254</v>
      </c>
      <c r="F732" s="3">
        <v>45723.746061134254</v>
      </c>
      <c r="G732" t="s">
        <v>79</v>
      </c>
      <c r="H732" t="s">
        <v>101</v>
      </c>
      <c r="I732" s="4">
        <v>199</v>
      </c>
      <c r="K732" t="s">
        <v>82</v>
      </c>
      <c r="L732" t="s">
        <v>763</v>
      </c>
      <c r="M732" t="s">
        <v>103</v>
      </c>
      <c r="O732" t="s">
        <v>104</v>
      </c>
      <c r="P732" t="s">
        <v>707</v>
      </c>
      <c r="Q732" t="s">
        <v>132</v>
      </c>
      <c r="R732" t="s">
        <v>86</v>
      </c>
      <c r="S732" t="s">
        <v>82</v>
      </c>
      <c r="T732" t="s">
        <v>82</v>
      </c>
      <c r="U732" t="s">
        <v>82</v>
      </c>
      <c r="W732" t="s">
        <v>82</v>
      </c>
      <c r="X732" t="s">
        <v>87</v>
      </c>
      <c r="Y732" t="s">
        <v>82</v>
      </c>
      <c r="Z732" s="3">
        <v>45723.724081307868</v>
      </c>
      <c r="AA732" s="3">
        <v>45723.727477488428</v>
      </c>
      <c r="AB732" s="3">
        <v>45723.739383368054</v>
      </c>
      <c r="AD732" t="s">
        <v>87</v>
      </c>
      <c r="AE732" t="s">
        <v>82</v>
      </c>
      <c r="AF732" t="s">
        <v>82</v>
      </c>
      <c r="AG732" t="s">
        <v>82</v>
      </c>
      <c r="AH732" t="s">
        <v>82</v>
      </c>
      <c r="AI732" t="s">
        <v>82</v>
      </c>
      <c r="AJ732" t="s">
        <v>82</v>
      </c>
      <c r="AK732" t="s">
        <v>82</v>
      </c>
      <c r="AL732" t="s">
        <v>82</v>
      </c>
      <c r="AM732" t="s">
        <v>82</v>
      </c>
      <c r="AQ732">
        <v>1</v>
      </c>
      <c r="BE732" t="s">
        <v>82</v>
      </c>
      <c r="BF732" t="s">
        <v>82</v>
      </c>
      <c r="BG732" t="s">
        <v>82</v>
      </c>
      <c r="BH732" t="s">
        <v>88</v>
      </c>
      <c r="BI732" t="s">
        <v>89</v>
      </c>
      <c r="BM732" t="s">
        <v>82</v>
      </c>
      <c r="BN732" t="s">
        <v>82</v>
      </c>
      <c r="BO732" t="s">
        <v>82</v>
      </c>
      <c r="BP732" t="s">
        <v>82</v>
      </c>
      <c r="BQ732" t="s">
        <v>82</v>
      </c>
      <c r="BR732" t="s">
        <v>82</v>
      </c>
      <c r="BS732" t="s">
        <v>82</v>
      </c>
      <c r="BT732" t="s">
        <v>82</v>
      </c>
    </row>
    <row r="733" spans="1:72" x14ac:dyDescent="0.2">
      <c r="A733">
        <v>3382206</v>
      </c>
      <c r="B733" s="2">
        <v>45723.875021296291</v>
      </c>
      <c r="C733" s="2" t="str">
        <f t="shared" si="11"/>
        <v>maart</v>
      </c>
      <c r="D733" s="3">
        <v>45723.875021296291</v>
      </c>
      <c r="E733" s="2">
        <v>45723.901624525461</v>
      </c>
      <c r="F733" s="3">
        <v>45723.901624525461</v>
      </c>
      <c r="G733" t="s">
        <v>79</v>
      </c>
      <c r="H733" t="s">
        <v>101</v>
      </c>
      <c r="I733" s="4">
        <v>200.8</v>
      </c>
      <c r="K733" t="s">
        <v>82</v>
      </c>
      <c r="L733" t="s">
        <v>764</v>
      </c>
      <c r="M733" t="s">
        <v>82</v>
      </c>
      <c r="O733" t="s">
        <v>92</v>
      </c>
      <c r="P733" t="s">
        <v>236</v>
      </c>
      <c r="Q733" t="s">
        <v>347</v>
      </c>
      <c r="R733" t="s">
        <v>86</v>
      </c>
      <c r="S733" t="s">
        <v>82</v>
      </c>
      <c r="T733" t="s">
        <v>82</v>
      </c>
      <c r="U733" t="s">
        <v>82</v>
      </c>
      <c r="W733" t="s">
        <v>82</v>
      </c>
      <c r="X733" t="s">
        <v>82</v>
      </c>
      <c r="Y733" t="s">
        <v>82</v>
      </c>
      <c r="Z733" s="3">
        <v>45723.879748425927</v>
      </c>
      <c r="AA733" s="3">
        <v>45723.893484305554</v>
      </c>
      <c r="AB733" s="3">
        <v>45723.894142349542</v>
      </c>
      <c r="AD733" t="s">
        <v>82</v>
      </c>
      <c r="AE733" t="s">
        <v>82</v>
      </c>
      <c r="AF733" t="s">
        <v>82</v>
      </c>
      <c r="AG733" t="s">
        <v>82</v>
      </c>
      <c r="AH733" t="s">
        <v>82</v>
      </c>
      <c r="AI733" t="s">
        <v>82</v>
      </c>
      <c r="AJ733" t="s">
        <v>82</v>
      </c>
      <c r="AK733" t="s">
        <v>82</v>
      </c>
      <c r="AL733" t="s">
        <v>82</v>
      </c>
      <c r="AM733" t="s">
        <v>82</v>
      </c>
      <c r="AQ733">
        <v>1</v>
      </c>
      <c r="BE733" t="s">
        <v>82</v>
      </c>
      <c r="BF733" t="s">
        <v>82</v>
      </c>
      <c r="BG733" t="s">
        <v>82</v>
      </c>
      <c r="BH733" t="s">
        <v>88</v>
      </c>
      <c r="BI733" t="s">
        <v>89</v>
      </c>
      <c r="BM733" t="s">
        <v>82</v>
      </c>
      <c r="BN733" t="s">
        <v>82</v>
      </c>
      <c r="BO733" t="s">
        <v>82</v>
      </c>
      <c r="BP733" t="s">
        <v>82</v>
      </c>
      <c r="BQ733" t="s">
        <v>82</v>
      </c>
      <c r="BR733" t="s">
        <v>82</v>
      </c>
      <c r="BS733" t="s">
        <v>82</v>
      </c>
      <c r="BT733" t="s">
        <v>82</v>
      </c>
    </row>
    <row r="734" spans="1:72" x14ac:dyDescent="0.2">
      <c r="A734">
        <v>3382224</v>
      </c>
      <c r="B734" s="2">
        <v>45723.896656076387</v>
      </c>
      <c r="C734" s="2" t="str">
        <f t="shared" si="11"/>
        <v>maart</v>
      </c>
      <c r="D734" s="3">
        <v>45723.896656076387</v>
      </c>
      <c r="E734" s="2">
        <v>45723.911125057872</v>
      </c>
      <c r="F734" s="3">
        <v>45723.911125057872</v>
      </c>
      <c r="G734" t="s">
        <v>79</v>
      </c>
      <c r="H734" t="s">
        <v>80</v>
      </c>
      <c r="I734" s="4">
        <v>194.5</v>
      </c>
      <c r="K734" t="s">
        <v>82</v>
      </c>
      <c r="L734" t="s">
        <v>764</v>
      </c>
      <c r="O734" t="s">
        <v>92</v>
      </c>
      <c r="P734" t="s">
        <v>146</v>
      </c>
      <c r="Q734" t="s">
        <v>106</v>
      </c>
      <c r="R734" t="s">
        <v>86</v>
      </c>
      <c r="S734" t="s">
        <v>82</v>
      </c>
      <c r="T734" t="s">
        <v>82</v>
      </c>
      <c r="U734" t="s">
        <v>82</v>
      </c>
      <c r="W734" t="s">
        <v>82</v>
      </c>
      <c r="X734" t="s">
        <v>82</v>
      </c>
      <c r="Y734" t="s">
        <v>82</v>
      </c>
      <c r="Z734" s="3">
        <v>45723.896656076387</v>
      </c>
      <c r="AA734" s="3">
        <v>45723.896656076387</v>
      </c>
      <c r="AB734" s="3">
        <v>45723.911081273152</v>
      </c>
      <c r="AD734" t="s">
        <v>82</v>
      </c>
      <c r="AE734" t="s">
        <v>82</v>
      </c>
      <c r="AF734" t="s">
        <v>82</v>
      </c>
      <c r="AG734" t="s">
        <v>82</v>
      </c>
      <c r="AH734" t="s">
        <v>82</v>
      </c>
      <c r="AI734" t="s">
        <v>82</v>
      </c>
      <c r="AJ734" t="s">
        <v>82</v>
      </c>
      <c r="AK734" t="s">
        <v>82</v>
      </c>
      <c r="AL734" t="s">
        <v>82</v>
      </c>
      <c r="AM734" t="s">
        <v>82</v>
      </c>
      <c r="AQ734">
        <v>1</v>
      </c>
      <c r="BE734" t="s">
        <v>82</v>
      </c>
      <c r="BF734" t="s">
        <v>82</v>
      </c>
      <c r="BG734" t="s">
        <v>82</v>
      </c>
      <c r="BH734" t="s">
        <v>88</v>
      </c>
      <c r="BI734" t="s">
        <v>89</v>
      </c>
      <c r="BM734" t="s">
        <v>82</v>
      </c>
      <c r="BN734" t="s">
        <v>82</v>
      </c>
      <c r="BO734" t="s">
        <v>82</v>
      </c>
      <c r="BP734" t="s">
        <v>82</v>
      </c>
      <c r="BQ734" t="s">
        <v>82</v>
      </c>
      <c r="BR734" t="s">
        <v>82</v>
      </c>
      <c r="BS734" t="s">
        <v>82</v>
      </c>
      <c r="BT734" t="s">
        <v>82</v>
      </c>
    </row>
    <row r="735" spans="1:72" x14ac:dyDescent="0.2">
      <c r="A735">
        <v>3382390</v>
      </c>
      <c r="B735" s="2">
        <v>45724.296231469911</v>
      </c>
      <c r="C735" s="2" t="str">
        <f t="shared" si="11"/>
        <v>maart</v>
      </c>
      <c r="D735" s="3">
        <v>45724.296231469911</v>
      </c>
      <c r="E735" s="2">
        <v>45724.302954942134</v>
      </c>
      <c r="F735" s="3">
        <v>45724.302954942134</v>
      </c>
      <c r="G735" t="s">
        <v>79</v>
      </c>
      <c r="H735" t="s">
        <v>101</v>
      </c>
      <c r="I735" s="4">
        <v>198.8</v>
      </c>
      <c r="K735" t="s">
        <v>248</v>
      </c>
      <c r="L735" t="s">
        <v>763</v>
      </c>
      <c r="M735" t="s">
        <v>82</v>
      </c>
      <c r="O735" t="s">
        <v>116</v>
      </c>
      <c r="P735" t="s">
        <v>708</v>
      </c>
      <c r="Q735" t="s">
        <v>160</v>
      </c>
      <c r="R735" t="s">
        <v>86</v>
      </c>
      <c r="S735" t="s">
        <v>82</v>
      </c>
      <c r="T735" t="s">
        <v>82</v>
      </c>
      <c r="U735" t="s">
        <v>82</v>
      </c>
      <c r="W735" t="s">
        <v>82</v>
      </c>
      <c r="X735" t="s">
        <v>82</v>
      </c>
      <c r="Y735" t="s">
        <v>82</v>
      </c>
      <c r="Z735" s="3">
        <v>45724.298760648147</v>
      </c>
      <c r="AA735" s="3">
        <v>45724.301447210644</v>
      </c>
      <c r="AB735" s="3">
        <v>45724.30278633102</v>
      </c>
      <c r="AD735" t="s">
        <v>87</v>
      </c>
      <c r="AE735" t="s">
        <v>82</v>
      </c>
      <c r="AF735" t="s">
        <v>82</v>
      </c>
      <c r="AG735" t="s">
        <v>82</v>
      </c>
      <c r="AH735" t="s">
        <v>82</v>
      </c>
      <c r="AI735" t="s">
        <v>82</v>
      </c>
      <c r="AJ735" t="s">
        <v>82</v>
      </c>
      <c r="AK735" t="s">
        <v>82</v>
      </c>
      <c r="AL735" t="s">
        <v>82</v>
      </c>
      <c r="AM735" t="s">
        <v>82</v>
      </c>
      <c r="BE735" t="s">
        <v>82</v>
      </c>
      <c r="BF735" t="s">
        <v>82</v>
      </c>
      <c r="BG735" t="s">
        <v>82</v>
      </c>
      <c r="BH735" t="s">
        <v>88</v>
      </c>
      <c r="BI735" t="s">
        <v>89</v>
      </c>
      <c r="BM735" t="s">
        <v>82</v>
      </c>
      <c r="BN735" t="s">
        <v>82</v>
      </c>
      <c r="BO735" t="s">
        <v>82</v>
      </c>
      <c r="BP735" t="s">
        <v>82</v>
      </c>
      <c r="BQ735" t="s">
        <v>82</v>
      </c>
      <c r="BR735" t="s">
        <v>82</v>
      </c>
      <c r="BS735" t="s">
        <v>82</v>
      </c>
      <c r="BT735" t="s">
        <v>82</v>
      </c>
    </row>
    <row r="736" spans="1:72" x14ac:dyDescent="0.2">
      <c r="A736">
        <v>3382595</v>
      </c>
      <c r="B736" s="2">
        <v>45724.488520358791</v>
      </c>
      <c r="C736" s="2" t="str">
        <f t="shared" si="11"/>
        <v>maart</v>
      </c>
      <c r="D736" s="3">
        <v>45724.488520358791</v>
      </c>
      <c r="E736" s="2">
        <v>45724.504373680553</v>
      </c>
      <c r="F736" s="3">
        <v>45724.504373680553</v>
      </c>
      <c r="G736" t="s">
        <v>79</v>
      </c>
      <c r="H736" t="s">
        <v>80</v>
      </c>
      <c r="I736" s="4">
        <v>200.4</v>
      </c>
      <c r="K736" t="s">
        <v>82</v>
      </c>
      <c r="L736" t="s">
        <v>764</v>
      </c>
      <c r="M736" t="s">
        <v>82</v>
      </c>
      <c r="O736" t="s">
        <v>125</v>
      </c>
      <c r="P736" t="s">
        <v>709</v>
      </c>
      <c r="Q736" t="s">
        <v>239</v>
      </c>
      <c r="R736" t="s">
        <v>86</v>
      </c>
      <c r="S736" t="s">
        <v>82</v>
      </c>
      <c r="T736" t="s">
        <v>82</v>
      </c>
      <c r="U736" t="s">
        <v>82</v>
      </c>
      <c r="W736" t="s">
        <v>82</v>
      </c>
      <c r="X736" t="s">
        <v>82</v>
      </c>
      <c r="Y736" t="s">
        <v>82</v>
      </c>
      <c r="Z736" s="3">
        <v>45724.491519814816</v>
      </c>
      <c r="AA736" s="3">
        <v>45724.502037511571</v>
      </c>
      <c r="AB736" s="3">
        <v>45724.504344444445</v>
      </c>
      <c r="AD736" t="s">
        <v>87</v>
      </c>
      <c r="AE736" t="s">
        <v>82</v>
      </c>
      <c r="AF736" t="s">
        <v>82</v>
      </c>
      <c r="AG736" t="s">
        <v>82</v>
      </c>
      <c r="AH736" t="s">
        <v>82</v>
      </c>
      <c r="AI736" t="s">
        <v>82</v>
      </c>
      <c r="AJ736" t="s">
        <v>82</v>
      </c>
      <c r="AK736" t="s">
        <v>82</v>
      </c>
      <c r="AL736" t="s">
        <v>82</v>
      </c>
      <c r="AM736" t="s">
        <v>82</v>
      </c>
      <c r="BE736" t="s">
        <v>82</v>
      </c>
      <c r="BF736" t="s">
        <v>82</v>
      </c>
      <c r="BG736" t="s">
        <v>82</v>
      </c>
      <c r="BH736" t="s">
        <v>88</v>
      </c>
      <c r="BI736" t="s">
        <v>89</v>
      </c>
      <c r="BM736" t="s">
        <v>82</v>
      </c>
      <c r="BN736" t="s">
        <v>82</v>
      </c>
      <c r="BO736" t="s">
        <v>82</v>
      </c>
      <c r="BP736" t="s">
        <v>82</v>
      </c>
      <c r="BQ736" t="s">
        <v>82</v>
      </c>
      <c r="BR736" t="s">
        <v>82</v>
      </c>
      <c r="BS736" t="s">
        <v>82</v>
      </c>
      <c r="BT736" t="s">
        <v>82</v>
      </c>
    </row>
    <row r="737" spans="1:72" x14ac:dyDescent="0.2">
      <c r="A737">
        <v>3382700</v>
      </c>
      <c r="B737" s="2">
        <v>45724.549808437499</v>
      </c>
      <c r="C737" s="2" t="str">
        <f t="shared" si="11"/>
        <v>maart</v>
      </c>
      <c r="D737" s="3">
        <v>45724.549808437499</v>
      </c>
      <c r="E737" s="2">
        <v>45724.576435266208</v>
      </c>
      <c r="F737" s="3">
        <v>45724.576435266208</v>
      </c>
      <c r="G737" t="s">
        <v>79</v>
      </c>
      <c r="H737" t="s">
        <v>101</v>
      </c>
      <c r="I737" s="4">
        <v>198.9</v>
      </c>
      <c r="K737" t="s">
        <v>82</v>
      </c>
      <c r="L737" t="s">
        <v>763</v>
      </c>
      <c r="M737" t="s">
        <v>82</v>
      </c>
      <c r="O737" t="s">
        <v>92</v>
      </c>
      <c r="P737" t="s">
        <v>235</v>
      </c>
      <c r="Q737" t="s">
        <v>132</v>
      </c>
      <c r="R737" t="s">
        <v>86</v>
      </c>
      <c r="S737" t="s">
        <v>82</v>
      </c>
      <c r="T737" t="s">
        <v>82</v>
      </c>
      <c r="U737" t="s">
        <v>82</v>
      </c>
      <c r="W737" t="s">
        <v>82</v>
      </c>
      <c r="X737" t="s">
        <v>87</v>
      </c>
      <c r="Y737" t="s">
        <v>82</v>
      </c>
      <c r="Z737" s="3">
        <v>45724.551148969906</v>
      </c>
      <c r="AA737" s="3">
        <v>45724.567431041665</v>
      </c>
      <c r="AB737" s="3">
        <v>45724.576360462961</v>
      </c>
      <c r="AC737" s="3">
        <v>45724.554527974542</v>
      </c>
      <c r="AD737" t="s">
        <v>87</v>
      </c>
      <c r="AE737" t="s">
        <v>87</v>
      </c>
      <c r="AF737" t="s">
        <v>82</v>
      </c>
      <c r="AG737" t="s">
        <v>82</v>
      </c>
      <c r="AH737" t="s">
        <v>82</v>
      </c>
      <c r="AI737" t="s">
        <v>82</v>
      </c>
      <c r="AJ737" t="s">
        <v>82</v>
      </c>
      <c r="AK737" t="s">
        <v>82</v>
      </c>
      <c r="AL737" t="s">
        <v>82</v>
      </c>
      <c r="AM737" t="s">
        <v>82</v>
      </c>
      <c r="AR737">
        <v>1</v>
      </c>
      <c r="BE737" t="s">
        <v>82</v>
      </c>
      <c r="BF737" t="s">
        <v>82</v>
      </c>
      <c r="BG737" t="s">
        <v>82</v>
      </c>
      <c r="BH737" t="s">
        <v>88</v>
      </c>
      <c r="BI737" t="s">
        <v>89</v>
      </c>
      <c r="BM737" t="s">
        <v>82</v>
      </c>
      <c r="BN737" t="s">
        <v>82</v>
      </c>
      <c r="BO737" t="s">
        <v>87</v>
      </c>
      <c r="BP737" t="s">
        <v>82</v>
      </c>
      <c r="BQ737" t="s">
        <v>82</v>
      </c>
      <c r="BR737" t="s">
        <v>82</v>
      </c>
      <c r="BS737" t="s">
        <v>82</v>
      </c>
      <c r="BT737" t="s">
        <v>82</v>
      </c>
    </row>
    <row r="738" spans="1:72" x14ac:dyDescent="0.2">
      <c r="A738">
        <v>3383361</v>
      </c>
      <c r="B738" s="2">
        <v>45725.18038262731</v>
      </c>
      <c r="C738" s="2" t="str">
        <f t="shared" si="11"/>
        <v>maart</v>
      </c>
      <c r="D738" s="3">
        <v>45725.18038262731</v>
      </c>
      <c r="E738" s="2">
        <v>45725.262350925928</v>
      </c>
      <c r="F738" s="3">
        <v>45725.262350925928</v>
      </c>
      <c r="G738" t="s">
        <v>79</v>
      </c>
      <c r="H738" t="s">
        <v>80</v>
      </c>
      <c r="I738" s="4">
        <v>200</v>
      </c>
      <c r="K738" t="s">
        <v>82</v>
      </c>
      <c r="L738" t="s">
        <v>763</v>
      </c>
      <c r="M738" t="s">
        <v>82</v>
      </c>
      <c r="O738" t="s">
        <v>185</v>
      </c>
      <c r="P738" t="s">
        <v>710</v>
      </c>
      <c r="Q738" t="s">
        <v>94</v>
      </c>
      <c r="R738" t="s">
        <v>86</v>
      </c>
      <c r="S738" t="s">
        <v>82</v>
      </c>
      <c r="T738" t="s">
        <v>82</v>
      </c>
      <c r="U738" t="s">
        <v>82</v>
      </c>
      <c r="W738" t="s">
        <v>82</v>
      </c>
      <c r="X738" t="s">
        <v>82</v>
      </c>
      <c r="Y738" t="s">
        <v>82</v>
      </c>
      <c r="AD738" t="s">
        <v>82</v>
      </c>
      <c r="AE738" t="s">
        <v>82</v>
      </c>
      <c r="AF738" t="s">
        <v>82</v>
      </c>
      <c r="AG738" t="s">
        <v>82</v>
      </c>
      <c r="AH738" t="s">
        <v>82</v>
      </c>
      <c r="AI738" t="s">
        <v>82</v>
      </c>
      <c r="AJ738" t="s">
        <v>82</v>
      </c>
      <c r="AK738" t="s">
        <v>82</v>
      </c>
      <c r="AL738" t="s">
        <v>82</v>
      </c>
      <c r="AM738" t="s">
        <v>82</v>
      </c>
      <c r="BE738" t="s">
        <v>82</v>
      </c>
      <c r="BF738" t="s">
        <v>82</v>
      </c>
      <c r="BG738" t="s">
        <v>82</v>
      </c>
      <c r="BH738" t="s">
        <v>88</v>
      </c>
      <c r="BI738" t="s">
        <v>89</v>
      </c>
      <c r="BM738" t="s">
        <v>82</v>
      </c>
      <c r="BN738" t="s">
        <v>82</v>
      </c>
      <c r="BO738" t="s">
        <v>82</v>
      </c>
      <c r="BP738" t="s">
        <v>82</v>
      </c>
      <c r="BQ738" t="s">
        <v>82</v>
      </c>
      <c r="BR738" t="s">
        <v>82</v>
      </c>
      <c r="BS738" t="s">
        <v>82</v>
      </c>
      <c r="BT738" t="s">
        <v>82</v>
      </c>
    </row>
  </sheetData>
  <autoFilter ref="A2:BT738" xr:uid="{70D8416D-34B1-45AA-B263-2DDD9DA7C124}">
    <sortState xmlns:xlrd2="http://schemas.microsoft.com/office/spreadsheetml/2017/richdata2" ref="A3:BT738">
      <sortCondition ref="B2"/>
    </sortState>
  </autoFilter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B6EEE7-4693-45E9-AD55-9F40A7B0A8D5}">
  <dimension ref="B3:I115"/>
  <sheetViews>
    <sheetView zoomScale="70" zoomScaleNormal="70" workbookViewId="0">
      <selection activeCell="K120" sqref="K120"/>
    </sheetView>
  </sheetViews>
  <sheetFormatPr defaultRowHeight="12.75" x14ac:dyDescent="0.2"/>
  <cols>
    <col min="1" max="1" width="9.140625" style="6"/>
    <col min="2" max="2" width="18.5703125" style="6" bestFit="1" customWidth="1"/>
    <col min="3" max="3" width="18.5703125" style="6" customWidth="1"/>
    <col min="4" max="4" width="32.85546875" style="6" customWidth="1"/>
    <col min="5" max="5" width="12.42578125" style="6" customWidth="1"/>
    <col min="6" max="6" width="9.140625" style="6" bestFit="1" customWidth="1"/>
    <col min="7" max="7" width="6.42578125" style="6" bestFit="1" customWidth="1"/>
    <col min="8" max="8" width="7" style="6" bestFit="1" customWidth="1"/>
    <col min="9" max="9" width="5.7109375" style="6" bestFit="1" customWidth="1"/>
    <col min="10" max="16384" width="9.140625" style="6"/>
  </cols>
  <sheetData>
    <row r="3" spans="2:5" x14ac:dyDescent="0.2">
      <c r="B3" s="6" t="s">
        <v>756</v>
      </c>
    </row>
    <row r="4" spans="2:5" s="10" customFormat="1" ht="38.25" x14ac:dyDescent="0.2">
      <c r="B4" s="11" t="s">
        <v>22</v>
      </c>
      <c r="C4" s="11" t="s">
        <v>761</v>
      </c>
      <c r="D4" s="12" t="s">
        <v>766</v>
      </c>
      <c r="E4" s="12" t="s">
        <v>765</v>
      </c>
    </row>
    <row r="5" spans="2:5" x14ac:dyDescent="0.2">
      <c r="B5" s="6" t="s">
        <v>185</v>
      </c>
      <c r="C5" s="6">
        <f>COUNTIFS('DATA N7+A7'!$O:$O,Overzicht!B5,'DATA N7+A7'!$L:$L,"ja")</f>
        <v>6</v>
      </c>
      <c r="D5" s="6">
        <f>COUNTIFS('DATA N7+A7'!$O:$O,Overzicht!B5,'DATA N7+A7'!$L:$L,"nee")</f>
        <v>13</v>
      </c>
      <c r="E5" s="6">
        <f>SUM(C5:D5)</f>
        <v>19</v>
      </c>
    </row>
    <row r="6" spans="2:5" x14ac:dyDescent="0.2">
      <c r="B6" s="6" t="s">
        <v>83</v>
      </c>
      <c r="C6" s="6">
        <f>COUNTIFS('DATA N7+A7'!$O:$O,Overzicht!B6,'DATA N7+A7'!$L:$L,"ja")</f>
        <v>19</v>
      </c>
      <c r="D6" s="6">
        <f>COUNTIFS('DATA N7+A7'!$O:$O,Overzicht!B6,'DATA N7+A7'!$L:$L,"nee")</f>
        <v>26</v>
      </c>
      <c r="E6" s="6">
        <f t="shared" ref="E6:E16" si="0">SUM(C6:D6)</f>
        <v>45</v>
      </c>
    </row>
    <row r="7" spans="2:5" x14ac:dyDescent="0.2">
      <c r="B7" s="6" t="s">
        <v>97</v>
      </c>
      <c r="C7" s="6">
        <f>COUNTIFS('DATA N7+A7'!$O:$O,Overzicht!B7,'DATA N7+A7'!$L:$L,"ja")</f>
        <v>136</v>
      </c>
      <c r="D7" s="6">
        <f>COUNTIFS('DATA N7+A7'!$O:$O,Overzicht!B7,'DATA N7+A7'!$L:$L,"nee")</f>
        <v>54</v>
      </c>
      <c r="E7" s="6">
        <f t="shared" si="0"/>
        <v>190</v>
      </c>
    </row>
    <row r="8" spans="2:5" x14ac:dyDescent="0.2">
      <c r="B8" s="6" t="s">
        <v>104</v>
      </c>
      <c r="C8" s="6">
        <f>COUNTIFS('DATA N7+A7'!$O:$O,Overzicht!B8,'DATA N7+A7'!$L:$L,"ja")</f>
        <v>11</v>
      </c>
      <c r="D8" s="6">
        <f>COUNTIFS('DATA N7+A7'!$O:$O,Overzicht!B8,'DATA N7+A7'!$L:$L,"nee")</f>
        <v>31</v>
      </c>
      <c r="E8" s="6">
        <f t="shared" si="0"/>
        <v>42</v>
      </c>
    </row>
    <row r="9" spans="2:5" x14ac:dyDescent="0.2">
      <c r="B9" s="6" t="s">
        <v>108</v>
      </c>
      <c r="C9" s="6">
        <f>COUNTIFS('DATA N7+A7'!$O:$O,Overzicht!B9,'DATA N7+A7'!$L:$L,"ja")</f>
        <v>1</v>
      </c>
      <c r="D9" s="6">
        <f>COUNTIFS('DATA N7+A7'!$O:$O,Overzicht!B9,'DATA N7+A7'!$L:$L,"nee")</f>
        <v>0</v>
      </c>
      <c r="E9" s="6">
        <f t="shared" si="0"/>
        <v>1</v>
      </c>
    </row>
    <row r="10" spans="2:5" x14ac:dyDescent="0.2">
      <c r="B10" s="6" t="s">
        <v>130</v>
      </c>
      <c r="C10" s="6">
        <f>COUNTIFS('DATA N7+A7'!$O:$O,Overzicht!B10,'DATA N7+A7'!$L:$L,"ja")</f>
        <v>64</v>
      </c>
      <c r="D10" s="6">
        <f>COUNTIFS('DATA N7+A7'!$O:$O,Overzicht!B10,'DATA N7+A7'!$L:$L,"nee")</f>
        <v>64</v>
      </c>
      <c r="E10" s="6">
        <f t="shared" si="0"/>
        <v>128</v>
      </c>
    </row>
    <row r="11" spans="2:5" x14ac:dyDescent="0.2">
      <c r="B11" s="6" t="s">
        <v>116</v>
      </c>
      <c r="C11" s="6">
        <f>COUNTIFS('DATA N7+A7'!$O:$O,Overzicht!B11,'DATA N7+A7'!$L:$L,"ja")</f>
        <v>28</v>
      </c>
      <c r="D11" s="6">
        <f>COUNTIFS('DATA N7+A7'!$O:$O,Overzicht!B11,'DATA N7+A7'!$L:$L,"nee")</f>
        <v>37</v>
      </c>
      <c r="E11" s="6">
        <f t="shared" si="0"/>
        <v>65</v>
      </c>
    </row>
    <row r="12" spans="2:5" x14ac:dyDescent="0.2">
      <c r="B12" s="6" t="s">
        <v>92</v>
      </c>
      <c r="C12" s="6">
        <f>COUNTIFS('DATA N7+A7'!$O:$O,Overzicht!B12,'DATA N7+A7'!$L:$L,"ja")</f>
        <v>67</v>
      </c>
      <c r="D12" s="6">
        <f>COUNTIFS('DATA N7+A7'!$O:$O,Overzicht!B12,'DATA N7+A7'!$L:$L,"nee")</f>
        <v>121</v>
      </c>
      <c r="E12" s="6">
        <f t="shared" si="0"/>
        <v>188</v>
      </c>
    </row>
    <row r="13" spans="2:5" x14ac:dyDescent="0.2">
      <c r="B13" s="6" t="s">
        <v>164</v>
      </c>
      <c r="C13" s="6">
        <f>COUNTIFS('DATA N7+A7'!$O:$O,Overzicht!B13,'DATA N7+A7'!$L:$L,"ja")</f>
        <v>11</v>
      </c>
      <c r="D13" s="6">
        <f>COUNTIFS('DATA N7+A7'!$O:$O,Overzicht!B13,'DATA N7+A7'!$L:$L,"nee")</f>
        <v>1</v>
      </c>
      <c r="E13" s="6">
        <f t="shared" si="0"/>
        <v>12</v>
      </c>
    </row>
    <row r="14" spans="2:5" x14ac:dyDescent="0.2">
      <c r="B14" s="6" t="s">
        <v>232</v>
      </c>
      <c r="C14" s="6">
        <f>COUNTIFS('DATA N7+A7'!$O:$O,Overzicht!B14,'DATA N7+A7'!$L:$L,"ja")</f>
        <v>4</v>
      </c>
      <c r="D14" s="6">
        <f>COUNTIFS('DATA N7+A7'!$O:$O,Overzicht!B14,'DATA N7+A7'!$L:$L,"nee")</f>
        <v>0</v>
      </c>
      <c r="E14" s="6">
        <f t="shared" si="0"/>
        <v>4</v>
      </c>
    </row>
    <row r="15" spans="2:5" x14ac:dyDescent="0.2">
      <c r="B15" s="6" t="s">
        <v>149</v>
      </c>
      <c r="C15" s="6">
        <f>COUNTIFS('DATA N7+A7'!$O:$O,Overzicht!B15,'DATA N7+A7'!$L:$L,"ja")</f>
        <v>6</v>
      </c>
      <c r="D15" s="6">
        <f>COUNTIFS('DATA N7+A7'!$O:$O,Overzicht!B15,'DATA N7+A7'!$L:$L,"nee")</f>
        <v>4</v>
      </c>
      <c r="E15" s="6">
        <f t="shared" si="0"/>
        <v>10</v>
      </c>
    </row>
    <row r="16" spans="2:5" x14ac:dyDescent="0.2">
      <c r="B16" s="6" t="s">
        <v>317</v>
      </c>
      <c r="C16" s="6">
        <f>COUNTIFS('DATA N7+A7'!$O:$O,Overzicht!B16,'DATA N7+A7'!$L:$L,"ja")</f>
        <v>1</v>
      </c>
      <c r="D16" s="6">
        <f>COUNTIFS('DATA N7+A7'!$O:$O,Overzicht!B16,'DATA N7+A7'!$L:$L,"nee")</f>
        <v>0</v>
      </c>
      <c r="E16" s="6">
        <f t="shared" si="0"/>
        <v>1</v>
      </c>
    </row>
    <row r="17" spans="2:9" x14ac:dyDescent="0.2">
      <c r="C17" s="6">
        <f>SUM(C5:C16)</f>
        <v>354</v>
      </c>
      <c r="D17" s="6">
        <f>SUM(D5:D16)</f>
        <v>351</v>
      </c>
    </row>
    <row r="19" spans="2:9" x14ac:dyDescent="0.2">
      <c r="C19" s="15" t="s">
        <v>761</v>
      </c>
      <c r="D19" s="15"/>
      <c r="E19" s="15"/>
      <c r="F19" s="15"/>
      <c r="G19" s="15"/>
      <c r="H19" s="15"/>
      <c r="I19" s="15"/>
    </row>
    <row r="20" spans="2:9" x14ac:dyDescent="0.2">
      <c r="C20" s="8" t="s">
        <v>757</v>
      </c>
      <c r="D20" s="8" t="s">
        <v>758</v>
      </c>
      <c r="E20" s="8" t="s">
        <v>759</v>
      </c>
      <c r="F20" s="8" t="s">
        <v>767</v>
      </c>
      <c r="G20" s="8" t="s">
        <v>768</v>
      </c>
      <c r="H20" s="8" t="s">
        <v>769</v>
      </c>
      <c r="I20" s="8" t="s">
        <v>770</v>
      </c>
    </row>
    <row r="21" spans="2:9" x14ac:dyDescent="0.2">
      <c r="B21" s="6" t="s">
        <v>185</v>
      </c>
      <c r="C21" s="6">
        <f>COUNTIFS('DATA N7+A7'!$O:$O,Overzicht!B21,'DATA N7+A7'!$C:$C,Overzicht!$C$20,'DATA N7+A7'!$L:$L,"ja")</f>
        <v>1</v>
      </c>
      <c r="D21" s="6">
        <f>COUNTIFS('DATA N7+A7'!$O:$O,Overzicht!B21,'DATA N7+A7'!$C:$C,Overzicht!$D$20,'DATA N7+A7'!$L:$L,"ja")</f>
        <v>1</v>
      </c>
      <c r="E21" s="6">
        <f>COUNTIFS('DATA N7+A7'!$O:$O,Overzicht!B21,'DATA N7+A7'!$C:$C,Overzicht!$E$20,'DATA N7+A7'!$L:$L,"ja")</f>
        <v>1</v>
      </c>
      <c r="F21" s="6">
        <f>COUNTIFS('DATA N7+A7'!$O:$O,Overzicht!B21,'DATA N7+A7'!$C:$C,Overzicht!$F$20,'DATA N7+A7'!$L:$L,"ja")</f>
        <v>0</v>
      </c>
      <c r="G21" s="6">
        <f>COUNTIFS('DATA N7+A7'!$O:$O,Overzicht!B21,'DATA N7+A7'!$C:$C,Overzicht!$G$20,'DATA N7+A7'!$L:$L,"ja")</f>
        <v>1</v>
      </c>
      <c r="H21" s="6">
        <f>COUNTIFS('DATA N7+A7'!$O:$O,Overzicht!B21,'DATA N7+A7'!$C:$C,Overzicht!$H$20,'DATA N7+A7'!$L:$L,"ja")</f>
        <v>1</v>
      </c>
      <c r="I21" s="6">
        <f>COUNTIFS('DATA N7+A7'!$O:$O,Overzicht!B21,'DATA N7+A7'!$C:$C,Overzicht!$I$20,'DATA N7+A7'!$L:$L,"ja")</f>
        <v>1</v>
      </c>
    </row>
    <row r="22" spans="2:9" x14ac:dyDescent="0.2">
      <c r="B22" s="6" t="s">
        <v>83</v>
      </c>
      <c r="C22" s="6">
        <f>COUNTIFS('DATA N7+A7'!$O:$O,Overzicht!B22,'DATA N7+A7'!$C:$C,Overzicht!$C$20,'DATA N7+A7'!$L:$L,"ja")</f>
        <v>3</v>
      </c>
      <c r="D22" s="6">
        <f>COUNTIFS('DATA N7+A7'!$O:$O,Overzicht!B22,'DATA N7+A7'!$C:$C,Overzicht!$D$20,'DATA N7+A7'!$L:$L,"ja")</f>
        <v>4</v>
      </c>
      <c r="E22" s="6">
        <f>COUNTIFS('DATA N7+A7'!$O:$O,Overzicht!B22,'DATA N7+A7'!$C:$C,Overzicht!$E$20,'DATA N7+A7'!$L:$L,"ja")</f>
        <v>3</v>
      </c>
      <c r="F22" s="6">
        <f>COUNTIFS('DATA N7+A7'!$O:$O,Overzicht!B22,'DATA N7+A7'!$C:$C,Overzicht!$F$20,'DATA N7+A7'!$L:$L,"ja")</f>
        <v>2</v>
      </c>
      <c r="G22" s="6">
        <f>COUNTIFS('DATA N7+A7'!$O:$O,Overzicht!B22,'DATA N7+A7'!$C:$C,Overzicht!$G$20,'DATA N7+A7'!$L:$L,"ja")</f>
        <v>1</v>
      </c>
      <c r="H22" s="6">
        <f>COUNTIFS('DATA N7+A7'!$O:$O,Overzicht!B22,'DATA N7+A7'!$C:$C,Overzicht!$H$20,'DATA N7+A7'!$L:$L,"ja")</f>
        <v>6</v>
      </c>
      <c r="I22" s="6">
        <f>COUNTIFS('DATA N7+A7'!$O:$O,Overzicht!B22,'DATA N7+A7'!$C:$C,Overzicht!$I$20,'DATA N7+A7'!$L:$L,"ja")</f>
        <v>0</v>
      </c>
    </row>
    <row r="23" spans="2:9" x14ac:dyDescent="0.2">
      <c r="B23" s="6" t="s">
        <v>97</v>
      </c>
      <c r="C23" s="6">
        <f>COUNTIFS('DATA N7+A7'!$O:$O,Overzicht!B23,'DATA N7+A7'!$C:$C,Overzicht!$C$20,'DATA N7+A7'!$L:$L,"ja")</f>
        <v>33</v>
      </c>
      <c r="D23" s="6">
        <f>COUNTIFS('DATA N7+A7'!$O:$O,Overzicht!B23,'DATA N7+A7'!$C:$C,Overzicht!$D$20,'DATA N7+A7'!$L:$L,"ja")</f>
        <v>28</v>
      </c>
      <c r="E23" s="6">
        <f>COUNTIFS('DATA N7+A7'!$O:$O,Overzicht!B23,'DATA N7+A7'!$C:$C,Overzicht!$E$20,'DATA N7+A7'!$L:$L,"ja")</f>
        <v>11</v>
      </c>
      <c r="F23" s="6">
        <f>COUNTIFS('DATA N7+A7'!$O:$O,Overzicht!B23,'DATA N7+A7'!$C:$C,Overzicht!$F$20,'DATA N7+A7'!$L:$L,"ja")</f>
        <v>28</v>
      </c>
      <c r="G23" s="6">
        <f>COUNTIFS('DATA N7+A7'!$O:$O,Overzicht!B23,'DATA N7+A7'!$C:$C,Overzicht!$G$20,'DATA N7+A7'!$L:$L,"ja")</f>
        <v>31</v>
      </c>
      <c r="H23" s="6">
        <f>COUNTIFS('DATA N7+A7'!$O:$O,Overzicht!B23,'DATA N7+A7'!$C:$C,Overzicht!$H$20,'DATA N7+A7'!$L:$L,"ja")</f>
        <v>4</v>
      </c>
      <c r="I23" s="6">
        <f>COUNTIFS('DATA N7+A7'!$O:$O,Overzicht!B23,'DATA N7+A7'!$C:$C,Overzicht!$I$20,'DATA N7+A7'!$L:$L,"ja")</f>
        <v>1</v>
      </c>
    </row>
    <row r="24" spans="2:9" x14ac:dyDescent="0.2">
      <c r="B24" s="6" t="s">
        <v>104</v>
      </c>
      <c r="C24" s="6">
        <f>COUNTIFS('DATA N7+A7'!$O:$O,Overzicht!B24,'DATA N7+A7'!$C:$C,Overzicht!$C$20,'DATA N7+A7'!$L:$L,"ja")</f>
        <v>1</v>
      </c>
      <c r="D24" s="6">
        <f>COUNTIFS('DATA N7+A7'!$O:$O,Overzicht!B24,'DATA N7+A7'!$C:$C,Overzicht!$D$20,'DATA N7+A7'!$L:$L,"ja")</f>
        <v>3</v>
      </c>
      <c r="E24" s="6">
        <f>COUNTIFS('DATA N7+A7'!$O:$O,Overzicht!B24,'DATA N7+A7'!$C:$C,Overzicht!$E$20,'DATA N7+A7'!$L:$L,"ja")</f>
        <v>0</v>
      </c>
      <c r="F24" s="6">
        <f>COUNTIFS('DATA N7+A7'!$O:$O,Overzicht!B24,'DATA N7+A7'!$C:$C,Overzicht!$F$20,'DATA N7+A7'!$L:$L,"ja")</f>
        <v>0</v>
      </c>
      <c r="G24" s="6">
        <f>COUNTIFS('DATA N7+A7'!$O:$O,Overzicht!B24,'DATA N7+A7'!$C:$C,Overzicht!$G$20,'DATA N7+A7'!$L:$L,"ja")</f>
        <v>5</v>
      </c>
      <c r="H24" s="6">
        <f>COUNTIFS('DATA N7+A7'!$O:$O,Overzicht!B24,'DATA N7+A7'!$C:$C,Overzicht!$H$20,'DATA N7+A7'!$L:$L,"ja")</f>
        <v>1</v>
      </c>
      <c r="I24" s="6">
        <f>COUNTIFS('DATA N7+A7'!$O:$O,Overzicht!B24,'DATA N7+A7'!$C:$C,Overzicht!$I$20,'DATA N7+A7'!$L:$L,"ja")</f>
        <v>1</v>
      </c>
    </row>
    <row r="25" spans="2:9" x14ac:dyDescent="0.2">
      <c r="B25" s="6" t="s">
        <v>108</v>
      </c>
      <c r="C25" s="6">
        <f>COUNTIFS('DATA N7+A7'!$O:$O,Overzicht!B25,'DATA N7+A7'!$C:$C,Overzicht!$C$20,'DATA N7+A7'!$L:$L,"ja")</f>
        <v>1</v>
      </c>
      <c r="D25" s="6">
        <f>COUNTIFS('DATA N7+A7'!$O:$O,Overzicht!B25,'DATA N7+A7'!$C:$C,Overzicht!$D$20,'DATA N7+A7'!$L:$L,"ja")</f>
        <v>0</v>
      </c>
      <c r="E25" s="6">
        <f>COUNTIFS('DATA N7+A7'!$O:$O,Overzicht!B25,'DATA N7+A7'!$C:$C,Overzicht!$E$20,'DATA N7+A7'!$L:$L,"ja")</f>
        <v>0</v>
      </c>
      <c r="F25" s="6">
        <f>COUNTIFS('DATA N7+A7'!$O:$O,Overzicht!B25,'DATA N7+A7'!$C:$C,Overzicht!$F$20,'DATA N7+A7'!$L:$L,"ja")</f>
        <v>0</v>
      </c>
      <c r="G25" s="6">
        <f>COUNTIFS('DATA N7+A7'!$O:$O,Overzicht!B25,'DATA N7+A7'!$C:$C,Overzicht!$G$20,'DATA N7+A7'!$L:$L,"ja")</f>
        <v>0</v>
      </c>
      <c r="H25" s="6">
        <f>COUNTIFS('DATA N7+A7'!$O:$O,Overzicht!B25,'DATA N7+A7'!$C:$C,Overzicht!$H$20,'DATA N7+A7'!$L:$L,"ja")</f>
        <v>0</v>
      </c>
      <c r="I25" s="6">
        <f>COUNTIFS('DATA N7+A7'!$O:$O,Overzicht!B25,'DATA N7+A7'!$C:$C,Overzicht!$I$20,'DATA N7+A7'!$L:$L,"ja")</f>
        <v>0</v>
      </c>
    </row>
    <row r="26" spans="2:9" x14ac:dyDescent="0.2">
      <c r="B26" s="6" t="s">
        <v>130</v>
      </c>
      <c r="C26" s="6">
        <f>COUNTIFS('DATA N7+A7'!$O:$O,Overzicht!B26,'DATA N7+A7'!$C:$C,Overzicht!$C$20,'DATA N7+A7'!$L:$L,"ja")</f>
        <v>8</v>
      </c>
      <c r="D26" s="6">
        <f>COUNTIFS('DATA N7+A7'!$O:$O,Overzicht!B26,'DATA N7+A7'!$C:$C,Overzicht!$D$20,'DATA N7+A7'!$L:$L,"ja")</f>
        <v>10</v>
      </c>
      <c r="E26" s="6">
        <f>COUNTIFS('DATA N7+A7'!$O:$O,Overzicht!B26,'DATA N7+A7'!$C:$C,Overzicht!$E$20,'DATA N7+A7'!$L:$L,"ja")</f>
        <v>17</v>
      </c>
      <c r="F26" s="6">
        <f>COUNTIFS('DATA N7+A7'!$O:$O,Overzicht!B26,'DATA N7+A7'!$C:$C,Overzicht!$F$20,'DATA N7+A7'!$L:$L,"ja")</f>
        <v>6</v>
      </c>
      <c r="G26" s="6">
        <f>COUNTIFS('DATA N7+A7'!$O:$O,Overzicht!B26,'DATA N7+A7'!$C:$C,Overzicht!$G$20,'DATA N7+A7'!$L:$L,"ja")</f>
        <v>9</v>
      </c>
      <c r="H26" s="6">
        <f>COUNTIFS('DATA N7+A7'!$O:$O,Overzicht!B26,'DATA N7+A7'!$C:$C,Overzicht!$H$20,'DATA N7+A7'!$L:$L,"ja")</f>
        <v>11</v>
      </c>
      <c r="I26" s="6">
        <f>COUNTIFS('DATA N7+A7'!$O:$O,Overzicht!B26,'DATA N7+A7'!$C:$C,Overzicht!$I$20,'DATA N7+A7'!$L:$L,"ja")</f>
        <v>3</v>
      </c>
    </row>
    <row r="27" spans="2:9" x14ac:dyDescent="0.2">
      <c r="B27" s="6" t="s">
        <v>116</v>
      </c>
      <c r="C27" s="6">
        <f>COUNTIFS('DATA N7+A7'!$O:$O,Overzicht!B27,'DATA N7+A7'!$C:$C,Overzicht!$C$20,'DATA N7+A7'!$L:$L,"ja")</f>
        <v>3</v>
      </c>
      <c r="D27" s="6">
        <f>COUNTIFS('DATA N7+A7'!$O:$O,Overzicht!B27,'DATA N7+A7'!$C:$C,Overzicht!$D$20,'DATA N7+A7'!$L:$L,"ja")</f>
        <v>3</v>
      </c>
      <c r="E27" s="6">
        <f>COUNTIFS('DATA N7+A7'!$O:$O,Overzicht!B27,'DATA N7+A7'!$C:$C,Overzicht!$E$20,'DATA N7+A7'!$L:$L,"ja")</f>
        <v>6</v>
      </c>
      <c r="F27" s="6">
        <f>COUNTIFS('DATA N7+A7'!$O:$O,Overzicht!B27,'DATA N7+A7'!$C:$C,Overzicht!$F$20,'DATA N7+A7'!$L:$L,"ja")</f>
        <v>2</v>
      </c>
      <c r="G27" s="6">
        <f>COUNTIFS('DATA N7+A7'!$O:$O,Overzicht!B27,'DATA N7+A7'!$C:$C,Overzicht!$G$20,'DATA N7+A7'!$L:$L,"ja")</f>
        <v>4</v>
      </c>
      <c r="H27" s="6">
        <f>COUNTIFS('DATA N7+A7'!$O:$O,Overzicht!B27,'DATA N7+A7'!$C:$C,Overzicht!$H$20,'DATA N7+A7'!$L:$L,"ja")</f>
        <v>8</v>
      </c>
      <c r="I27" s="6">
        <f>COUNTIFS('DATA N7+A7'!$O:$O,Overzicht!B27,'DATA N7+A7'!$C:$C,Overzicht!$I$20,'DATA N7+A7'!$L:$L,"ja")</f>
        <v>2</v>
      </c>
    </row>
    <row r="28" spans="2:9" x14ac:dyDescent="0.2">
      <c r="B28" s="6" t="s">
        <v>92</v>
      </c>
      <c r="C28" s="6">
        <f>COUNTIFS('DATA N7+A7'!$O:$O,Overzicht!B28,'DATA N7+A7'!$C:$C,Overzicht!$C$20,'DATA N7+A7'!$L:$L,"ja")</f>
        <v>10</v>
      </c>
      <c r="D28" s="6">
        <f>COUNTIFS('DATA N7+A7'!$O:$O,Overzicht!B28,'DATA N7+A7'!$C:$C,Overzicht!$D$20,'DATA N7+A7'!$L:$L,"ja")</f>
        <v>6</v>
      </c>
      <c r="E28" s="6">
        <f>COUNTIFS('DATA N7+A7'!$O:$O,Overzicht!B28,'DATA N7+A7'!$C:$C,Overzicht!$E$20,'DATA N7+A7'!$L:$L,"ja")</f>
        <v>13</v>
      </c>
      <c r="F28" s="6">
        <f>COUNTIFS('DATA N7+A7'!$O:$O,Overzicht!B28,'DATA N7+A7'!$C:$C,Overzicht!$F$20,'DATA N7+A7'!$L:$L,"ja")</f>
        <v>11</v>
      </c>
      <c r="G28" s="6">
        <f>COUNTIFS('DATA N7+A7'!$O:$O,Overzicht!B28,'DATA N7+A7'!$C:$C,Overzicht!$G$20,'DATA N7+A7'!$L:$L,"ja")</f>
        <v>12</v>
      </c>
      <c r="H28" s="6">
        <f>COUNTIFS('DATA N7+A7'!$O:$O,Overzicht!B28,'DATA N7+A7'!$C:$C,Overzicht!$H$20,'DATA N7+A7'!$L:$L,"ja")</f>
        <v>11</v>
      </c>
      <c r="I28" s="6">
        <f>COUNTIFS('DATA N7+A7'!$O:$O,Overzicht!B28,'DATA N7+A7'!$C:$C,Overzicht!$I$20,'DATA N7+A7'!$L:$L,"ja")</f>
        <v>4</v>
      </c>
    </row>
    <row r="29" spans="2:9" x14ac:dyDescent="0.2">
      <c r="B29" s="6" t="s">
        <v>164</v>
      </c>
      <c r="C29" s="6">
        <f>COUNTIFS('DATA N7+A7'!$O:$O,Overzicht!B29,'DATA N7+A7'!$C:$C,Overzicht!$C$20,'DATA N7+A7'!$L:$L,"ja")</f>
        <v>3</v>
      </c>
      <c r="D29" s="6">
        <f>COUNTIFS('DATA N7+A7'!$O:$O,Overzicht!B29,'DATA N7+A7'!$C:$C,Overzicht!$D$20,'DATA N7+A7'!$L:$L,"ja")</f>
        <v>2</v>
      </c>
      <c r="E29" s="6">
        <f>COUNTIFS('DATA N7+A7'!$O:$O,Overzicht!B29,'DATA N7+A7'!$C:$C,Overzicht!$E$20,'DATA N7+A7'!$L:$L,"ja")</f>
        <v>0</v>
      </c>
      <c r="F29" s="6">
        <f>COUNTIFS('DATA N7+A7'!$O:$O,Overzicht!B29,'DATA N7+A7'!$C:$C,Overzicht!$F$20,'DATA N7+A7'!$L:$L,"ja")</f>
        <v>3</v>
      </c>
      <c r="G29" s="6">
        <f>COUNTIFS('DATA N7+A7'!$O:$O,Overzicht!B29,'DATA N7+A7'!$C:$C,Overzicht!$G$20,'DATA N7+A7'!$L:$L,"ja")</f>
        <v>1</v>
      </c>
      <c r="H29" s="6">
        <f>COUNTIFS('DATA N7+A7'!$O:$O,Overzicht!B29,'DATA N7+A7'!$C:$C,Overzicht!$H$20,'DATA N7+A7'!$L:$L,"ja")</f>
        <v>0</v>
      </c>
      <c r="I29" s="6">
        <f>COUNTIFS('DATA N7+A7'!$O:$O,Overzicht!B29,'DATA N7+A7'!$C:$C,Overzicht!$I$20,'DATA N7+A7'!$L:$L,"ja")</f>
        <v>2</v>
      </c>
    </row>
    <row r="30" spans="2:9" x14ac:dyDescent="0.2">
      <c r="B30" s="6" t="s">
        <v>232</v>
      </c>
      <c r="C30" s="6">
        <f>COUNTIFS('DATA N7+A7'!$O:$O,Overzicht!B30,'DATA N7+A7'!$C:$C,Overzicht!$C$20,'DATA N7+A7'!$L:$L,"ja")</f>
        <v>1</v>
      </c>
      <c r="D30" s="6">
        <f>COUNTIFS('DATA N7+A7'!$O:$O,Overzicht!B30,'DATA N7+A7'!$C:$C,Overzicht!$D$20,'DATA N7+A7'!$L:$L,"ja")</f>
        <v>1</v>
      </c>
      <c r="E30" s="6">
        <f>COUNTIFS('DATA N7+A7'!$O:$O,Overzicht!B30,'DATA N7+A7'!$C:$C,Overzicht!$E$20,'DATA N7+A7'!$L:$L,"ja")</f>
        <v>1</v>
      </c>
      <c r="F30" s="6">
        <f>COUNTIFS('DATA N7+A7'!$O:$O,Overzicht!B30,'DATA N7+A7'!$C:$C,Overzicht!$F$20,'DATA N7+A7'!$L:$L,"ja")</f>
        <v>0</v>
      </c>
      <c r="G30" s="6">
        <f>COUNTIFS('DATA N7+A7'!$O:$O,Overzicht!B30,'DATA N7+A7'!$C:$C,Overzicht!$G$20,'DATA N7+A7'!$L:$L,"ja")</f>
        <v>0</v>
      </c>
      <c r="H30" s="6">
        <f>COUNTIFS('DATA N7+A7'!$O:$O,Overzicht!B30,'DATA N7+A7'!$C:$C,Overzicht!$H$20,'DATA N7+A7'!$L:$L,"ja")</f>
        <v>1</v>
      </c>
      <c r="I30" s="6">
        <f>COUNTIFS('DATA N7+A7'!$O:$O,Overzicht!B30,'DATA N7+A7'!$C:$C,Overzicht!$I$20,'DATA N7+A7'!$L:$L,"ja")</f>
        <v>0</v>
      </c>
    </row>
    <row r="31" spans="2:9" x14ac:dyDescent="0.2">
      <c r="B31" s="6" t="s">
        <v>149</v>
      </c>
      <c r="C31" s="6">
        <f>COUNTIFS('DATA N7+A7'!$O:$O,Overzicht!B31,'DATA N7+A7'!$C:$C,Overzicht!$C$20,'DATA N7+A7'!$L:$L,"ja")</f>
        <v>0</v>
      </c>
      <c r="D31" s="6">
        <f>COUNTIFS('DATA N7+A7'!$O:$O,Overzicht!B31,'DATA N7+A7'!$C:$C,Overzicht!$D$20,'DATA N7+A7'!$L:$L,"ja")</f>
        <v>1</v>
      </c>
      <c r="E31" s="6">
        <f>COUNTIFS('DATA N7+A7'!$O:$O,Overzicht!B31,'DATA N7+A7'!$C:$C,Overzicht!$E$20,'DATA N7+A7'!$L:$L,"ja")</f>
        <v>2</v>
      </c>
      <c r="F31" s="6">
        <f>COUNTIFS('DATA N7+A7'!$O:$O,Overzicht!B31,'DATA N7+A7'!$C:$C,Overzicht!$F$20,'DATA N7+A7'!$L:$L,"ja")</f>
        <v>0</v>
      </c>
      <c r="G31" s="6">
        <f>COUNTIFS('DATA N7+A7'!$O:$O,Overzicht!B31,'DATA N7+A7'!$C:$C,Overzicht!$G$20,'DATA N7+A7'!$L:$L,"ja")</f>
        <v>1</v>
      </c>
      <c r="H31" s="6">
        <f>COUNTIFS('DATA N7+A7'!$O:$O,Overzicht!B31,'DATA N7+A7'!$C:$C,Overzicht!$H$20,'DATA N7+A7'!$L:$L,"ja")</f>
        <v>2</v>
      </c>
      <c r="I31" s="6">
        <f>COUNTIFS('DATA N7+A7'!$O:$O,Overzicht!B31,'DATA N7+A7'!$C:$C,Overzicht!$I$20,'DATA N7+A7'!$L:$L,"ja")</f>
        <v>0</v>
      </c>
    </row>
    <row r="32" spans="2:9" x14ac:dyDescent="0.2">
      <c r="B32" s="6" t="s">
        <v>317</v>
      </c>
      <c r="C32" s="6">
        <f>COUNTIFS('DATA N7+A7'!$O:$O,Overzicht!B32,'DATA N7+A7'!$C:$C,Overzicht!$C$20,'DATA N7+A7'!$L:$L,"ja")</f>
        <v>0</v>
      </c>
      <c r="D32" s="6">
        <f>COUNTIFS('DATA N7+A7'!$O:$O,Overzicht!B32,'DATA N7+A7'!$C:$C,Overzicht!$D$20,'DATA N7+A7'!$L:$L,"ja")</f>
        <v>1</v>
      </c>
      <c r="E32" s="6">
        <f>COUNTIFS('DATA N7+A7'!$O:$O,Overzicht!B32,'DATA N7+A7'!$C:$C,Overzicht!$E$20,'DATA N7+A7'!$L:$L,"ja")</f>
        <v>0</v>
      </c>
      <c r="F32" s="6">
        <f>COUNTIFS('DATA N7+A7'!$O:$O,Overzicht!B32,'DATA N7+A7'!$C:$C,Overzicht!$F$20,'DATA N7+A7'!$L:$L,"ja")</f>
        <v>0</v>
      </c>
      <c r="G32" s="6">
        <f>COUNTIFS('DATA N7+A7'!$O:$O,Overzicht!B32,'DATA N7+A7'!$C:$C,Overzicht!$G$20,'DATA N7+A7'!$L:$L,"ja")</f>
        <v>0</v>
      </c>
      <c r="H32" s="6">
        <f>COUNTIFS('DATA N7+A7'!$O:$O,Overzicht!B32,'DATA N7+A7'!$C:$C,Overzicht!$H$20,'DATA N7+A7'!$L:$L,"ja")</f>
        <v>0</v>
      </c>
      <c r="I32" s="6">
        <f>COUNTIFS('DATA N7+A7'!$O:$O,Overzicht!B32,'DATA N7+A7'!$C:$C,Overzicht!$I$20,'DATA N7+A7'!$L:$L,"ja")</f>
        <v>0</v>
      </c>
    </row>
    <row r="33" spans="2:9" x14ac:dyDescent="0.2">
      <c r="C33" s="6">
        <f t="shared" ref="C33:I33" si="1">SUM(C21:C32)</f>
        <v>64</v>
      </c>
      <c r="D33" s="6">
        <f t="shared" si="1"/>
        <v>60</v>
      </c>
      <c r="E33" s="6">
        <f t="shared" si="1"/>
        <v>54</v>
      </c>
      <c r="F33" s="6">
        <f t="shared" si="1"/>
        <v>52</v>
      </c>
      <c r="G33" s="6">
        <f t="shared" si="1"/>
        <v>65</v>
      </c>
      <c r="H33" s="6">
        <f t="shared" si="1"/>
        <v>45</v>
      </c>
      <c r="I33" s="6">
        <f t="shared" si="1"/>
        <v>14</v>
      </c>
    </row>
    <row r="34" spans="2:9" x14ac:dyDescent="0.2">
      <c r="D34" s="16"/>
      <c r="E34" s="16"/>
      <c r="F34" s="16"/>
    </row>
    <row r="35" spans="2:9" x14ac:dyDescent="0.2">
      <c r="C35" s="15" t="s">
        <v>766</v>
      </c>
      <c r="D35" s="15"/>
      <c r="E35" s="15"/>
      <c r="F35" s="15"/>
      <c r="G35" s="15"/>
      <c r="H35" s="15"/>
      <c r="I35" s="15"/>
    </row>
    <row r="36" spans="2:9" x14ac:dyDescent="0.2">
      <c r="C36" s="8" t="s">
        <v>757</v>
      </c>
      <c r="D36" s="8" t="s">
        <v>758</v>
      </c>
      <c r="E36" s="8" t="s">
        <v>759</v>
      </c>
      <c r="F36" s="8" t="s">
        <v>767</v>
      </c>
      <c r="G36" s="8" t="s">
        <v>768</v>
      </c>
      <c r="H36" s="8" t="s">
        <v>769</v>
      </c>
      <c r="I36" s="8" t="s">
        <v>770</v>
      </c>
    </row>
    <row r="37" spans="2:9" x14ac:dyDescent="0.2">
      <c r="B37" s="6" t="s">
        <v>185</v>
      </c>
      <c r="C37" s="6">
        <f>COUNTIFS('DATA N7+A7'!$O:$O,Overzicht!B37,'DATA N7+A7'!$C:$C,Overzicht!$C$20,'DATA N7+A7'!$L:$L,"nee")</f>
        <v>3</v>
      </c>
      <c r="D37" s="6">
        <f>COUNTIFS('DATA N7+A7'!$O:$O,Overzicht!B37,'DATA N7+A7'!$C:$C,Overzicht!$D$20,'DATA N7+A7'!$L:$L,"nee")</f>
        <v>2</v>
      </c>
      <c r="E37" s="6">
        <f>COUNTIFS('DATA N7+A7'!$O:$O,Overzicht!B37,'DATA N7+A7'!$C:$C,Overzicht!$E$20,'DATA N7+A7'!$L:$L,"nee")</f>
        <v>1</v>
      </c>
      <c r="F37" s="6">
        <f>COUNTIFS('DATA N7+A7'!$O:$O,Overzicht!B37,'DATA N7+A7'!$C:$C,Overzicht!$F$20,'DATA N7+A7'!$L:$L,"nee")</f>
        <v>1</v>
      </c>
      <c r="G37" s="6">
        <f>COUNTIFS('DATA N7+A7'!$O:$O,Overzicht!B37,'DATA N7+A7'!$C:$C,Overzicht!$G$20,'DATA N7+A7'!$L:$L,"nee")</f>
        <v>3</v>
      </c>
      <c r="H37" s="6">
        <f>COUNTIFS('DATA N7+A7'!$O:$O,Overzicht!B37,'DATA N7+A7'!$C:$C,Overzicht!$H$20,'DATA N7+A7'!$L:$L,"nee")</f>
        <v>3</v>
      </c>
      <c r="I37" s="6">
        <f>COUNTIFS('DATA N7+A7'!$O:$O,Overzicht!B37,'DATA N7+A7'!$C:$C,Overzicht!$I$20,'DATA N7+A7'!$L:$L,"nee")</f>
        <v>0</v>
      </c>
    </row>
    <row r="38" spans="2:9" x14ac:dyDescent="0.2">
      <c r="B38" s="6" t="s">
        <v>83</v>
      </c>
      <c r="C38" s="6">
        <f>COUNTIFS('DATA N7+A7'!$O:$O,Overzicht!B38,'DATA N7+A7'!$C:$C,Overzicht!$C$20,'DATA N7+A7'!$L:$L,"nee")</f>
        <v>3</v>
      </c>
      <c r="D38" s="6">
        <f>COUNTIFS('DATA N7+A7'!$O:$O,Overzicht!B38,'DATA N7+A7'!$C:$C,Overzicht!$D$20,'DATA N7+A7'!$L:$L,"nee")</f>
        <v>7</v>
      </c>
      <c r="E38" s="6">
        <f>COUNTIFS('DATA N7+A7'!$O:$O,Overzicht!B38,'DATA N7+A7'!$C:$C,Overzicht!$E$20,'DATA N7+A7'!$L:$L,"nee")</f>
        <v>4</v>
      </c>
      <c r="F38" s="6">
        <f>COUNTIFS('DATA N7+A7'!$O:$O,Overzicht!B38,'DATA N7+A7'!$C:$C,Overzicht!$F$20,'DATA N7+A7'!$L:$L,"nee")</f>
        <v>1</v>
      </c>
      <c r="G38" s="6">
        <f>COUNTIFS('DATA N7+A7'!$O:$O,Overzicht!B38,'DATA N7+A7'!$C:$C,Overzicht!$G$20,'DATA N7+A7'!$L:$L,"nee")</f>
        <v>1</v>
      </c>
      <c r="H38" s="6">
        <f>COUNTIFS('DATA N7+A7'!$O:$O,Overzicht!B38,'DATA N7+A7'!$C:$C,Overzicht!$H$20,'DATA N7+A7'!$L:$L,"nee")</f>
        <v>9</v>
      </c>
      <c r="I38" s="6">
        <f>COUNTIFS('DATA N7+A7'!$O:$O,Overzicht!B38,'DATA N7+A7'!$C:$C,Overzicht!$I$20,'DATA N7+A7'!$L:$L,"nee")</f>
        <v>1</v>
      </c>
    </row>
    <row r="39" spans="2:9" x14ac:dyDescent="0.2">
      <c r="B39" s="6" t="s">
        <v>97</v>
      </c>
      <c r="C39" s="6">
        <f>COUNTIFS('DATA N7+A7'!$O:$O,Overzicht!B39,'DATA N7+A7'!$C:$C,Overzicht!$C$20,'DATA N7+A7'!$L:$L,"nee")</f>
        <v>5</v>
      </c>
      <c r="D39" s="6">
        <f>COUNTIFS('DATA N7+A7'!$O:$O,Overzicht!B39,'DATA N7+A7'!$C:$C,Overzicht!$D$20,'DATA N7+A7'!$L:$L,"nee")</f>
        <v>14</v>
      </c>
      <c r="E39" s="6">
        <f>COUNTIFS('DATA N7+A7'!$O:$O,Overzicht!B39,'DATA N7+A7'!$C:$C,Overzicht!$E$20,'DATA N7+A7'!$L:$L,"nee")</f>
        <v>24</v>
      </c>
      <c r="F39" s="6">
        <f>COUNTIFS('DATA N7+A7'!$O:$O,Overzicht!B39,'DATA N7+A7'!$C:$C,Overzicht!$F$20,'DATA N7+A7'!$L:$L,"nee")</f>
        <v>10</v>
      </c>
      <c r="G39" s="6">
        <f>COUNTIFS('DATA N7+A7'!$O:$O,Overzicht!B39,'DATA N7+A7'!$C:$C,Overzicht!$G$20,'DATA N7+A7'!$L:$L,"nee")</f>
        <v>0</v>
      </c>
      <c r="H39" s="6">
        <f>COUNTIFS('DATA N7+A7'!$O:$O,Overzicht!B39,'DATA N7+A7'!$C:$C,Overzicht!$H$20,'DATA N7+A7'!$L:$L,"nee")</f>
        <v>1</v>
      </c>
      <c r="I39" s="6">
        <f>COUNTIFS('DATA N7+A7'!$O:$O,Overzicht!B39,'DATA N7+A7'!$C:$C,Overzicht!$I$20,'DATA N7+A7'!$L:$L,"nee")</f>
        <v>0</v>
      </c>
    </row>
    <row r="40" spans="2:9" x14ac:dyDescent="0.2">
      <c r="B40" s="6" t="s">
        <v>104</v>
      </c>
      <c r="C40" s="6">
        <f>COUNTIFS('DATA N7+A7'!$O:$O,Overzicht!B40,'DATA N7+A7'!$C:$C,Overzicht!$C$20,'DATA N7+A7'!$L:$L,"nee")</f>
        <v>4</v>
      </c>
      <c r="D40" s="6">
        <f>COUNTIFS('DATA N7+A7'!$O:$O,Overzicht!B40,'DATA N7+A7'!$C:$C,Overzicht!$D$20,'DATA N7+A7'!$L:$L,"nee")</f>
        <v>4</v>
      </c>
      <c r="E40" s="6">
        <f>COUNTIFS('DATA N7+A7'!$O:$O,Overzicht!B40,'DATA N7+A7'!$C:$C,Overzicht!$E$20,'DATA N7+A7'!$L:$L,"nee")</f>
        <v>10</v>
      </c>
      <c r="F40" s="6">
        <f>COUNTIFS('DATA N7+A7'!$O:$O,Overzicht!B40,'DATA N7+A7'!$C:$C,Overzicht!$F$20,'DATA N7+A7'!$L:$L,"nee")</f>
        <v>5</v>
      </c>
      <c r="G40" s="6">
        <f>COUNTIFS('DATA N7+A7'!$O:$O,Overzicht!B40,'DATA N7+A7'!$C:$C,Overzicht!$G$20,'DATA N7+A7'!$L:$L,"nee")</f>
        <v>3</v>
      </c>
      <c r="H40" s="6">
        <f>COUNTIFS('DATA N7+A7'!$O:$O,Overzicht!B40,'DATA N7+A7'!$C:$C,Overzicht!$H$20,'DATA N7+A7'!$L:$L,"nee")</f>
        <v>4</v>
      </c>
      <c r="I40" s="6">
        <f>COUNTIFS('DATA N7+A7'!$O:$O,Overzicht!B40,'DATA N7+A7'!$C:$C,Overzicht!$I$20,'DATA N7+A7'!$L:$L,"nee")</f>
        <v>1</v>
      </c>
    </row>
    <row r="41" spans="2:9" x14ac:dyDescent="0.2">
      <c r="B41" s="6" t="s">
        <v>108</v>
      </c>
      <c r="C41" s="6">
        <f>COUNTIFS('DATA N7+A7'!$O:$O,Overzicht!B41,'DATA N7+A7'!$C:$C,Overzicht!$C$20,'DATA N7+A7'!$L:$L,"nee")</f>
        <v>0</v>
      </c>
      <c r="D41" s="6">
        <f>COUNTIFS('DATA N7+A7'!$O:$O,Overzicht!B41,'DATA N7+A7'!$C:$C,Overzicht!$D$20,'DATA N7+A7'!$L:$L,"nee")</f>
        <v>0</v>
      </c>
      <c r="E41" s="6">
        <f>COUNTIFS('DATA N7+A7'!$O:$O,Overzicht!B41,'DATA N7+A7'!$C:$C,Overzicht!$E$20,'DATA N7+A7'!$L:$L,"nee")</f>
        <v>0</v>
      </c>
      <c r="F41" s="6">
        <f>COUNTIFS('DATA N7+A7'!$O:$O,Overzicht!B41,'DATA N7+A7'!$C:$C,Overzicht!$F$20,'DATA N7+A7'!$L:$L,"nee")</f>
        <v>0</v>
      </c>
      <c r="G41" s="6">
        <f>COUNTIFS('DATA N7+A7'!$O:$O,Overzicht!B41,'DATA N7+A7'!$C:$C,Overzicht!$G$20,'DATA N7+A7'!$L:$L,"nee")</f>
        <v>0</v>
      </c>
      <c r="H41" s="6">
        <f>COUNTIFS('DATA N7+A7'!$O:$O,Overzicht!B41,'DATA N7+A7'!$C:$C,Overzicht!$H$20,'DATA N7+A7'!$L:$L,"nee")</f>
        <v>0</v>
      </c>
      <c r="I41" s="6">
        <f>COUNTIFS('DATA N7+A7'!$O:$O,Overzicht!B41,'DATA N7+A7'!$C:$C,Overzicht!$I$20,'DATA N7+A7'!$L:$L,"nee")</f>
        <v>0</v>
      </c>
    </row>
    <row r="42" spans="2:9" x14ac:dyDescent="0.2">
      <c r="B42" s="6" t="s">
        <v>130</v>
      </c>
      <c r="C42" s="6">
        <f>COUNTIFS('DATA N7+A7'!$O:$O,Overzicht!B42,'DATA N7+A7'!$C:$C,Overzicht!$C$20,'DATA N7+A7'!$L:$L,"nee")</f>
        <v>6</v>
      </c>
      <c r="D42" s="6">
        <f>COUNTIFS('DATA N7+A7'!$O:$O,Overzicht!B42,'DATA N7+A7'!$C:$C,Overzicht!$D$20,'DATA N7+A7'!$L:$L,"nee")</f>
        <v>5</v>
      </c>
      <c r="E42" s="6">
        <f>COUNTIFS('DATA N7+A7'!$O:$O,Overzicht!B42,'DATA N7+A7'!$C:$C,Overzicht!$E$20,'DATA N7+A7'!$L:$L,"nee")</f>
        <v>8</v>
      </c>
      <c r="F42" s="6">
        <f>COUNTIFS('DATA N7+A7'!$O:$O,Overzicht!B42,'DATA N7+A7'!$C:$C,Overzicht!$F$20,'DATA N7+A7'!$L:$L,"nee")</f>
        <v>11</v>
      </c>
      <c r="G42" s="6">
        <f>COUNTIFS('DATA N7+A7'!$O:$O,Overzicht!B42,'DATA N7+A7'!$C:$C,Overzicht!$G$20,'DATA N7+A7'!$L:$L,"nee")</f>
        <v>17</v>
      </c>
      <c r="H42" s="6">
        <f>COUNTIFS('DATA N7+A7'!$O:$O,Overzicht!B42,'DATA N7+A7'!$C:$C,Overzicht!$H$20,'DATA N7+A7'!$L:$L,"nee")</f>
        <v>12</v>
      </c>
      <c r="I42" s="6">
        <f>COUNTIFS('DATA N7+A7'!$O:$O,Overzicht!B42,'DATA N7+A7'!$C:$C,Overzicht!$I$20,'DATA N7+A7'!$L:$L,"nee")</f>
        <v>5</v>
      </c>
    </row>
    <row r="43" spans="2:9" x14ac:dyDescent="0.2">
      <c r="B43" s="6" t="s">
        <v>116</v>
      </c>
      <c r="C43" s="6">
        <f>COUNTIFS('DATA N7+A7'!$O:$O,Overzicht!B43,'DATA N7+A7'!$C:$C,Overzicht!$C$20,'DATA N7+A7'!$L:$L,"nee")</f>
        <v>4</v>
      </c>
      <c r="D43" s="6">
        <f>COUNTIFS('DATA N7+A7'!$O:$O,Overzicht!B43,'DATA N7+A7'!$C:$C,Overzicht!$D$20,'DATA N7+A7'!$L:$L,"nee")</f>
        <v>9</v>
      </c>
      <c r="E43" s="6">
        <f>COUNTIFS('DATA N7+A7'!$O:$O,Overzicht!B43,'DATA N7+A7'!$C:$C,Overzicht!$E$20,'DATA N7+A7'!$L:$L,"nee")</f>
        <v>8</v>
      </c>
      <c r="F43" s="6">
        <f>COUNTIFS('DATA N7+A7'!$O:$O,Overzicht!B43,'DATA N7+A7'!$C:$C,Overzicht!$F$20,'DATA N7+A7'!$L:$L,"nee")</f>
        <v>5</v>
      </c>
      <c r="G43" s="6">
        <f>COUNTIFS('DATA N7+A7'!$O:$O,Overzicht!B43,'DATA N7+A7'!$C:$C,Overzicht!$G$20,'DATA N7+A7'!$L:$L,"nee")</f>
        <v>2</v>
      </c>
      <c r="H43" s="6">
        <f>COUNTIFS('DATA N7+A7'!$O:$O,Overzicht!B43,'DATA N7+A7'!$C:$C,Overzicht!$H$20,'DATA N7+A7'!$L:$L,"nee")</f>
        <v>7</v>
      </c>
      <c r="I43" s="6">
        <f>COUNTIFS('DATA N7+A7'!$O:$O,Overzicht!B43,'DATA N7+A7'!$C:$C,Overzicht!$I$20,'DATA N7+A7'!$L:$L,"nee")</f>
        <v>2</v>
      </c>
    </row>
    <row r="44" spans="2:9" x14ac:dyDescent="0.2">
      <c r="B44" s="6" t="s">
        <v>92</v>
      </c>
      <c r="C44" s="6">
        <f>COUNTIFS('DATA N7+A7'!$O:$O,Overzicht!B44,'DATA N7+A7'!$C:$C,Overzicht!$C$20,'DATA N7+A7'!$L:$L,"nee")</f>
        <v>22</v>
      </c>
      <c r="D44" s="6">
        <f>COUNTIFS('DATA N7+A7'!$O:$O,Overzicht!B44,'DATA N7+A7'!$C:$C,Overzicht!$D$20,'DATA N7+A7'!$L:$L,"nee")</f>
        <v>15</v>
      </c>
      <c r="E44" s="6">
        <f>COUNTIFS('DATA N7+A7'!$O:$O,Overzicht!B44,'DATA N7+A7'!$C:$C,Overzicht!$E$20,'DATA N7+A7'!$L:$L,"nee")</f>
        <v>18</v>
      </c>
      <c r="F44" s="6">
        <f>COUNTIFS('DATA N7+A7'!$O:$O,Overzicht!B44,'DATA N7+A7'!$C:$C,Overzicht!$F$20,'DATA N7+A7'!$L:$L,"nee")</f>
        <v>15</v>
      </c>
      <c r="G44" s="6">
        <f>COUNTIFS('DATA N7+A7'!$O:$O,Overzicht!B44,'DATA N7+A7'!$C:$C,Overzicht!$G$20,'DATA N7+A7'!$L:$L,"nee")</f>
        <v>25</v>
      </c>
      <c r="H44" s="6">
        <f>COUNTIFS('DATA N7+A7'!$O:$O,Overzicht!B44,'DATA N7+A7'!$C:$C,Overzicht!$H$20,'DATA N7+A7'!$L:$L,"nee")</f>
        <v>19</v>
      </c>
      <c r="I44" s="6">
        <f>COUNTIFS('DATA N7+A7'!$O:$O,Overzicht!B44,'DATA N7+A7'!$C:$C,Overzicht!$I$20,'DATA N7+A7'!$L:$L,"nee")</f>
        <v>7</v>
      </c>
    </row>
    <row r="45" spans="2:9" x14ac:dyDescent="0.2">
      <c r="B45" s="6" t="s">
        <v>164</v>
      </c>
      <c r="C45" s="6">
        <f>COUNTIFS('DATA N7+A7'!$O:$O,Overzicht!B45,'DATA N7+A7'!$C:$C,Overzicht!$C$20,'DATA N7+A7'!$L:$L,"nee")</f>
        <v>0</v>
      </c>
      <c r="D45" s="6">
        <f>COUNTIFS('DATA N7+A7'!$O:$O,Overzicht!B45,'DATA N7+A7'!$C:$C,Overzicht!$D$20,'DATA N7+A7'!$L:$L,"nee")</f>
        <v>0</v>
      </c>
      <c r="E45" s="6">
        <f>COUNTIFS('DATA N7+A7'!$O:$O,Overzicht!B45,'DATA N7+A7'!$C:$C,Overzicht!$E$20,'DATA N7+A7'!$L:$L,"nee")</f>
        <v>0</v>
      </c>
      <c r="F45" s="6">
        <f>COUNTIFS('DATA N7+A7'!$O:$O,Overzicht!B45,'DATA N7+A7'!$C:$C,Overzicht!$F$20,'DATA N7+A7'!$L:$L,"nee")</f>
        <v>1</v>
      </c>
      <c r="G45" s="6">
        <f>COUNTIFS('DATA N7+A7'!$O:$O,Overzicht!B45,'DATA N7+A7'!$C:$C,Overzicht!$G$20,'DATA N7+A7'!$L:$L,"nee")</f>
        <v>0</v>
      </c>
      <c r="H45" s="6">
        <f>COUNTIFS('DATA N7+A7'!$O:$O,Overzicht!B45,'DATA N7+A7'!$C:$C,Overzicht!$H$20,'DATA N7+A7'!$L:$L,"nee")</f>
        <v>0</v>
      </c>
      <c r="I45" s="6">
        <f>COUNTIFS('DATA N7+A7'!$O:$O,Overzicht!B45,'DATA N7+A7'!$C:$C,Overzicht!$I$20,'DATA N7+A7'!$L:$L,"nee")</f>
        <v>0</v>
      </c>
    </row>
    <row r="46" spans="2:9" x14ac:dyDescent="0.2">
      <c r="B46" s="6" t="s">
        <v>232</v>
      </c>
      <c r="C46" s="6">
        <f>COUNTIFS('DATA N7+A7'!$O:$O,Overzicht!B46,'DATA N7+A7'!$C:$C,Overzicht!$C$20,'DATA N7+A7'!$L:$L,"nee")</f>
        <v>0</v>
      </c>
      <c r="D46" s="6">
        <f>COUNTIFS('DATA N7+A7'!$O:$O,Overzicht!B46,'DATA N7+A7'!$C:$C,Overzicht!$D$20,'DATA N7+A7'!$L:$L,"nee")</f>
        <v>0</v>
      </c>
      <c r="E46" s="6">
        <f>COUNTIFS('DATA N7+A7'!$O:$O,Overzicht!B46,'DATA N7+A7'!$C:$C,Overzicht!$E$20,'DATA N7+A7'!$L:$L,"nee")</f>
        <v>0</v>
      </c>
      <c r="F46" s="6">
        <f>COUNTIFS('DATA N7+A7'!$O:$O,Overzicht!B46,'DATA N7+A7'!$C:$C,Overzicht!$F$20,'DATA N7+A7'!$L:$L,"nee")</f>
        <v>0</v>
      </c>
      <c r="G46" s="6">
        <f>COUNTIFS('DATA N7+A7'!$O:$O,Overzicht!B46,'DATA N7+A7'!$C:$C,Overzicht!$G$20,'DATA N7+A7'!$L:$L,"nee")</f>
        <v>0</v>
      </c>
      <c r="H46" s="6">
        <f>COUNTIFS('DATA N7+A7'!$O:$O,Overzicht!B46,'DATA N7+A7'!$C:$C,Overzicht!$H$20,'DATA N7+A7'!$L:$L,"nee")</f>
        <v>0</v>
      </c>
      <c r="I46" s="6">
        <f>COUNTIFS('DATA N7+A7'!$O:$O,Overzicht!B46,'DATA N7+A7'!$C:$C,Overzicht!$I$20,'DATA N7+A7'!$L:$L,"nee")</f>
        <v>0</v>
      </c>
    </row>
    <row r="47" spans="2:9" x14ac:dyDescent="0.2">
      <c r="B47" s="6" t="s">
        <v>149</v>
      </c>
      <c r="C47" s="6">
        <f>COUNTIFS('DATA N7+A7'!$O:$O,Overzicht!B47,'DATA N7+A7'!$C:$C,Overzicht!$C$20,'DATA N7+A7'!$L:$L,"nee")</f>
        <v>2</v>
      </c>
      <c r="D47" s="6">
        <f>COUNTIFS('DATA N7+A7'!$O:$O,Overzicht!B47,'DATA N7+A7'!$C:$C,Overzicht!$D$20,'DATA N7+A7'!$L:$L,"nee")</f>
        <v>1</v>
      </c>
      <c r="E47" s="6">
        <f>COUNTIFS('DATA N7+A7'!$O:$O,Overzicht!B47,'DATA N7+A7'!$C:$C,Overzicht!$E$20,'DATA N7+A7'!$L:$L,"nee")</f>
        <v>1</v>
      </c>
      <c r="F47" s="6">
        <f>COUNTIFS('DATA N7+A7'!$O:$O,Overzicht!B47,'DATA N7+A7'!$C:$C,Overzicht!$F$20,'DATA N7+A7'!$L:$L,"nee")</f>
        <v>0</v>
      </c>
      <c r="G47" s="6">
        <f>COUNTIFS('DATA N7+A7'!$O:$O,Overzicht!B47,'DATA N7+A7'!$C:$C,Overzicht!$G$20,'DATA N7+A7'!$L:$L,"nee")</f>
        <v>0</v>
      </c>
      <c r="H47" s="6">
        <f>COUNTIFS('DATA N7+A7'!$O:$O,Overzicht!B47,'DATA N7+A7'!$C:$C,Overzicht!$H$20,'DATA N7+A7'!$L:$L,"nee")</f>
        <v>0</v>
      </c>
      <c r="I47" s="6">
        <f>COUNTIFS('DATA N7+A7'!$O:$O,Overzicht!B47,'DATA N7+A7'!$C:$C,Overzicht!$I$20,'DATA N7+A7'!$L:$L,"nee")</f>
        <v>0</v>
      </c>
    </row>
    <row r="48" spans="2:9" x14ac:dyDescent="0.2">
      <c r="B48" s="6" t="s">
        <v>317</v>
      </c>
      <c r="C48" s="6">
        <f>COUNTIFS('DATA N7+A7'!$O:$O,Overzicht!B48,'DATA N7+A7'!$C:$C,Overzicht!$C$20,'DATA N7+A7'!$L:$L,"nee")</f>
        <v>0</v>
      </c>
      <c r="D48" s="6">
        <f>COUNTIFS('DATA N7+A7'!$O:$O,Overzicht!B48,'DATA N7+A7'!$C:$C,Overzicht!$D$20,'DATA N7+A7'!$L:$L,"nee")</f>
        <v>0</v>
      </c>
      <c r="E48" s="6">
        <f>COUNTIFS('DATA N7+A7'!$O:$O,Overzicht!B48,'DATA N7+A7'!$C:$C,Overzicht!$E$20,'DATA N7+A7'!$L:$L,"nee")</f>
        <v>0</v>
      </c>
      <c r="F48" s="6">
        <f>COUNTIFS('DATA N7+A7'!$O:$O,Overzicht!B48,'DATA N7+A7'!$C:$C,Overzicht!$F$20,'DATA N7+A7'!$L:$L,"nee")</f>
        <v>0</v>
      </c>
      <c r="G48" s="6">
        <f>COUNTIFS('DATA N7+A7'!$O:$O,Overzicht!B48,'DATA N7+A7'!$C:$C,Overzicht!$G$20,'DATA N7+A7'!$L:$L,"nee")</f>
        <v>0</v>
      </c>
      <c r="H48" s="6">
        <f>COUNTIFS('DATA N7+A7'!$O:$O,Overzicht!B48,'DATA N7+A7'!$C:$C,Overzicht!$H$20,'DATA N7+A7'!$L:$L,"nee")</f>
        <v>0</v>
      </c>
      <c r="I48" s="6">
        <f>COUNTIFS('DATA N7+A7'!$O:$O,Overzicht!B48,'DATA N7+A7'!$C:$C,Overzicht!$I$20,'DATA N7+A7'!$L:$L,"nee")</f>
        <v>0</v>
      </c>
    </row>
    <row r="49" spans="2:9" x14ac:dyDescent="0.2">
      <c r="C49" s="6">
        <f>SUM(C37:C48)</f>
        <v>49</v>
      </c>
      <c r="D49" s="6">
        <f t="shared" ref="D49" si="2">SUM(D37:D48)</f>
        <v>57</v>
      </c>
      <c r="E49" s="6">
        <f t="shared" ref="E49" si="3">SUM(E37:E48)</f>
        <v>74</v>
      </c>
      <c r="F49" s="6">
        <f t="shared" ref="F49" si="4">SUM(F37:F48)</f>
        <v>49</v>
      </c>
      <c r="G49" s="6">
        <f t="shared" ref="G49" si="5">SUM(G37:G48)</f>
        <v>51</v>
      </c>
      <c r="H49" s="6">
        <f t="shared" ref="H49" si="6">SUM(H37:H48)</f>
        <v>55</v>
      </c>
      <c r="I49" s="6">
        <f>SUM(I37:I48)</f>
        <v>16</v>
      </c>
    </row>
    <row r="51" spans="2:9" x14ac:dyDescent="0.2">
      <c r="C51" s="15" t="s">
        <v>765</v>
      </c>
      <c r="D51" s="15"/>
      <c r="E51" s="15"/>
      <c r="F51" s="15"/>
      <c r="G51" s="15"/>
      <c r="H51" s="15"/>
      <c r="I51" s="15"/>
    </row>
    <row r="52" spans="2:9" x14ac:dyDescent="0.2">
      <c r="C52" s="8" t="s">
        <v>757</v>
      </c>
      <c r="D52" s="8" t="s">
        <v>758</v>
      </c>
      <c r="E52" s="8" t="s">
        <v>759</v>
      </c>
      <c r="F52" s="8" t="s">
        <v>767</v>
      </c>
      <c r="G52" s="8" t="s">
        <v>768</v>
      </c>
      <c r="H52" s="8" t="s">
        <v>769</v>
      </c>
      <c r="I52" s="8" t="s">
        <v>770</v>
      </c>
    </row>
    <row r="53" spans="2:9" x14ac:dyDescent="0.2">
      <c r="B53" s="6" t="s">
        <v>185</v>
      </c>
      <c r="C53" s="6">
        <f>SUM(C21+C37)</f>
        <v>4</v>
      </c>
      <c r="D53" s="6">
        <f t="shared" ref="D53:I53" si="7">SUM(D21+D37)</f>
        <v>3</v>
      </c>
      <c r="E53" s="6">
        <f t="shared" si="7"/>
        <v>2</v>
      </c>
      <c r="F53" s="6">
        <f t="shared" si="7"/>
        <v>1</v>
      </c>
      <c r="G53" s="6">
        <f t="shared" si="7"/>
        <v>4</v>
      </c>
      <c r="H53" s="6">
        <f t="shared" si="7"/>
        <v>4</v>
      </c>
      <c r="I53" s="6">
        <f t="shared" si="7"/>
        <v>1</v>
      </c>
    </row>
    <row r="54" spans="2:9" x14ac:dyDescent="0.2">
      <c r="B54" s="6" t="s">
        <v>83</v>
      </c>
      <c r="C54" s="6">
        <f t="shared" ref="C54:I64" si="8">SUM(C22+C38)</f>
        <v>6</v>
      </c>
      <c r="D54" s="6">
        <f t="shared" si="8"/>
        <v>11</v>
      </c>
      <c r="E54" s="6">
        <f t="shared" si="8"/>
        <v>7</v>
      </c>
      <c r="F54" s="6">
        <f t="shared" si="8"/>
        <v>3</v>
      </c>
      <c r="G54" s="6">
        <f t="shared" si="8"/>
        <v>2</v>
      </c>
      <c r="H54" s="6">
        <f t="shared" si="8"/>
        <v>15</v>
      </c>
      <c r="I54" s="6">
        <f t="shared" si="8"/>
        <v>1</v>
      </c>
    </row>
    <row r="55" spans="2:9" x14ac:dyDescent="0.2">
      <c r="B55" s="6" t="s">
        <v>97</v>
      </c>
      <c r="C55" s="6">
        <f t="shared" si="8"/>
        <v>38</v>
      </c>
      <c r="D55" s="6">
        <f t="shared" si="8"/>
        <v>42</v>
      </c>
      <c r="E55" s="6">
        <f t="shared" si="8"/>
        <v>35</v>
      </c>
      <c r="F55" s="6">
        <f t="shared" si="8"/>
        <v>38</v>
      </c>
      <c r="G55" s="6">
        <f t="shared" si="8"/>
        <v>31</v>
      </c>
      <c r="H55" s="6">
        <f t="shared" si="8"/>
        <v>5</v>
      </c>
      <c r="I55" s="6">
        <f t="shared" si="8"/>
        <v>1</v>
      </c>
    </row>
    <row r="56" spans="2:9" x14ac:dyDescent="0.2">
      <c r="B56" s="6" t="s">
        <v>104</v>
      </c>
      <c r="C56" s="6">
        <f t="shared" si="8"/>
        <v>5</v>
      </c>
      <c r="D56" s="6">
        <f t="shared" si="8"/>
        <v>7</v>
      </c>
      <c r="E56" s="6">
        <f t="shared" si="8"/>
        <v>10</v>
      </c>
      <c r="F56" s="6">
        <f t="shared" si="8"/>
        <v>5</v>
      </c>
      <c r="G56" s="6">
        <f t="shared" si="8"/>
        <v>8</v>
      </c>
      <c r="H56" s="6">
        <f t="shared" si="8"/>
        <v>5</v>
      </c>
      <c r="I56" s="6">
        <f t="shared" si="8"/>
        <v>2</v>
      </c>
    </row>
    <row r="57" spans="2:9" x14ac:dyDescent="0.2">
      <c r="B57" s="6" t="s">
        <v>108</v>
      </c>
      <c r="C57" s="6">
        <f t="shared" si="8"/>
        <v>1</v>
      </c>
      <c r="D57" s="6">
        <f t="shared" si="8"/>
        <v>0</v>
      </c>
      <c r="E57" s="6">
        <f t="shared" si="8"/>
        <v>0</v>
      </c>
      <c r="F57" s="6">
        <f t="shared" si="8"/>
        <v>0</v>
      </c>
      <c r="G57" s="6">
        <f t="shared" si="8"/>
        <v>0</v>
      </c>
      <c r="H57" s="6">
        <f t="shared" si="8"/>
        <v>0</v>
      </c>
      <c r="I57" s="6">
        <f t="shared" si="8"/>
        <v>0</v>
      </c>
    </row>
    <row r="58" spans="2:9" x14ac:dyDescent="0.2">
      <c r="B58" s="6" t="s">
        <v>130</v>
      </c>
      <c r="C58" s="6">
        <f t="shared" si="8"/>
        <v>14</v>
      </c>
      <c r="D58" s="6">
        <f t="shared" si="8"/>
        <v>15</v>
      </c>
      <c r="E58" s="6">
        <f t="shared" si="8"/>
        <v>25</v>
      </c>
      <c r="F58" s="6">
        <f t="shared" si="8"/>
        <v>17</v>
      </c>
      <c r="G58" s="6">
        <f t="shared" si="8"/>
        <v>26</v>
      </c>
      <c r="H58" s="6">
        <f t="shared" si="8"/>
        <v>23</v>
      </c>
      <c r="I58" s="6">
        <f t="shared" si="8"/>
        <v>8</v>
      </c>
    </row>
    <row r="59" spans="2:9" x14ac:dyDescent="0.2">
      <c r="B59" s="6" t="s">
        <v>116</v>
      </c>
      <c r="C59" s="6">
        <f t="shared" si="8"/>
        <v>7</v>
      </c>
      <c r="D59" s="6">
        <f t="shared" si="8"/>
        <v>12</v>
      </c>
      <c r="E59" s="6">
        <f t="shared" si="8"/>
        <v>14</v>
      </c>
      <c r="F59" s="6">
        <f t="shared" si="8"/>
        <v>7</v>
      </c>
      <c r="G59" s="6">
        <f t="shared" si="8"/>
        <v>6</v>
      </c>
      <c r="H59" s="6">
        <f t="shared" si="8"/>
        <v>15</v>
      </c>
      <c r="I59" s="6">
        <f t="shared" si="8"/>
        <v>4</v>
      </c>
    </row>
    <row r="60" spans="2:9" x14ac:dyDescent="0.2">
      <c r="B60" s="6" t="s">
        <v>92</v>
      </c>
      <c r="C60" s="6">
        <f t="shared" si="8"/>
        <v>32</v>
      </c>
      <c r="D60" s="6">
        <f t="shared" si="8"/>
        <v>21</v>
      </c>
      <c r="E60" s="6">
        <f t="shared" si="8"/>
        <v>31</v>
      </c>
      <c r="F60" s="6">
        <f t="shared" si="8"/>
        <v>26</v>
      </c>
      <c r="G60" s="6">
        <f t="shared" si="8"/>
        <v>37</v>
      </c>
      <c r="H60" s="6">
        <f t="shared" si="8"/>
        <v>30</v>
      </c>
      <c r="I60" s="6">
        <f t="shared" si="8"/>
        <v>11</v>
      </c>
    </row>
    <row r="61" spans="2:9" x14ac:dyDescent="0.2">
      <c r="B61" s="6" t="s">
        <v>164</v>
      </c>
      <c r="C61" s="6">
        <f t="shared" si="8"/>
        <v>3</v>
      </c>
      <c r="D61" s="6">
        <f t="shared" si="8"/>
        <v>2</v>
      </c>
      <c r="E61" s="6">
        <f t="shared" si="8"/>
        <v>0</v>
      </c>
      <c r="F61" s="6">
        <f t="shared" si="8"/>
        <v>4</v>
      </c>
      <c r="G61" s="6">
        <f t="shared" si="8"/>
        <v>1</v>
      </c>
      <c r="H61" s="6">
        <f t="shared" si="8"/>
        <v>0</v>
      </c>
      <c r="I61" s="6">
        <f t="shared" si="8"/>
        <v>2</v>
      </c>
    </row>
    <row r="62" spans="2:9" x14ac:dyDescent="0.2">
      <c r="B62" s="6" t="s">
        <v>232</v>
      </c>
      <c r="C62" s="6">
        <f t="shared" si="8"/>
        <v>1</v>
      </c>
      <c r="D62" s="6">
        <f t="shared" si="8"/>
        <v>1</v>
      </c>
      <c r="E62" s="6">
        <f t="shared" si="8"/>
        <v>1</v>
      </c>
      <c r="F62" s="6">
        <f t="shared" si="8"/>
        <v>0</v>
      </c>
      <c r="G62" s="6">
        <f t="shared" si="8"/>
        <v>0</v>
      </c>
      <c r="H62" s="6">
        <f t="shared" si="8"/>
        <v>1</v>
      </c>
      <c r="I62" s="6">
        <f t="shared" si="8"/>
        <v>0</v>
      </c>
    </row>
    <row r="63" spans="2:9" x14ac:dyDescent="0.2">
      <c r="B63" s="6" t="s">
        <v>149</v>
      </c>
      <c r="C63" s="6">
        <f t="shared" si="8"/>
        <v>2</v>
      </c>
      <c r="D63" s="6">
        <f t="shared" si="8"/>
        <v>2</v>
      </c>
      <c r="E63" s="6">
        <f t="shared" si="8"/>
        <v>3</v>
      </c>
      <c r="F63" s="6">
        <f t="shared" si="8"/>
        <v>0</v>
      </c>
      <c r="G63" s="6">
        <f t="shared" si="8"/>
        <v>1</v>
      </c>
      <c r="H63" s="6">
        <f t="shared" si="8"/>
        <v>2</v>
      </c>
      <c r="I63" s="6">
        <f t="shared" si="8"/>
        <v>0</v>
      </c>
    </row>
    <row r="64" spans="2:9" x14ac:dyDescent="0.2">
      <c r="B64" s="6" t="s">
        <v>317</v>
      </c>
      <c r="C64" s="6">
        <f t="shared" si="8"/>
        <v>0</v>
      </c>
      <c r="D64" s="6">
        <f t="shared" si="8"/>
        <v>1</v>
      </c>
      <c r="E64" s="6">
        <f t="shared" si="8"/>
        <v>0</v>
      </c>
      <c r="F64" s="6">
        <f t="shared" si="8"/>
        <v>0</v>
      </c>
      <c r="G64" s="6">
        <f t="shared" si="8"/>
        <v>0</v>
      </c>
      <c r="H64" s="6">
        <f t="shared" si="8"/>
        <v>0</v>
      </c>
      <c r="I64" s="6">
        <f t="shared" si="8"/>
        <v>0</v>
      </c>
    </row>
    <row r="65" spans="2:9" x14ac:dyDescent="0.2">
      <c r="C65" s="6">
        <f>SUM(C53:C64)</f>
        <v>113</v>
      </c>
      <c r="D65" s="6">
        <f t="shared" ref="D65" si="9">SUM(D53:D64)</f>
        <v>117</v>
      </c>
      <c r="E65" s="6">
        <f t="shared" ref="E65" si="10">SUM(E53:E64)</f>
        <v>128</v>
      </c>
      <c r="F65" s="6">
        <f t="shared" ref="F65" si="11">SUM(F53:F64)</f>
        <v>101</v>
      </c>
      <c r="G65" s="6">
        <f t="shared" ref="G65" si="12">SUM(G53:G64)</f>
        <v>116</v>
      </c>
      <c r="H65" s="6">
        <f t="shared" ref="H65" si="13">SUM(H53:H64)</f>
        <v>100</v>
      </c>
      <c r="I65" s="6">
        <f>SUM(I53:I64)</f>
        <v>30</v>
      </c>
    </row>
    <row r="70" spans="2:9" x14ac:dyDescent="0.2">
      <c r="C70" s="15" t="s">
        <v>771</v>
      </c>
      <c r="D70" s="15"/>
      <c r="E70" s="15"/>
      <c r="F70" s="15"/>
      <c r="G70" s="15"/>
      <c r="H70" s="15"/>
      <c r="I70" s="15"/>
    </row>
    <row r="71" spans="2:9" x14ac:dyDescent="0.2">
      <c r="B71" s="7" t="s">
        <v>24</v>
      </c>
      <c r="C71" s="8" t="s">
        <v>757</v>
      </c>
      <c r="D71" s="8" t="s">
        <v>758</v>
      </c>
      <c r="E71" s="8" t="s">
        <v>759</v>
      </c>
      <c r="F71" s="8" t="s">
        <v>767</v>
      </c>
      <c r="G71" s="8" t="s">
        <v>768</v>
      </c>
      <c r="H71" s="8" t="s">
        <v>769</v>
      </c>
      <c r="I71" s="8" t="s">
        <v>770</v>
      </c>
    </row>
    <row r="72" spans="2:9" x14ac:dyDescent="0.2">
      <c r="B72" t="s">
        <v>268</v>
      </c>
      <c r="C72" s="6">
        <f>COUNTIFS('DATA N7+A7'!$Q:$Q,Overzicht!B72,'DATA N7+A7'!$C:$C,Overzicht!$C$71)</f>
        <v>0</v>
      </c>
      <c r="D72" s="6">
        <f>COUNTIFS('DATA N7+A7'!$Q:$Q,Overzicht!B72,'DATA N7+A7'!$C:$C,Overzicht!$D$71)</f>
        <v>1</v>
      </c>
      <c r="E72" s="6">
        <f>COUNTIFS('DATA N7+A7'!$Q:$Q,Overzicht!B72,'DATA N7+A7'!$C:$C,Overzicht!$E$71)</f>
        <v>0</v>
      </c>
      <c r="F72" s="6">
        <f>COUNTIFS('DATA N7+A7'!$Q:$Q,Overzicht!B72,'DATA N7+A7'!$C:$C,Overzicht!$F$71)</f>
        <v>0</v>
      </c>
      <c r="G72" s="6">
        <f>COUNTIFS('DATA N7+A7'!$Q:$Q,Overzicht!B72,'DATA N7+A7'!$C:$C,Overzicht!$G$71)</f>
        <v>0</v>
      </c>
      <c r="H72" s="6">
        <f>COUNTIFS('DATA N7+A7'!$Q:$Q,Overzicht!B72,'DATA N7+A7'!$C:$C,Overzicht!$H$71)</f>
        <v>0</v>
      </c>
      <c r="I72" s="6">
        <f>COUNTIFS('DATA N7+A7'!$Q:$Q,Overzicht!B72,'DATA N7+A7'!$C:$C,Overzicht!$I$71)</f>
        <v>0</v>
      </c>
    </row>
    <row r="73" spans="2:9" x14ac:dyDescent="0.2">
      <c r="B73" t="s">
        <v>85</v>
      </c>
      <c r="C73" s="6">
        <f>COUNTIFS('DATA N7+A7'!$Q:$Q,Overzicht!B73,'DATA N7+A7'!$C:$C,Overzicht!$C$71)</f>
        <v>4</v>
      </c>
      <c r="D73" s="6">
        <f>COUNTIFS('DATA N7+A7'!$Q:$Q,Overzicht!B73,'DATA N7+A7'!$C:$C,Overzicht!$D$71)</f>
        <v>5</v>
      </c>
      <c r="E73" s="6">
        <f>COUNTIFS('DATA N7+A7'!$Q:$Q,Overzicht!B73,'DATA N7+A7'!$C:$C,Overzicht!$E$71)</f>
        <v>3</v>
      </c>
      <c r="F73" s="6">
        <f>COUNTIFS('DATA N7+A7'!$Q:$Q,Overzicht!B73,'DATA N7+A7'!$C:$C,Overzicht!$F$71)</f>
        <v>0</v>
      </c>
      <c r="G73" s="6">
        <f>COUNTIFS('DATA N7+A7'!$Q:$Q,Overzicht!B73,'DATA N7+A7'!$C:$C,Overzicht!$G$71)</f>
        <v>2</v>
      </c>
      <c r="H73" s="6">
        <f>COUNTIFS('DATA N7+A7'!$Q:$Q,Overzicht!B73,'DATA N7+A7'!$C:$C,Overzicht!$H$71)</f>
        <v>6</v>
      </c>
      <c r="I73" s="6">
        <f>COUNTIFS('DATA N7+A7'!$Q:$Q,Overzicht!B73,'DATA N7+A7'!$C:$C,Overzicht!$I$71)</f>
        <v>1</v>
      </c>
    </row>
    <row r="74" spans="2:9" x14ac:dyDescent="0.2">
      <c r="B74" t="s">
        <v>418</v>
      </c>
      <c r="C74" s="6">
        <f>COUNTIFS('DATA N7+A7'!$Q:$Q,Overzicht!B74,'DATA N7+A7'!$C:$C,Overzicht!$C$71)</f>
        <v>0</v>
      </c>
      <c r="D74" s="6">
        <f>COUNTIFS('DATA N7+A7'!$Q:$Q,Overzicht!B74,'DATA N7+A7'!$C:$C,Overzicht!$D$71)</f>
        <v>0</v>
      </c>
      <c r="E74" s="6">
        <f>COUNTIFS('DATA N7+A7'!$Q:$Q,Overzicht!B74,'DATA N7+A7'!$C:$C,Overzicht!$E$71)</f>
        <v>1</v>
      </c>
      <c r="F74" s="6">
        <f>COUNTIFS('DATA N7+A7'!$Q:$Q,Overzicht!B74,'DATA N7+A7'!$C:$C,Overzicht!$F$71)</f>
        <v>0</v>
      </c>
      <c r="G74" s="6">
        <f>COUNTIFS('DATA N7+A7'!$Q:$Q,Overzicht!B74,'DATA N7+A7'!$C:$C,Overzicht!$G$71)</f>
        <v>0</v>
      </c>
      <c r="H74" s="6">
        <f>COUNTIFS('DATA N7+A7'!$Q:$Q,Overzicht!B74,'DATA N7+A7'!$C:$C,Overzicht!$H$71)</f>
        <v>0</v>
      </c>
      <c r="I74" s="6">
        <f>COUNTIFS('DATA N7+A7'!$Q:$Q,Overzicht!B74,'DATA N7+A7'!$C:$C,Overzicht!$I$71)</f>
        <v>0</v>
      </c>
    </row>
    <row r="75" spans="2:9" x14ac:dyDescent="0.2">
      <c r="B75" t="s">
        <v>184</v>
      </c>
      <c r="C75" s="6">
        <f>COUNTIFS('DATA N7+A7'!$Q:$Q,Overzicht!B75,'DATA N7+A7'!$C:$C,Overzicht!$C$71)</f>
        <v>2</v>
      </c>
      <c r="D75" s="6">
        <f>COUNTIFS('DATA N7+A7'!$Q:$Q,Overzicht!B75,'DATA N7+A7'!$C:$C,Overzicht!$D$71)</f>
        <v>2</v>
      </c>
      <c r="E75" s="6">
        <f>COUNTIFS('DATA N7+A7'!$Q:$Q,Overzicht!B75,'DATA N7+A7'!$C:$C,Overzicht!$E$71)</f>
        <v>4</v>
      </c>
      <c r="F75" s="6">
        <f>COUNTIFS('DATA N7+A7'!$Q:$Q,Overzicht!B75,'DATA N7+A7'!$C:$C,Overzicht!$F$71)</f>
        <v>2</v>
      </c>
      <c r="G75" s="6">
        <f>COUNTIFS('DATA N7+A7'!$Q:$Q,Overzicht!B75,'DATA N7+A7'!$C:$C,Overzicht!$G$71)</f>
        <v>1</v>
      </c>
      <c r="H75" s="6">
        <f>COUNTIFS('DATA N7+A7'!$Q:$Q,Overzicht!B75,'DATA N7+A7'!$C:$C,Overzicht!$H$71)</f>
        <v>2</v>
      </c>
      <c r="I75" s="6">
        <f>COUNTIFS('DATA N7+A7'!$Q:$Q,Overzicht!B75,'DATA N7+A7'!$C:$C,Overzicht!$I$71)</f>
        <v>0</v>
      </c>
    </row>
    <row r="76" spans="2:9" x14ac:dyDescent="0.2">
      <c r="B76" t="s">
        <v>158</v>
      </c>
      <c r="C76" s="6">
        <f>COUNTIFS('DATA N7+A7'!$Q:$Q,Overzicht!B76,'DATA N7+A7'!$C:$C,Overzicht!$C$71)</f>
        <v>9</v>
      </c>
      <c r="D76" s="6">
        <f>COUNTIFS('DATA N7+A7'!$Q:$Q,Overzicht!B76,'DATA N7+A7'!$C:$C,Overzicht!$D$71)</f>
        <v>10</v>
      </c>
      <c r="E76" s="6">
        <f>COUNTIFS('DATA N7+A7'!$Q:$Q,Overzicht!B76,'DATA N7+A7'!$C:$C,Overzicht!$E$71)</f>
        <v>11</v>
      </c>
      <c r="F76" s="6">
        <f>COUNTIFS('DATA N7+A7'!$Q:$Q,Overzicht!B76,'DATA N7+A7'!$C:$C,Overzicht!$F$71)</f>
        <v>4</v>
      </c>
      <c r="G76" s="6">
        <f>COUNTIFS('DATA N7+A7'!$Q:$Q,Overzicht!B76,'DATA N7+A7'!$C:$C,Overzicht!$G$71)</f>
        <v>3</v>
      </c>
      <c r="H76" s="6">
        <f>COUNTIFS('DATA N7+A7'!$Q:$Q,Overzicht!B76,'DATA N7+A7'!$C:$C,Overzicht!$H$71)</f>
        <v>13</v>
      </c>
      <c r="I76" s="6">
        <f>COUNTIFS('DATA N7+A7'!$Q:$Q,Overzicht!B76,'DATA N7+A7'!$C:$C,Overzicht!$I$71)</f>
        <v>3</v>
      </c>
    </row>
    <row r="77" spans="2:9" x14ac:dyDescent="0.2">
      <c r="B77" t="s">
        <v>155</v>
      </c>
      <c r="C77" s="6">
        <f>COUNTIFS('DATA N7+A7'!$Q:$Q,Overzicht!B77,'DATA N7+A7'!$C:$C,Overzicht!$C$71)</f>
        <v>1</v>
      </c>
      <c r="D77" s="6">
        <f>COUNTIFS('DATA N7+A7'!$Q:$Q,Overzicht!B77,'DATA N7+A7'!$C:$C,Overzicht!$D$71)</f>
        <v>2</v>
      </c>
      <c r="E77" s="6">
        <f>COUNTIFS('DATA N7+A7'!$Q:$Q,Overzicht!B77,'DATA N7+A7'!$C:$C,Overzicht!$E$71)</f>
        <v>1</v>
      </c>
      <c r="F77" s="6">
        <f>COUNTIFS('DATA N7+A7'!$Q:$Q,Overzicht!B77,'DATA N7+A7'!$C:$C,Overzicht!$F$71)</f>
        <v>2</v>
      </c>
      <c r="G77" s="6">
        <f>COUNTIFS('DATA N7+A7'!$Q:$Q,Overzicht!B77,'DATA N7+A7'!$C:$C,Overzicht!$G$71)</f>
        <v>2</v>
      </c>
      <c r="H77" s="6">
        <f>COUNTIFS('DATA N7+A7'!$Q:$Q,Overzicht!B77,'DATA N7+A7'!$C:$C,Overzicht!$H$71)</f>
        <v>1</v>
      </c>
      <c r="I77" s="6">
        <f>COUNTIFS('DATA N7+A7'!$Q:$Q,Overzicht!B77,'DATA N7+A7'!$C:$C,Overzicht!$I$71)</f>
        <v>1</v>
      </c>
    </row>
    <row r="78" spans="2:9" x14ac:dyDescent="0.2">
      <c r="B78" t="s">
        <v>239</v>
      </c>
      <c r="C78" s="6">
        <f>COUNTIFS('DATA N7+A7'!$Q:$Q,Overzicht!B78,'DATA N7+A7'!$C:$C,Overzicht!$C$71)</f>
        <v>0</v>
      </c>
      <c r="D78" s="6">
        <f>COUNTIFS('DATA N7+A7'!$Q:$Q,Overzicht!B78,'DATA N7+A7'!$C:$C,Overzicht!$D$71)</f>
        <v>0</v>
      </c>
      <c r="E78" s="6">
        <f>COUNTIFS('DATA N7+A7'!$Q:$Q,Overzicht!B78,'DATA N7+A7'!$C:$C,Overzicht!$E$71)</f>
        <v>3</v>
      </c>
      <c r="F78" s="6">
        <f>COUNTIFS('DATA N7+A7'!$Q:$Q,Overzicht!B78,'DATA N7+A7'!$C:$C,Overzicht!$F$71)</f>
        <v>1</v>
      </c>
      <c r="G78" s="6">
        <f>COUNTIFS('DATA N7+A7'!$Q:$Q,Overzicht!B78,'DATA N7+A7'!$C:$C,Overzicht!$G$71)</f>
        <v>0</v>
      </c>
      <c r="H78" s="6">
        <f>COUNTIFS('DATA N7+A7'!$Q:$Q,Overzicht!B78,'DATA N7+A7'!$C:$C,Overzicht!$H$71)</f>
        <v>0</v>
      </c>
      <c r="I78" s="6">
        <f>COUNTIFS('DATA N7+A7'!$Q:$Q,Overzicht!B78,'DATA N7+A7'!$C:$C,Overzicht!$I$71)</f>
        <v>1</v>
      </c>
    </row>
    <row r="79" spans="2:9" x14ac:dyDescent="0.2">
      <c r="B79" t="s">
        <v>132</v>
      </c>
      <c r="C79" s="6">
        <f>COUNTIFS('DATA N7+A7'!$Q:$Q,Overzicht!B79,'DATA N7+A7'!$C:$C,Overzicht!$C$71)</f>
        <v>12</v>
      </c>
      <c r="D79" s="6">
        <f>COUNTIFS('DATA N7+A7'!$Q:$Q,Overzicht!B79,'DATA N7+A7'!$C:$C,Overzicht!$D$71)</f>
        <v>11</v>
      </c>
      <c r="E79" s="6">
        <f>COUNTIFS('DATA N7+A7'!$Q:$Q,Overzicht!B79,'DATA N7+A7'!$C:$C,Overzicht!$E$71)</f>
        <v>23</v>
      </c>
      <c r="F79" s="6">
        <f>COUNTIFS('DATA N7+A7'!$Q:$Q,Overzicht!B79,'DATA N7+A7'!$C:$C,Overzicht!$F$71)</f>
        <v>11</v>
      </c>
      <c r="G79" s="6">
        <f>COUNTIFS('DATA N7+A7'!$Q:$Q,Overzicht!B79,'DATA N7+A7'!$C:$C,Overzicht!$G$71)</f>
        <v>38</v>
      </c>
      <c r="H79" s="6">
        <f>COUNTIFS('DATA N7+A7'!$Q:$Q,Overzicht!B79,'DATA N7+A7'!$C:$C,Overzicht!$H$71)</f>
        <v>22</v>
      </c>
      <c r="I79" s="6">
        <f>COUNTIFS('DATA N7+A7'!$Q:$Q,Overzicht!B79,'DATA N7+A7'!$C:$C,Overzicht!$I$71)</f>
        <v>8</v>
      </c>
    </row>
    <row r="80" spans="2:9" x14ac:dyDescent="0.2">
      <c r="B80" t="s">
        <v>625</v>
      </c>
      <c r="C80" s="6">
        <f>COUNTIFS('DATA N7+A7'!$Q:$Q,Overzicht!B80,'DATA N7+A7'!$C:$C,Overzicht!$C$71)</f>
        <v>0</v>
      </c>
      <c r="D80" s="6">
        <f>COUNTIFS('DATA N7+A7'!$Q:$Q,Overzicht!B80,'DATA N7+A7'!$C:$C,Overzicht!$D$71)</f>
        <v>0</v>
      </c>
      <c r="E80" s="6">
        <f>COUNTIFS('DATA N7+A7'!$Q:$Q,Overzicht!B80,'DATA N7+A7'!$C:$C,Overzicht!$E$71)</f>
        <v>0</v>
      </c>
      <c r="F80" s="6">
        <f>COUNTIFS('DATA N7+A7'!$Q:$Q,Overzicht!B80,'DATA N7+A7'!$C:$C,Overzicht!$F$71)</f>
        <v>0</v>
      </c>
      <c r="G80" s="6">
        <f>COUNTIFS('DATA N7+A7'!$Q:$Q,Overzicht!B80,'DATA N7+A7'!$C:$C,Overzicht!$G$71)</f>
        <v>0</v>
      </c>
      <c r="H80" s="6">
        <f>COUNTIFS('DATA N7+A7'!$Q:$Q,Overzicht!B80,'DATA N7+A7'!$C:$C,Overzicht!$H$71)</f>
        <v>1</v>
      </c>
      <c r="I80" s="6">
        <f>COUNTIFS('DATA N7+A7'!$Q:$Q,Overzicht!B80,'DATA N7+A7'!$C:$C,Overzicht!$I$71)</f>
        <v>0</v>
      </c>
    </row>
    <row r="81" spans="2:9" x14ac:dyDescent="0.2">
      <c r="B81" t="s">
        <v>567</v>
      </c>
      <c r="C81" s="6">
        <f>COUNTIFS('DATA N7+A7'!$Q:$Q,Overzicht!B81,'DATA N7+A7'!$C:$C,Overzicht!$C$71)</f>
        <v>0</v>
      </c>
      <c r="D81" s="6">
        <f>COUNTIFS('DATA N7+A7'!$Q:$Q,Overzicht!B81,'DATA N7+A7'!$C:$C,Overzicht!$D$71)</f>
        <v>0</v>
      </c>
      <c r="E81" s="6">
        <f>COUNTIFS('DATA N7+A7'!$Q:$Q,Overzicht!B81,'DATA N7+A7'!$C:$C,Overzicht!$E$71)</f>
        <v>0</v>
      </c>
      <c r="F81" s="6">
        <f>COUNTIFS('DATA N7+A7'!$Q:$Q,Overzicht!B81,'DATA N7+A7'!$C:$C,Overzicht!$F$71)</f>
        <v>0</v>
      </c>
      <c r="G81" s="6">
        <f>COUNTIFS('DATA N7+A7'!$Q:$Q,Overzicht!B81,'DATA N7+A7'!$C:$C,Overzicht!$G$71)</f>
        <v>1</v>
      </c>
      <c r="H81" s="6">
        <f>COUNTIFS('DATA N7+A7'!$Q:$Q,Overzicht!B81,'DATA N7+A7'!$C:$C,Overzicht!$H$71)</f>
        <v>0</v>
      </c>
      <c r="I81" s="6">
        <f>COUNTIFS('DATA N7+A7'!$Q:$Q,Overzicht!B81,'DATA N7+A7'!$C:$C,Overzicht!$I$71)</f>
        <v>0</v>
      </c>
    </row>
    <row r="82" spans="2:9" x14ac:dyDescent="0.2">
      <c r="B82" t="s">
        <v>118</v>
      </c>
      <c r="C82" s="6">
        <f>COUNTIFS('DATA N7+A7'!$Q:$Q,Overzicht!B82,'DATA N7+A7'!$C:$C,Overzicht!$C$71)</f>
        <v>5</v>
      </c>
      <c r="D82" s="6">
        <f>COUNTIFS('DATA N7+A7'!$Q:$Q,Overzicht!B82,'DATA N7+A7'!$C:$C,Overzicht!$D$71)</f>
        <v>4</v>
      </c>
      <c r="E82" s="6">
        <f>COUNTIFS('DATA N7+A7'!$Q:$Q,Overzicht!B82,'DATA N7+A7'!$C:$C,Overzicht!$E$71)</f>
        <v>4</v>
      </c>
      <c r="F82" s="6">
        <f>COUNTIFS('DATA N7+A7'!$Q:$Q,Overzicht!B82,'DATA N7+A7'!$C:$C,Overzicht!$F$71)</f>
        <v>3</v>
      </c>
      <c r="G82" s="6">
        <f>COUNTIFS('DATA N7+A7'!$Q:$Q,Overzicht!B82,'DATA N7+A7'!$C:$C,Overzicht!$G$71)</f>
        <v>0</v>
      </c>
      <c r="H82" s="6">
        <f>COUNTIFS('DATA N7+A7'!$Q:$Q,Overzicht!B82,'DATA N7+A7'!$C:$C,Overzicht!$H$71)</f>
        <v>4</v>
      </c>
      <c r="I82" s="6">
        <f>COUNTIFS('DATA N7+A7'!$Q:$Q,Overzicht!B82,'DATA N7+A7'!$C:$C,Overzicht!$I$71)</f>
        <v>0</v>
      </c>
    </row>
    <row r="83" spans="2:9" x14ac:dyDescent="0.2">
      <c r="B83" t="s">
        <v>347</v>
      </c>
      <c r="C83" s="6">
        <f>COUNTIFS('DATA N7+A7'!$Q:$Q,Overzicht!B83,'DATA N7+A7'!$C:$C,Overzicht!$C$71)</f>
        <v>0</v>
      </c>
      <c r="D83" s="6">
        <f>COUNTIFS('DATA N7+A7'!$Q:$Q,Overzicht!B83,'DATA N7+A7'!$C:$C,Overzicht!$D$71)</f>
        <v>0</v>
      </c>
      <c r="E83" s="6">
        <f>COUNTIFS('DATA N7+A7'!$Q:$Q,Overzicht!B83,'DATA N7+A7'!$C:$C,Overzicht!$E$71)</f>
        <v>2</v>
      </c>
      <c r="F83" s="6">
        <f>COUNTIFS('DATA N7+A7'!$Q:$Q,Overzicht!B83,'DATA N7+A7'!$C:$C,Overzicht!$F$71)</f>
        <v>0</v>
      </c>
      <c r="G83" s="6">
        <f>COUNTIFS('DATA N7+A7'!$Q:$Q,Overzicht!B83,'DATA N7+A7'!$C:$C,Overzicht!$G$71)</f>
        <v>1</v>
      </c>
      <c r="H83" s="6">
        <f>COUNTIFS('DATA N7+A7'!$Q:$Q,Overzicht!B83,'DATA N7+A7'!$C:$C,Overzicht!$H$71)</f>
        <v>0</v>
      </c>
      <c r="I83" s="6">
        <f>COUNTIFS('DATA N7+A7'!$Q:$Q,Overzicht!B83,'DATA N7+A7'!$C:$C,Overzicht!$I$71)</f>
        <v>1</v>
      </c>
    </row>
    <row r="84" spans="2:9" x14ac:dyDescent="0.2">
      <c r="B84" t="s">
        <v>194</v>
      </c>
      <c r="C84" s="6">
        <f>COUNTIFS('DATA N7+A7'!$Q:$Q,Overzicht!B84,'DATA N7+A7'!$C:$C,Overzicht!$C$71)</f>
        <v>3</v>
      </c>
      <c r="D84" s="6">
        <f>COUNTIFS('DATA N7+A7'!$Q:$Q,Overzicht!B84,'DATA N7+A7'!$C:$C,Overzicht!$D$71)</f>
        <v>6</v>
      </c>
      <c r="E84" s="6">
        <f>COUNTIFS('DATA N7+A7'!$Q:$Q,Overzicht!B84,'DATA N7+A7'!$C:$C,Overzicht!$E$71)</f>
        <v>1</v>
      </c>
      <c r="F84" s="6">
        <f>COUNTIFS('DATA N7+A7'!$Q:$Q,Overzicht!B84,'DATA N7+A7'!$C:$C,Overzicht!$F$71)</f>
        <v>1</v>
      </c>
      <c r="G84" s="6">
        <f>COUNTIFS('DATA N7+A7'!$Q:$Q,Overzicht!B84,'DATA N7+A7'!$C:$C,Overzicht!$G$71)</f>
        <v>1</v>
      </c>
      <c r="H84" s="6">
        <f>COUNTIFS('DATA N7+A7'!$Q:$Q,Overzicht!B84,'DATA N7+A7'!$C:$C,Overzicht!$H$71)</f>
        <v>7</v>
      </c>
      <c r="I84" s="6">
        <f>COUNTIFS('DATA N7+A7'!$Q:$Q,Overzicht!B84,'DATA N7+A7'!$C:$C,Overzicht!$I$71)</f>
        <v>0</v>
      </c>
    </row>
    <row r="85" spans="2:9" x14ac:dyDescent="0.2">
      <c r="B85" t="s">
        <v>164</v>
      </c>
      <c r="C85" s="6">
        <f>COUNTIFS('DATA N7+A7'!$Q:$Q,Overzicht!B85,'DATA N7+A7'!$C:$C,Overzicht!$C$71)</f>
        <v>3</v>
      </c>
      <c r="D85" s="6">
        <f>COUNTIFS('DATA N7+A7'!$Q:$Q,Overzicht!B85,'DATA N7+A7'!$C:$C,Overzicht!$D$71)</f>
        <v>1</v>
      </c>
      <c r="E85" s="6">
        <f>COUNTIFS('DATA N7+A7'!$Q:$Q,Overzicht!B85,'DATA N7+A7'!$C:$C,Overzicht!$E$71)</f>
        <v>0</v>
      </c>
      <c r="F85" s="6">
        <f>COUNTIFS('DATA N7+A7'!$Q:$Q,Overzicht!B85,'DATA N7+A7'!$C:$C,Overzicht!$F$71)</f>
        <v>3</v>
      </c>
      <c r="G85" s="6">
        <f>COUNTIFS('DATA N7+A7'!$Q:$Q,Overzicht!B85,'DATA N7+A7'!$C:$C,Overzicht!$G$71)</f>
        <v>0</v>
      </c>
      <c r="H85" s="6">
        <f>COUNTIFS('DATA N7+A7'!$Q:$Q,Overzicht!B85,'DATA N7+A7'!$C:$C,Overzicht!$H$71)</f>
        <v>1</v>
      </c>
      <c r="I85" s="6">
        <f>COUNTIFS('DATA N7+A7'!$Q:$Q,Overzicht!B85,'DATA N7+A7'!$C:$C,Overzicht!$I$71)</f>
        <v>2</v>
      </c>
    </row>
    <row r="86" spans="2:9" x14ac:dyDescent="0.2">
      <c r="B86" t="s">
        <v>237</v>
      </c>
      <c r="C86" s="6">
        <f>COUNTIFS('DATA N7+A7'!$Q:$Q,Overzicht!B86,'DATA N7+A7'!$C:$C,Overzicht!$C$71)</f>
        <v>1</v>
      </c>
      <c r="D86" s="6">
        <f>COUNTIFS('DATA N7+A7'!$Q:$Q,Overzicht!B86,'DATA N7+A7'!$C:$C,Overzicht!$D$71)</f>
        <v>0</v>
      </c>
      <c r="E86" s="6">
        <f>COUNTIFS('DATA N7+A7'!$Q:$Q,Overzicht!B86,'DATA N7+A7'!$C:$C,Overzicht!$E$71)</f>
        <v>1</v>
      </c>
      <c r="F86" s="6">
        <f>COUNTIFS('DATA N7+A7'!$Q:$Q,Overzicht!B86,'DATA N7+A7'!$C:$C,Overzicht!$F$71)</f>
        <v>0</v>
      </c>
      <c r="G86" s="6">
        <f>COUNTIFS('DATA N7+A7'!$Q:$Q,Overzicht!B86,'DATA N7+A7'!$C:$C,Overzicht!$G$71)</f>
        <v>0</v>
      </c>
      <c r="H86" s="6">
        <f>COUNTIFS('DATA N7+A7'!$Q:$Q,Overzicht!B86,'DATA N7+A7'!$C:$C,Overzicht!$H$71)</f>
        <v>0</v>
      </c>
      <c r="I86" s="6">
        <f>COUNTIFS('DATA N7+A7'!$Q:$Q,Overzicht!B86,'DATA N7+A7'!$C:$C,Overzicht!$I$71)</f>
        <v>0</v>
      </c>
    </row>
    <row r="87" spans="2:9" x14ac:dyDescent="0.2">
      <c r="B87" t="s">
        <v>127</v>
      </c>
      <c r="C87" s="6">
        <f>COUNTIFS('DATA N7+A7'!$Q:$Q,Overzicht!B87,'DATA N7+A7'!$C:$C,Overzicht!$C$71)</f>
        <v>1</v>
      </c>
      <c r="D87" s="6">
        <f>COUNTIFS('DATA N7+A7'!$Q:$Q,Overzicht!B87,'DATA N7+A7'!$C:$C,Overzicht!$D$71)</f>
        <v>0</v>
      </c>
      <c r="E87" s="6">
        <f>COUNTIFS('DATA N7+A7'!$Q:$Q,Overzicht!B87,'DATA N7+A7'!$C:$C,Overzicht!$E$71)</f>
        <v>0</v>
      </c>
      <c r="F87" s="6">
        <f>COUNTIFS('DATA N7+A7'!$Q:$Q,Overzicht!B87,'DATA N7+A7'!$C:$C,Overzicht!$F$71)</f>
        <v>1</v>
      </c>
      <c r="G87" s="6">
        <f>COUNTIFS('DATA N7+A7'!$Q:$Q,Overzicht!B87,'DATA N7+A7'!$C:$C,Overzicht!$G$71)</f>
        <v>0</v>
      </c>
      <c r="H87" s="6">
        <f>COUNTIFS('DATA N7+A7'!$Q:$Q,Overzicht!B87,'DATA N7+A7'!$C:$C,Overzicht!$H$71)</f>
        <v>0</v>
      </c>
      <c r="I87" s="6">
        <f>COUNTIFS('DATA N7+A7'!$Q:$Q,Overzicht!B87,'DATA N7+A7'!$C:$C,Overzicht!$I$71)</f>
        <v>0</v>
      </c>
    </row>
    <row r="88" spans="2:9" x14ac:dyDescent="0.2">
      <c r="B88" t="s">
        <v>94</v>
      </c>
      <c r="C88" s="6">
        <f>COUNTIFS('DATA N7+A7'!$Q:$Q,Overzicht!B88,'DATA N7+A7'!$C:$C,Overzicht!$C$71)</f>
        <v>17</v>
      </c>
      <c r="D88" s="6">
        <f>COUNTIFS('DATA N7+A7'!$Q:$Q,Overzicht!B88,'DATA N7+A7'!$C:$C,Overzicht!$D$71)</f>
        <v>17</v>
      </c>
      <c r="E88" s="6">
        <f>COUNTIFS('DATA N7+A7'!$Q:$Q,Overzicht!B88,'DATA N7+A7'!$C:$C,Overzicht!$E$71)</f>
        <v>22</v>
      </c>
      <c r="F88" s="6">
        <f>COUNTIFS('DATA N7+A7'!$Q:$Q,Overzicht!B88,'DATA N7+A7'!$C:$C,Overzicht!$F$71)</f>
        <v>16</v>
      </c>
      <c r="G88" s="6">
        <f>COUNTIFS('DATA N7+A7'!$Q:$Q,Overzicht!B88,'DATA N7+A7'!$C:$C,Overzicht!$G$71)</f>
        <v>22</v>
      </c>
      <c r="H88" s="6">
        <f>COUNTIFS('DATA N7+A7'!$Q:$Q,Overzicht!B88,'DATA N7+A7'!$C:$C,Overzicht!$H$71)</f>
        <v>24</v>
      </c>
      <c r="I88" s="6">
        <f>COUNTIFS('DATA N7+A7'!$Q:$Q,Overzicht!B88,'DATA N7+A7'!$C:$C,Overzicht!$I$71)</f>
        <v>7</v>
      </c>
    </row>
    <row r="89" spans="2:9" x14ac:dyDescent="0.2">
      <c r="B89" t="s">
        <v>99</v>
      </c>
      <c r="C89" s="6">
        <f>COUNTIFS('DATA N7+A7'!$Q:$Q,Overzicht!B89,'DATA N7+A7'!$C:$C,Overzicht!$C$71)</f>
        <v>47</v>
      </c>
      <c r="D89" s="6">
        <f>COUNTIFS('DATA N7+A7'!$Q:$Q,Overzicht!B89,'DATA N7+A7'!$C:$C,Overzicht!$D$71)</f>
        <v>50</v>
      </c>
      <c r="E89" s="6">
        <f>COUNTIFS('DATA N7+A7'!$Q:$Q,Overzicht!B89,'DATA N7+A7'!$C:$C,Overzicht!$E$71)</f>
        <v>45</v>
      </c>
      <c r="F89" s="6">
        <f>COUNTIFS('DATA N7+A7'!$Q:$Q,Overzicht!B89,'DATA N7+A7'!$C:$C,Overzicht!$F$71)</f>
        <v>43</v>
      </c>
      <c r="G89" s="6">
        <f>COUNTIFS('DATA N7+A7'!$Q:$Q,Overzicht!B89,'DATA N7+A7'!$C:$C,Overzicht!$G$71)</f>
        <v>36</v>
      </c>
      <c r="H89" s="6">
        <f>COUNTIFS('DATA N7+A7'!$Q:$Q,Overzicht!B89,'DATA N7+A7'!$C:$C,Overzicht!$H$71)</f>
        <v>15</v>
      </c>
      <c r="I89" s="6">
        <f>COUNTIFS('DATA N7+A7'!$Q:$Q,Overzicht!B89,'DATA N7+A7'!$C:$C,Overzicht!$I$71)</f>
        <v>2</v>
      </c>
    </row>
    <row r="90" spans="2:9" x14ac:dyDescent="0.2">
      <c r="B90" t="s">
        <v>106</v>
      </c>
      <c r="C90" s="6">
        <f>COUNTIFS('DATA N7+A7'!$Q:$Q,Overzicht!B90,'DATA N7+A7'!$C:$C,Overzicht!$C$71)</f>
        <v>4</v>
      </c>
      <c r="D90" s="6">
        <f>COUNTIFS('DATA N7+A7'!$Q:$Q,Overzicht!B90,'DATA N7+A7'!$C:$C,Overzicht!$D$71)</f>
        <v>1</v>
      </c>
      <c r="E90" s="6">
        <f>COUNTIFS('DATA N7+A7'!$Q:$Q,Overzicht!B90,'DATA N7+A7'!$C:$C,Overzicht!$E$71)</f>
        <v>4</v>
      </c>
      <c r="F90" s="6">
        <f>COUNTIFS('DATA N7+A7'!$Q:$Q,Overzicht!B90,'DATA N7+A7'!$C:$C,Overzicht!$F$71)</f>
        <v>4</v>
      </c>
      <c r="G90" s="6">
        <f>COUNTIFS('DATA N7+A7'!$Q:$Q,Overzicht!B90,'DATA N7+A7'!$C:$C,Overzicht!$G$71)</f>
        <v>6</v>
      </c>
      <c r="H90" s="6">
        <f>COUNTIFS('DATA N7+A7'!$Q:$Q,Overzicht!B90,'DATA N7+A7'!$C:$C,Overzicht!$H$71)</f>
        <v>4</v>
      </c>
      <c r="I90" s="6">
        <f>COUNTIFS('DATA N7+A7'!$Q:$Q,Overzicht!B90,'DATA N7+A7'!$C:$C,Overzicht!$I$71)</f>
        <v>3</v>
      </c>
    </row>
    <row r="91" spans="2:9" x14ac:dyDescent="0.2">
      <c r="B91" t="s">
        <v>160</v>
      </c>
      <c r="C91" s="6">
        <f>COUNTIFS('DATA N7+A7'!$Q:$Q,Overzicht!B91,'DATA N7+A7'!$C:$C,Overzicht!$C$71)</f>
        <v>6</v>
      </c>
      <c r="D91" s="6">
        <f>COUNTIFS('DATA N7+A7'!$Q:$Q,Overzicht!B91,'DATA N7+A7'!$C:$C,Overzicht!$D$71)</f>
        <v>7</v>
      </c>
      <c r="E91" s="6">
        <f>COUNTIFS('DATA N7+A7'!$Q:$Q,Overzicht!B91,'DATA N7+A7'!$C:$C,Overzicht!$E$71)</f>
        <v>11</v>
      </c>
      <c r="F91" s="6">
        <f>COUNTIFS('DATA N7+A7'!$Q:$Q,Overzicht!B91,'DATA N7+A7'!$C:$C,Overzicht!$F$71)</f>
        <v>14</v>
      </c>
      <c r="G91" s="6">
        <f>COUNTIFS('DATA N7+A7'!$Q:$Q,Overzicht!B91,'DATA N7+A7'!$C:$C,Overzicht!$G$71)</f>
        <v>11</v>
      </c>
      <c r="H91" s="6">
        <f>COUNTIFS('DATA N7+A7'!$Q:$Q,Overzicht!B91,'DATA N7+A7'!$C:$C,Overzicht!$H$71)</f>
        <v>7</v>
      </c>
      <c r="I91" s="6">
        <f>COUNTIFS('DATA N7+A7'!$Q:$Q,Overzicht!B91,'DATA N7+A7'!$C:$C,Overzicht!$I$71)</f>
        <v>3</v>
      </c>
    </row>
    <row r="92" spans="2:9" x14ac:dyDescent="0.2">
      <c r="B92"/>
      <c r="C92" s="6">
        <f>SUM(C72:C91)</f>
        <v>115</v>
      </c>
      <c r="D92" s="6">
        <f t="shared" ref="D92:I92" si="14">SUM(D72:D91)</f>
        <v>117</v>
      </c>
      <c r="E92" s="6">
        <f t="shared" si="14"/>
        <v>136</v>
      </c>
      <c r="F92" s="6">
        <f t="shared" si="14"/>
        <v>105</v>
      </c>
      <c r="G92" s="6">
        <f t="shared" si="14"/>
        <v>124</v>
      </c>
      <c r="H92" s="6">
        <f t="shared" si="14"/>
        <v>107</v>
      </c>
      <c r="I92" s="6">
        <f t="shared" si="14"/>
        <v>32</v>
      </c>
    </row>
    <row r="93" spans="2:9" x14ac:dyDescent="0.2">
      <c r="C93" s="15" t="s">
        <v>772</v>
      </c>
      <c r="D93" s="15"/>
      <c r="E93" s="15"/>
      <c r="F93" s="15"/>
      <c r="G93" s="15"/>
      <c r="H93" s="15"/>
      <c r="I93" s="15"/>
    </row>
    <row r="94" spans="2:9" x14ac:dyDescent="0.2">
      <c r="B94" s="7" t="s">
        <v>24</v>
      </c>
      <c r="C94" s="13" t="s">
        <v>757</v>
      </c>
      <c r="D94" s="8" t="s">
        <v>758</v>
      </c>
      <c r="E94" s="8" t="s">
        <v>759</v>
      </c>
      <c r="F94" s="8" t="s">
        <v>767</v>
      </c>
      <c r="G94" s="8" t="s">
        <v>768</v>
      </c>
      <c r="H94" s="8" t="s">
        <v>769</v>
      </c>
      <c r="I94" s="8" t="s">
        <v>770</v>
      </c>
    </row>
    <row r="95" spans="2:9" x14ac:dyDescent="0.2">
      <c r="B95" t="s">
        <v>268</v>
      </c>
      <c r="C95" s="6">
        <f>COUNTIFS('DATA N7+A7'!$Q:$Q,Overzicht!B95,'DATA N7+A7'!$C:$C,Overzicht!$C$71,'DATA N7+A7'!$L:$L,"ja")</f>
        <v>0</v>
      </c>
      <c r="D95" s="6">
        <f>COUNTIFS('DATA N7+A7'!$Q:$Q,Overzicht!B95,'DATA N7+A7'!$C:$C,Overzicht!$D$71,'DATA N7+A7'!$L:$L,"ja")</f>
        <v>0</v>
      </c>
      <c r="E95" s="6">
        <f>COUNTIFS('DATA N7+A7'!$Q:$Q,Overzicht!B95,'DATA N7+A7'!$C:$C,Overzicht!$E$71,'DATA N7+A7'!$L:$L,"ja")</f>
        <v>0</v>
      </c>
      <c r="F95" s="6">
        <f>COUNTIFS('DATA N7+A7'!$Q:$Q,Overzicht!B95,'DATA N7+A7'!$C:$C,Overzicht!$F$71,'DATA N7+A7'!$L:$L,"ja")</f>
        <v>0</v>
      </c>
      <c r="G95" s="6">
        <f>COUNTIFS('DATA N7+A7'!$Q:$Q,Overzicht!B95,'DATA N7+A7'!$C:$C,Overzicht!$G$71,'DATA N7+A7'!$L:$L,"ja")</f>
        <v>0</v>
      </c>
      <c r="H95" s="6">
        <f>COUNTIFS('DATA N7+A7'!$Q:$Q,Overzicht!B95,'DATA N7+A7'!$C:$C,Overzicht!$H$71,'DATA N7+A7'!$L:$L,"ja")</f>
        <v>0</v>
      </c>
      <c r="I95" s="6">
        <f>COUNTIFS('DATA N7+A7'!$Q:$Q,Overzicht!B95,'DATA N7+A7'!$C:$C,Overzicht!$I$71,'DATA N7+A7'!$L:$L,"ja")</f>
        <v>0</v>
      </c>
    </row>
    <row r="96" spans="2:9" x14ac:dyDescent="0.2">
      <c r="B96" t="s">
        <v>85</v>
      </c>
      <c r="C96" s="6">
        <f>COUNTIFS('DATA N7+A7'!$Q:$Q,Overzicht!B96,'DATA N7+A7'!$C:$C,Overzicht!$C$71,'DATA N7+A7'!$L:$L,"ja")</f>
        <v>2</v>
      </c>
      <c r="D96" s="6">
        <f>COUNTIFS('DATA N7+A7'!$Q:$Q,Overzicht!B96,'DATA N7+A7'!$C:$C,Overzicht!$D$71,'DATA N7+A7'!$L:$L,"ja")</f>
        <v>1</v>
      </c>
      <c r="E96" s="6">
        <f>COUNTIFS('DATA N7+A7'!$Q:$Q,Overzicht!B96,'DATA N7+A7'!$C:$C,Overzicht!$E$71,'DATA N7+A7'!$L:$L,"ja")</f>
        <v>1</v>
      </c>
      <c r="F96" s="6">
        <f>COUNTIFS('DATA N7+A7'!$Q:$Q,Overzicht!B96,'DATA N7+A7'!$C:$C,Overzicht!$F$71,'DATA N7+A7'!$L:$L,"ja")</f>
        <v>0</v>
      </c>
      <c r="G96" s="6">
        <f>COUNTIFS('DATA N7+A7'!$Q:$Q,Overzicht!B96,'DATA N7+A7'!$C:$C,Overzicht!$G$71,'DATA N7+A7'!$L:$L,"ja")</f>
        <v>2</v>
      </c>
      <c r="H96" s="6">
        <f>COUNTIFS('DATA N7+A7'!$Q:$Q,Overzicht!B96,'DATA N7+A7'!$C:$C,Overzicht!$H$71,'DATA N7+A7'!$L:$L,"ja")</f>
        <v>1</v>
      </c>
      <c r="I96" s="6">
        <f>COUNTIFS('DATA N7+A7'!$Q:$Q,Overzicht!B96,'DATA N7+A7'!$C:$C,Overzicht!$I$71,'DATA N7+A7'!$L:$L,"ja")</f>
        <v>0</v>
      </c>
    </row>
    <row r="97" spans="2:9" x14ac:dyDescent="0.2">
      <c r="B97" t="s">
        <v>418</v>
      </c>
      <c r="C97" s="6">
        <f>COUNTIFS('DATA N7+A7'!$Q:$Q,Overzicht!B97,'DATA N7+A7'!$C:$C,Overzicht!$C$71,'DATA N7+A7'!$L:$L,"ja")</f>
        <v>0</v>
      </c>
      <c r="D97" s="6">
        <f>COUNTIFS('DATA N7+A7'!$Q:$Q,Overzicht!B97,'DATA N7+A7'!$C:$C,Overzicht!$D$71,'DATA N7+A7'!$L:$L,"ja")</f>
        <v>0</v>
      </c>
      <c r="E97" s="6">
        <f>COUNTIFS('DATA N7+A7'!$Q:$Q,Overzicht!B97,'DATA N7+A7'!$C:$C,Overzicht!$E$71,'DATA N7+A7'!$L:$L,"ja")</f>
        <v>0</v>
      </c>
      <c r="F97" s="6">
        <f>COUNTIFS('DATA N7+A7'!$Q:$Q,Overzicht!B97,'DATA N7+A7'!$C:$C,Overzicht!$F$71,'DATA N7+A7'!$L:$L,"ja")</f>
        <v>0</v>
      </c>
      <c r="G97" s="6">
        <f>COUNTIFS('DATA N7+A7'!$Q:$Q,Overzicht!B97,'DATA N7+A7'!$C:$C,Overzicht!$G$71,'DATA N7+A7'!$L:$L,"ja")</f>
        <v>0</v>
      </c>
      <c r="H97" s="6">
        <f>COUNTIFS('DATA N7+A7'!$Q:$Q,Overzicht!B97,'DATA N7+A7'!$C:$C,Overzicht!$H$71,'DATA N7+A7'!$L:$L,"ja")</f>
        <v>0</v>
      </c>
      <c r="I97" s="6">
        <f>COUNTIFS('DATA N7+A7'!$Q:$Q,Overzicht!B97,'DATA N7+A7'!$C:$C,Overzicht!$I$71,'DATA N7+A7'!$L:$L,"ja")</f>
        <v>0</v>
      </c>
    </row>
    <row r="98" spans="2:9" x14ac:dyDescent="0.2">
      <c r="B98" t="s">
        <v>184</v>
      </c>
      <c r="C98" s="6">
        <f>COUNTIFS('DATA N7+A7'!$Q:$Q,Overzicht!B98,'DATA N7+A7'!$C:$C,Overzicht!$C$71,'DATA N7+A7'!$L:$L,"ja")</f>
        <v>0</v>
      </c>
      <c r="D98" s="6">
        <f>COUNTIFS('DATA N7+A7'!$Q:$Q,Overzicht!B98,'DATA N7+A7'!$C:$C,Overzicht!$D$71,'DATA N7+A7'!$L:$L,"ja")</f>
        <v>0</v>
      </c>
      <c r="E98" s="6">
        <f>COUNTIFS('DATA N7+A7'!$Q:$Q,Overzicht!B98,'DATA N7+A7'!$C:$C,Overzicht!$E$71,'DATA N7+A7'!$L:$L,"ja")</f>
        <v>2</v>
      </c>
      <c r="F98" s="6">
        <f>COUNTIFS('DATA N7+A7'!$Q:$Q,Overzicht!B98,'DATA N7+A7'!$C:$C,Overzicht!$F$71,'DATA N7+A7'!$L:$L,"ja")</f>
        <v>0</v>
      </c>
      <c r="G98" s="6">
        <f>COUNTIFS('DATA N7+A7'!$Q:$Q,Overzicht!B98,'DATA N7+A7'!$C:$C,Overzicht!$G$71,'DATA N7+A7'!$L:$L,"ja")</f>
        <v>1</v>
      </c>
      <c r="H98" s="6">
        <f>COUNTIFS('DATA N7+A7'!$Q:$Q,Overzicht!B98,'DATA N7+A7'!$C:$C,Overzicht!$H$71,'DATA N7+A7'!$L:$L,"ja")</f>
        <v>0</v>
      </c>
      <c r="I98" s="6">
        <f>COUNTIFS('DATA N7+A7'!$Q:$Q,Overzicht!B98,'DATA N7+A7'!$C:$C,Overzicht!$I$71,'DATA N7+A7'!$L:$L,"ja")</f>
        <v>0</v>
      </c>
    </row>
    <row r="99" spans="2:9" x14ac:dyDescent="0.2">
      <c r="B99" t="s">
        <v>158</v>
      </c>
      <c r="C99" s="6">
        <f>COUNTIFS('DATA N7+A7'!$Q:$Q,Overzicht!B99,'DATA N7+A7'!$C:$C,Overzicht!$C$71,'DATA N7+A7'!$L:$L,"ja")</f>
        <v>3</v>
      </c>
      <c r="D99" s="6">
        <f>COUNTIFS('DATA N7+A7'!$Q:$Q,Overzicht!B99,'DATA N7+A7'!$C:$C,Overzicht!$D$71,'DATA N7+A7'!$L:$L,"ja")</f>
        <v>2</v>
      </c>
      <c r="E99" s="6">
        <f>COUNTIFS('DATA N7+A7'!$Q:$Q,Overzicht!B99,'DATA N7+A7'!$C:$C,Overzicht!$E$71,'DATA N7+A7'!$L:$L,"ja")</f>
        <v>4</v>
      </c>
      <c r="F99" s="6">
        <f>COUNTIFS('DATA N7+A7'!$Q:$Q,Overzicht!B99,'DATA N7+A7'!$C:$C,Overzicht!$F$71,'DATA N7+A7'!$L:$L,"ja")</f>
        <v>2</v>
      </c>
      <c r="G99" s="6">
        <f>COUNTIFS('DATA N7+A7'!$Q:$Q,Overzicht!B99,'DATA N7+A7'!$C:$C,Overzicht!$G$71,'DATA N7+A7'!$L:$L,"ja")</f>
        <v>1</v>
      </c>
      <c r="H99" s="6">
        <f>COUNTIFS('DATA N7+A7'!$Q:$Q,Overzicht!B99,'DATA N7+A7'!$C:$C,Overzicht!$H$71,'DATA N7+A7'!$L:$L,"ja")</f>
        <v>2</v>
      </c>
      <c r="I99" s="6">
        <f>COUNTIFS('DATA N7+A7'!$Q:$Q,Overzicht!B99,'DATA N7+A7'!$C:$C,Overzicht!$I$71,'DATA N7+A7'!$L:$L,"ja")</f>
        <v>0</v>
      </c>
    </row>
    <row r="100" spans="2:9" x14ac:dyDescent="0.2">
      <c r="B100" t="s">
        <v>155</v>
      </c>
      <c r="C100" s="6">
        <f>COUNTIFS('DATA N7+A7'!$Q:$Q,Overzicht!B100,'DATA N7+A7'!$C:$C,Overzicht!$C$71,'DATA N7+A7'!$L:$L,"ja")</f>
        <v>0</v>
      </c>
      <c r="D100" s="6">
        <f>COUNTIFS('DATA N7+A7'!$Q:$Q,Overzicht!B100,'DATA N7+A7'!$C:$C,Overzicht!$D$71,'DATA N7+A7'!$L:$L,"ja")</f>
        <v>1</v>
      </c>
      <c r="E100" s="6">
        <f>COUNTIFS('DATA N7+A7'!$Q:$Q,Overzicht!B100,'DATA N7+A7'!$C:$C,Overzicht!$E$71,'DATA N7+A7'!$L:$L,"ja")</f>
        <v>0</v>
      </c>
      <c r="F100" s="6">
        <f>COUNTIFS('DATA N7+A7'!$Q:$Q,Overzicht!B100,'DATA N7+A7'!$C:$C,Overzicht!$F$71,'DATA N7+A7'!$L:$L,"ja")</f>
        <v>0</v>
      </c>
      <c r="G100" s="6">
        <f>COUNTIFS('DATA N7+A7'!$Q:$Q,Overzicht!B100,'DATA N7+A7'!$C:$C,Overzicht!$G$71,'DATA N7+A7'!$L:$L,"ja")</f>
        <v>0</v>
      </c>
      <c r="H100" s="6">
        <f>COUNTIFS('DATA N7+A7'!$Q:$Q,Overzicht!B100,'DATA N7+A7'!$C:$C,Overzicht!$H$71,'DATA N7+A7'!$L:$L,"ja")</f>
        <v>1</v>
      </c>
      <c r="I100" s="6">
        <f>COUNTIFS('DATA N7+A7'!$Q:$Q,Overzicht!B100,'DATA N7+A7'!$C:$C,Overzicht!$I$71,'DATA N7+A7'!$L:$L,"ja")</f>
        <v>0</v>
      </c>
    </row>
    <row r="101" spans="2:9" x14ac:dyDescent="0.2">
      <c r="B101" t="s">
        <v>239</v>
      </c>
      <c r="C101" s="6">
        <f>COUNTIFS('DATA N7+A7'!$Q:$Q,Overzicht!B101,'DATA N7+A7'!$C:$C,Overzicht!$C$71,'DATA N7+A7'!$L:$L,"ja")</f>
        <v>0</v>
      </c>
      <c r="D101" s="6">
        <f>COUNTIFS('DATA N7+A7'!$Q:$Q,Overzicht!B101,'DATA N7+A7'!$C:$C,Overzicht!$D$71,'DATA N7+A7'!$L:$L,"ja")</f>
        <v>0</v>
      </c>
      <c r="E101" s="6">
        <f>COUNTIFS('DATA N7+A7'!$Q:$Q,Overzicht!B101,'DATA N7+A7'!$C:$C,Overzicht!$E$71,'DATA N7+A7'!$L:$L,"ja")</f>
        <v>3</v>
      </c>
      <c r="F101" s="6">
        <f>COUNTIFS('DATA N7+A7'!$Q:$Q,Overzicht!B101,'DATA N7+A7'!$C:$C,Overzicht!$F$71,'DATA N7+A7'!$L:$L,"ja")</f>
        <v>1</v>
      </c>
      <c r="G101" s="6">
        <f>COUNTIFS('DATA N7+A7'!$Q:$Q,Overzicht!B101,'DATA N7+A7'!$C:$C,Overzicht!$G$71,'DATA N7+A7'!$L:$L,"ja")</f>
        <v>0</v>
      </c>
      <c r="H101" s="6">
        <f>COUNTIFS('DATA N7+A7'!$Q:$Q,Overzicht!B101,'DATA N7+A7'!$C:$C,Overzicht!$H$71,'DATA N7+A7'!$L:$L,"ja")</f>
        <v>0</v>
      </c>
      <c r="I101" s="6">
        <f>COUNTIFS('DATA N7+A7'!$Q:$Q,Overzicht!B101,'DATA N7+A7'!$C:$C,Overzicht!$I$71,'DATA N7+A7'!$L:$L,"ja")</f>
        <v>0</v>
      </c>
    </row>
    <row r="102" spans="2:9" x14ac:dyDescent="0.2">
      <c r="B102" t="s">
        <v>132</v>
      </c>
      <c r="C102" s="6">
        <f>COUNTIFS('DATA N7+A7'!$Q:$Q,Overzicht!B102,'DATA N7+A7'!$C:$C,Overzicht!$C$71,'DATA N7+A7'!$L:$L,"ja")</f>
        <v>4</v>
      </c>
      <c r="D102" s="6">
        <f>COUNTIFS('DATA N7+A7'!$Q:$Q,Overzicht!B102,'DATA N7+A7'!$C:$C,Overzicht!$D$71,'DATA N7+A7'!$L:$L,"ja")</f>
        <v>9</v>
      </c>
      <c r="E102" s="6">
        <f>COUNTIFS('DATA N7+A7'!$Q:$Q,Overzicht!B102,'DATA N7+A7'!$C:$C,Overzicht!$E$71,'DATA N7+A7'!$L:$L,"ja")</f>
        <v>13</v>
      </c>
      <c r="F102" s="6">
        <f>COUNTIFS('DATA N7+A7'!$Q:$Q,Overzicht!B102,'DATA N7+A7'!$C:$C,Overzicht!$F$71,'DATA N7+A7'!$L:$L,"ja")</f>
        <v>6</v>
      </c>
      <c r="G102" s="6">
        <f>COUNTIFS('DATA N7+A7'!$Q:$Q,Overzicht!B102,'DATA N7+A7'!$C:$C,Overzicht!$G$71,'DATA N7+A7'!$L:$L,"ja")</f>
        <v>14</v>
      </c>
      <c r="H102" s="6">
        <f>COUNTIFS('DATA N7+A7'!$Q:$Q,Overzicht!B102,'DATA N7+A7'!$C:$C,Overzicht!$H$71,'DATA N7+A7'!$L:$L,"ja")</f>
        <v>18</v>
      </c>
      <c r="I102" s="6">
        <f>COUNTIFS('DATA N7+A7'!$Q:$Q,Overzicht!B102,'DATA N7+A7'!$C:$C,Overzicht!$I$71,'DATA N7+A7'!$L:$L,"ja")</f>
        <v>5</v>
      </c>
    </row>
    <row r="103" spans="2:9" x14ac:dyDescent="0.2">
      <c r="B103" t="s">
        <v>625</v>
      </c>
      <c r="C103" s="6">
        <f>COUNTIFS('DATA N7+A7'!$Q:$Q,Overzicht!B103,'DATA N7+A7'!$C:$C,Overzicht!$C$71,'DATA N7+A7'!$L:$L,"ja")</f>
        <v>0</v>
      </c>
      <c r="D103" s="6">
        <f>COUNTIFS('DATA N7+A7'!$Q:$Q,Overzicht!B103,'DATA N7+A7'!$C:$C,Overzicht!$D$71,'DATA N7+A7'!$L:$L,"ja")</f>
        <v>0</v>
      </c>
      <c r="E103" s="6">
        <f>COUNTIFS('DATA N7+A7'!$Q:$Q,Overzicht!B103,'DATA N7+A7'!$C:$C,Overzicht!$E$71,'DATA N7+A7'!$L:$L,"ja")</f>
        <v>0</v>
      </c>
      <c r="F103" s="6">
        <f>COUNTIFS('DATA N7+A7'!$Q:$Q,Overzicht!B103,'DATA N7+A7'!$C:$C,Overzicht!$F$71,'DATA N7+A7'!$L:$L,"ja")</f>
        <v>0</v>
      </c>
      <c r="G103" s="6">
        <f>COUNTIFS('DATA N7+A7'!$Q:$Q,Overzicht!B103,'DATA N7+A7'!$C:$C,Overzicht!$G$71,'DATA N7+A7'!$L:$L,"ja")</f>
        <v>0</v>
      </c>
      <c r="H103" s="6">
        <f>COUNTIFS('DATA N7+A7'!$Q:$Q,Overzicht!B103,'DATA N7+A7'!$C:$C,Overzicht!$H$71,'DATA N7+A7'!$L:$L,"ja")</f>
        <v>0</v>
      </c>
      <c r="I103" s="6">
        <f>COUNTIFS('DATA N7+A7'!$Q:$Q,Overzicht!B103,'DATA N7+A7'!$C:$C,Overzicht!$I$71,'DATA N7+A7'!$L:$L,"ja")</f>
        <v>0</v>
      </c>
    </row>
    <row r="104" spans="2:9" x14ac:dyDescent="0.2">
      <c r="B104" t="s">
        <v>567</v>
      </c>
      <c r="C104" s="6">
        <f>COUNTIFS('DATA N7+A7'!$Q:$Q,Overzicht!B104,'DATA N7+A7'!$C:$C,Overzicht!$C$71,'DATA N7+A7'!$L:$L,"ja")</f>
        <v>0</v>
      </c>
      <c r="D104" s="6">
        <f>COUNTIFS('DATA N7+A7'!$Q:$Q,Overzicht!B104,'DATA N7+A7'!$C:$C,Overzicht!$D$71,'DATA N7+A7'!$L:$L,"ja")</f>
        <v>0</v>
      </c>
      <c r="E104" s="6">
        <f>COUNTIFS('DATA N7+A7'!$Q:$Q,Overzicht!B104,'DATA N7+A7'!$C:$C,Overzicht!$E$71,'DATA N7+A7'!$L:$L,"ja")</f>
        <v>0</v>
      </c>
      <c r="F104" s="6">
        <f>COUNTIFS('DATA N7+A7'!$Q:$Q,Overzicht!B104,'DATA N7+A7'!$C:$C,Overzicht!$F$71,'DATA N7+A7'!$L:$L,"ja")</f>
        <v>0</v>
      </c>
      <c r="G104" s="6">
        <f>COUNTIFS('DATA N7+A7'!$Q:$Q,Overzicht!B104,'DATA N7+A7'!$C:$C,Overzicht!$G$71,'DATA N7+A7'!$L:$L,"ja")</f>
        <v>0</v>
      </c>
      <c r="H104" s="6">
        <f>COUNTIFS('DATA N7+A7'!$Q:$Q,Overzicht!B104,'DATA N7+A7'!$C:$C,Overzicht!$H$71,'DATA N7+A7'!$L:$L,"ja")</f>
        <v>0</v>
      </c>
      <c r="I104" s="6">
        <f>COUNTIFS('DATA N7+A7'!$Q:$Q,Overzicht!B104,'DATA N7+A7'!$C:$C,Overzicht!$I$71,'DATA N7+A7'!$L:$L,"ja")</f>
        <v>0</v>
      </c>
    </row>
    <row r="105" spans="2:9" x14ac:dyDescent="0.2">
      <c r="B105" t="s">
        <v>118</v>
      </c>
      <c r="C105" s="6">
        <f>COUNTIFS('DATA N7+A7'!$Q:$Q,Overzicht!B105,'DATA N7+A7'!$C:$C,Overzicht!$C$71,'DATA N7+A7'!$L:$L,"ja")</f>
        <v>1</v>
      </c>
      <c r="D105" s="6">
        <f>COUNTIFS('DATA N7+A7'!$Q:$Q,Overzicht!B105,'DATA N7+A7'!$C:$C,Overzicht!$D$71,'DATA N7+A7'!$L:$L,"ja")</f>
        <v>1</v>
      </c>
      <c r="E105" s="6">
        <f>COUNTIFS('DATA N7+A7'!$Q:$Q,Overzicht!B105,'DATA N7+A7'!$C:$C,Overzicht!$E$71,'DATA N7+A7'!$L:$L,"ja")</f>
        <v>1</v>
      </c>
      <c r="F105" s="6">
        <f>COUNTIFS('DATA N7+A7'!$Q:$Q,Overzicht!B105,'DATA N7+A7'!$C:$C,Overzicht!$F$71,'DATA N7+A7'!$L:$L,"ja")</f>
        <v>0</v>
      </c>
      <c r="G105" s="6">
        <f>COUNTIFS('DATA N7+A7'!$Q:$Q,Overzicht!B105,'DATA N7+A7'!$C:$C,Overzicht!$G$71,'DATA N7+A7'!$L:$L,"ja")</f>
        <v>0</v>
      </c>
      <c r="H105" s="6">
        <f>COUNTIFS('DATA N7+A7'!$Q:$Q,Overzicht!B105,'DATA N7+A7'!$C:$C,Overzicht!$H$71,'DATA N7+A7'!$L:$L,"ja")</f>
        <v>2</v>
      </c>
      <c r="I105" s="6">
        <f>COUNTIFS('DATA N7+A7'!$Q:$Q,Overzicht!B105,'DATA N7+A7'!$C:$C,Overzicht!$I$71,'DATA N7+A7'!$L:$L,"ja")</f>
        <v>0</v>
      </c>
    </row>
    <row r="106" spans="2:9" x14ac:dyDescent="0.2">
      <c r="B106" t="s">
        <v>347</v>
      </c>
      <c r="C106" s="6">
        <f>COUNTIFS('DATA N7+A7'!$Q:$Q,Overzicht!B106,'DATA N7+A7'!$C:$C,Overzicht!$C$71,'DATA N7+A7'!$L:$L,"ja")</f>
        <v>0</v>
      </c>
      <c r="D106" s="6">
        <f>COUNTIFS('DATA N7+A7'!$Q:$Q,Overzicht!B106,'DATA N7+A7'!$C:$C,Overzicht!$D$71,'DATA N7+A7'!$L:$L,"ja")</f>
        <v>0</v>
      </c>
      <c r="E106" s="6">
        <f>COUNTIFS('DATA N7+A7'!$Q:$Q,Overzicht!B106,'DATA N7+A7'!$C:$C,Overzicht!$E$71,'DATA N7+A7'!$L:$L,"ja")</f>
        <v>2</v>
      </c>
      <c r="F106" s="6">
        <f>COUNTIFS('DATA N7+A7'!$Q:$Q,Overzicht!B106,'DATA N7+A7'!$C:$C,Overzicht!$F$71,'DATA N7+A7'!$L:$L,"ja")</f>
        <v>0</v>
      </c>
      <c r="G106" s="6">
        <f>COUNTIFS('DATA N7+A7'!$Q:$Q,Overzicht!B106,'DATA N7+A7'!$C:$C,Overzicht!$G$71,'DATA N7+A7'!$L:$L,"ja")</f>
        <v>0</v>
      </c>
      <c r="H106" s="6">
        <f>COUNTIFS('DATA N7+A7'!$Q:$Q,Overzicht!B106,'DATA N7+A7'!$C:$C,Overzicht!$H$71,'DATA N7+A7'!$L:$L,"ja")</f>
        <v>0</v>
      </c>
      <c r="I106" s="6">
        <f>COUNTIFS('DATA N7+A7'!$Q:$Q,Overzicht!B106,'DATA N7+A7'!$C:$C,Overzicht!$I$71,'DATA N7+A7'!$L:$L,"ja")</f>
        <v>0</v>
      </c>
    </row>
    <row r="107" spans="2:9" x14ac:dyDescent="0.2">
      <c r="B107" t="s">
        <v>194</v>
      </c>
      <c r="C107" s="6">
        <f>COUNTIFS('DATA N7+A7'!$Q:$Q,Overzicht!B107,'DATA N7+A7'!$C:$C,Overzicht!$C$71,'DATA N7+A7'!$L:$L,"ja")</f>
        <v>0</v>
      </c>
      <c r="D107" s="6">
        <f>COUNTIFS('DATA N7+A7'!$Q:$Q,Overzicht!B107,'DATA N7+A7'!$C:$C,Overzicht!$D$71,'DATA N7+A7'!$L:$L,"ja")</f>
        <v>2</v>
      </c>
      <c r="E107" s="6">
        <f>COUNTIFS('DATA N7+A7'!$Q:$Q,Overzicht!B107,'DATA N7+A7'!$C:$C,Overzicht!$E$71,'DATA N7+A7'!$L:$L,"ja")</f>
        <v>0</v>
      </c>
      <c r="F107" s="6">
        <f>COUNTIFS('DATA N7+A7'!$Q:$Q,Overzicht!B107,'DATA N7+A7'!$C:$C,Overzicht!$F$71,'DATA N7+A7'!$L:$L,"ja")</f>
        <v>1</v>
      </c>
      <c r="G107" s="6">
        <f>COUNTIFS('DATA N7+A7'!$Q:$Q,Overzicht!B107,'DATA N7+A7'!$C:$C,Overzicht!$G$71,'DATA N7+A7'!$L:$L,"ja")</f>
        <v>0</v>
      </c>
      <c r="H107" s="6">
        <f>COUNTIFS('DATA N7+A7'!$Q:$Q,Overzicht!B107,'DATA N7+A7'!$C:$C,Overzicht!$H$71,'DATA N7+A7'!$L:$L,"ja")</f>
        <v>3</v>
      </c>
      <c r="I107" s="6">
        <f>COUNTIFS('DATA N7+A7'!$Q:$Q,Overzicht!B107,'DATA N7+A7'!$C:$C,Overzicht!$I$71,'DATA N7+A7'!$L:$L,"ja")</f>
        <v>0</v>
      </c>
    </row>
    <row r="108" spans="2:9" x14ac:dyDescent="0.2">
      <c r="B108" t="s">
        <v>164</v>
      </c>
      <c r="C108" s="6">
        <f>COUNTIFS('DATA N7+A7'!$Q:$Q,Overzicht!B108,'DATA N7+A7'!$C:$C,Overzicht!$C$71,'DATA N7+A7'!$L:$L,"ja")</f>
        <v>3</v>
      </c>
      <c r="D108" s="6">
        <f>COUNTIFS('DATA N7+A7'!$Q:$Q,Overzicht!B108,'DATA N7+A7'!$C:$C,Overzicht!$D$71,'DATA N7+A7'!$L:$L,"ja")</f>
        <v>1</v>
      </c>
      <c r="E108" s="6">
        <f>COUNTIFS('DATA N7+A7'!$Q:$Q,Overzicht!B108,'DATA N7+A7'!$C:$C,Overzicht!$E$71,'DATA N7+A7'!$L:$L,"ja")</f>
        <v>0</v>
      </c>
      <c r="F108" s="6">
        <f>COUNTIFS('DATA N7+A7'!$Q:$Q,Overzicht!B108,'DATA N7+A7'!$C:$C,Overzicht!$F$71,'DATA N7+A7'!$L:$L,"ja")</f>
        <v>2</v>
      </c>
      <c r="G108" s="6">
        <f>COUNTIFS('DATA N7+A7'!$Q:$Q,Overzicht!B108,'DATA N7+A7'!$C:$C,Overzicht!$G$71,'DATA N7+A7'!$L:$L,"ja")</f>
        <v>0</v>
      </c>
      <c r="H108" s="6">
        <f>COUNTIFS('DATA N7+A7'!$Q:$Q,Overzicht!B108,'DATA N7+A7'!$C:$C,Overzicht!$H$71,'DATA N7+A7'!$L:$L,"ja")</f>
        <v>1</v>
      </c>
      <c r="I108" s="6">
        <f>COUNTIFS('DATA N7+A7'!$Q:$Q,Overzicht!B108,'DATA N7+A7'!$C:$C,Overzicht!$I$71,'DATA N7+A7'!$L:$L,"ja")</f>
        <v>2</v>
      </c>
    </row>
    <row r="109" spans="2:9" x14ac:dyDescent="0.2">
      <c r="B109" t="s">
        <v>237</v>
      </c>
      <c r="C109" s="6">
        <f>COUNTIFS('DATA N7+A7'!$Q:$Q,Overzicht!B109,'DATA N7+A7'!$C:$C,Overzicht!$C$71,'DATA N7+A7'!$L:$L,"ja")</f>
        <v>0</v>
      </c>
      <c r="D109" s="6">
        <f>COUNTIFS('DATA N7+A7'!$Q:$Q,Overzicht!B109,'DATA N7+A7'!$C:$C,Overzicht!$D$71,'DATA N7+A7'!$L:$L,"ja")</f>
        <v>0</v>
      </c>
      <c r="E109" s="6">
        <f>COUNTIFS('DATA N7+A7'!$Q:$Q,Overzicht!B109,'DATA N7+A7'!$C:$C,Overzicht!$E$71,'DATA N7+A7'!$L:$L,"ja")</f>
        <v>1</v>
      </c>
      <c r="F109" s="6">
        <f>COUNTIFS('DATA N7+A7'!$Q:$Q,Overzicht!B109,'DATA N7+A7'!$C:$C,Overzicht!$F$71,'DATA N7+A7'!$L:$L,"ja")</f>
        <v>0</v>
      </c>
      <c r="G109" s="6">
        <f>COUNTIFS('DATA N7+A7'!$Q:$Q,Overzicht!B109,'DATA N7+A7'!$C:$C,Overzicht!$G$71,'DATA N7+A7'!$L:$L,"ja")</f>
        <v>0</v>
      </c>
      <c r="H109" s="6">
        <f>COUNTIFS('DATA N7+A7'!$Q:$Q,Overzicht!B109,'DATA N7+A7'!$C:$C,Overzicht!$H$71,'DATA N7+A7'!$L:$L,"ja")</f>
        <v>0</v>
      </c>
      <c r="I109" s="6">
        <f>COUNTIFS('DATA N7+A7'!$Q:$Q,Overzicht!B109,'DATA N7+A7'!$C:$C,Overzicht!$I$71,'DATA N7+A7'!$L:$L,"ja")</f>
        <v>0</v>
      </c>
    </row>
    <row r="110" spans="2:9" x14ac:dyDescent="0.2">
      <c r="B110" t="s">
        <v>127</v>
      </c>
      <c r="C110" s="6">
        <f>COUNTIFS('DATA N7+A7'!$Q:$Q,Overzicht!B110,'DATA N7+A7'!$C:$C,Overzicht!$C$71,'DATA N7+A7'!$L:$L,"ja")</f>
        <v>0</v>
      </c>
      <c r="D110" s="6">
        <f>COUNTIFS('DATA N7+A7'!$Q:$Q,Overzicht!B110,'DATA N7+A7'!$C:$C,Overzicht!$D$71,'DATA N7+A7'!$L:$L,"ja")</f>
        <v>0</v>
      </c>
      <c r="E110" s="6">
        <f>COUNTIFS('DATA N7+A7'!$Q:$Q,Overzicht!B110,'DATA N7+A7'!$C:$C,Overzicht!$E$71,'DATA N7+A7'!$L:$L,"ja")</f>
        <v>0</v>
      </c>
      <c r="F110" s="6">
        <f>COUNTIFS('DATA N7+A7'!$Q:$Q,Overzicht!B110,'DATA N7+A7'!$C:$C,Overzicht!$F$71,'DATA N7+A7'!$L:$L,"ja")</f>
        <v>0</v>
      </c>
      <c r="G110" s="6">
        <f>COUNTIFS('DATA N7+A7'!$Q:$Q,Overzicht!B110,'DATA N7+A7'!$C:$C,Overzicht!$G$71,'DATA N7+A7'!$L:$L,"ja")</f>
        <v>0</v>
      </c>
      <c r="H110" s="6">
        <f>COUNTIFS('DATA N7+A7'!$Q:$Q,Overzicht!B110,'DATA N7+A7'!$C:$C,Overzicht!$H$71,'DATA N7+A7'!$L:$L,"ja")</f>
        <v>0</v>
      </c>
      <c r="I110" s="6">
        <f>COUNTIFS('DATA N7+A7'!$Q:$Q,Overzicht!B110,'DATA N7+A7'!$C:$C,Overzicht!$I$71,'DATA N7+A7'!$L:$L,"ja")</f>
        <v>0</v>
      </c>
    </row>
    <row r="111" spans="2:9" x14ac:dyDescent="0.2">
      <c r="B111" t="s">
        <v>94</v>
      </c>
      <c r="C111" s="6">
        <f>COUNTIFS('DATA N7+A7'!$Q:$Q,Overzicht!B111,'DATA N7+A7'!$C:$C,Overzicht!$C$71,'DATA N7+A7'!$L:$L,"ja")</f>
        <v>4</v>
      </c>
      <c r="D111" s="6">
        <f>COUNTIFS('DATA N7+A7'!$Q:$Q,Overzicht!B111,'DATA N7+A7'!$C:$C,Overzicht!$D$71,'DATA N7+A7'!$L:$L,"ja")</f>
        <v>7</v>
      </c>
      <c r="E111" s="6">
        <f>COUNTIFS('DATA N7+A7'!$Q:$Q,Overzicht!B111,'DATA N7+A7'!$C:$C,Overzicht!$E$71,'DATA N7+A7'!$L:$L,"ja")</f>
        <v>7</v>
      </c>
      <c r="F111" s="6">
        <f>COUNTIFS('DATA N7+A7'!$Q:$Q,Overzicht!B111,'DATA N7+A7'!$C:$C,Overzicht!$F$71,'DATA N7+A7'!$L:$L,"ja")</f>
        <v>4</v>
      </c>
      <c r="G111" s="6">
        <f>COUNTIFS('DATA N7+A7'!$Q:$Q,Overzicht!B111,'DATA N7+A7'!$C:$C,Overzicht!$G$71,'DATA N7+A7'!$L:$L,"ja")</f>
        <v>8</v>
      </c>
      <c r="H111" s="6">
        <f>COUNTIFS('DATA N7+A7'!$Q:$Q,Overzicht!B111,'DATA N7+A7'!$C:$C,Overzicht!$H$71,'DATA N7+A7'!$L:$L,"ja")</f>
        <v>10</v>
      </c>
      <c r="I111" s="6">
        <f>COUNTIFS('DATA N7+A7'!$Q:$Q,Overzicht!B111,'DATA N7+A7'!$C:$C,Overzicht!$I$71,'DATA N7+A7'!$L:$L,"ja")</f>
        <v>3</v>
      </c>
    </row>
    <row r="112" spans="2:9" x14ac:dyDescent="0.2">
      <c r="B112" t="s">
        <v>99</v>
      </c>
      <c r="C112" s="6">
        <f>COUNTIFS('DATA N7+A7'!$Q:$Q,Overzicht!B112,'DATA N7+A7'!$C:$C,Overzicht!$C$71,'DATA N7+A7'!$L:$L,"ja")</f>
        <v>44</v>
      </c>
      <c r="D112" s="6">
        <f>COUNTIFS('DATA N7+A7'!$Q:$Q,Overzicht!B112,'DATA N7+A7'!$C:$C,Overzicht!$D$71,'DATA N7+A7'!$L:$L,"ja")</f>
        <v>35</v>
      </c>
      <c r="E112" s="6">
        <f>COUNTIFS('DATA N7+A7'!$Q:$Q,Overzicht!B112,'DATA N7+A7'!$C:$C,Overzicht!$E$71,'DATA N7+A7'!$L:$L,"ja")</f>
        <v>20</v>
      </c>
      <c r="F112" s="6">
        <f>COUNTIFS('DATA N7+A7'!$Q:$Q,Overzicht!B112,'DATA N7+A7'!$C:$C,Overzicht!$F$71,'DATA N7+A7'!$L:$L,"ja")</f>
        <v>36</v>
      </c>
      <c r="G112" s="6">
        <f>COUNTIFS('DATA N7+A7'!$Q:$Q,Overzicht!B112,'DATA N7+A7'!$C:$C,Overzicht!$G$71,'DATA N7+A7'!$L:$L,"ja")</f>
        <v>35</v>
      </c>
      <c r="H112" s="6">
        <f>COUNTIFS('DATA N7+A7'!$Q:$Q,Overzicht!B112,'DATA N7+A7'!$C:$C,Overzicht!$H$71,'DATA N7+A7'!$L:$L,"ja")</f>
        <v>11</v>
      </c>
      <c r="I112" s="6">
        <f>COUNTIFS('DATA N7+A7'!$Q:$Q,Overzicht!B112,'DATA N7+A7'!$C:$C,Overzicht!$I$71,'DATA N7+A7'!$L:$L,"ja")</f>
        <v>2</v>
      </c>
    </row>
    <row r="113" spans="2:9" x14ac:dyDescent="0.2">
      <c r="B113" t="s">
        <v>106</v>
      </c>
      <c r="C113" s="6">
        <f>COUNTIFS('DATA N7+A7'!$Q:$Q,Overzicht!B113,'DATA N7+A7'!$C:$C,Overzicht!$C$71,'DATA N7+A7'!$L:$L,"ja")</f>
        <v>2</v>
      </c>
      <c r="D113" s="6">
        <f>COUNTIFS('DATA N7+A7'!$Q:$Q,Overzicht!B113,'DATA N7+A7'!$C:$C,Overzicht!$D$71,'DATA N7+A7'!$L:$L,"ja")</f>
        <v>0</v>
      </c>
      <c r="E113" s="6">
        <f>COUNTIFS('DATA N7+A7'!$Q:$Q,Overzicht!B113,'DATA N7+A7'!$C:$C,Overzicht!$E$71,'DATA N7+A7'!$L:$L,"ja")</f>
        <v>1</v>
      </c>
      <c r="F113" s="6">
        <f>COUNTIFS('DATA N7+A7'!$Q:$Q,Overzicht!B113,'DATA N7+A7'!$C:$C,Overzicht!$F$71,'DATA N7+A7'!$L:$L,"ja")</f>
        <v>2</v>
      </c>
      <c r="G113" s="6">
        <f>COUNTIFS('DATA N7+A7'!$Q:$Q,Overzicht!B113,'DATA N7+A7'!$C:$C,Overzicht!$G$71,'DATA N7+A7'!$L:$L,"ja")</f>
        <v>1</v>
      </c>
      <c r="H113" s="6">
        <f>COUNTIFS('DATA N7+A7'!$Q:$Q,Overzicht!B113,'DATA N7+A7'!$C:$C,Overzicht!$H$71,'DATA N7+A7'!$L:$L,"ja")</f>
        <v>2</v>
      </c>
      <c r="I113" s="6">
        <f>COUNTIFS('DATA N7+A7'!$Q:$Q,Overzicht!B113,'DATA N7+A7'!$C:$C,Overzicht!$I$71,'DATA N7+A7'!$L:$L,"ja")</f>
        <v>2</v>
      </c>
    </row>
    <row r="114" spans="2:9" x14ac:dyDescent="0.2">
      <c r="B114" t="s">
        <v>160</v>
      </c>
      <c r="C114" s="6">
        <f>COUNTIFS('DATA N7+A7'!$Q:$Q,Overzicht!B114,'DATA N7+A7'!$C:$C,Overzicht!$C$71,'DATA N7+A7'!$L:$L,"ja")</f>
        <v>1</v>
      </c>
      <c r="D114" s="6">
        <f>COUNTIFS('DATA N7+A7'!$Q:$Q,Overzicht!B114,'DATA N7+A7'!$C:$C,Overzicht!$D$71,'DATA N7+A7'!$L:$L,"ja")</f>
        <v>1</v>
      </c>
      <c r="E114" s="6">
        <f>COUNTIFS('DATA N7+A7'!$Q:$Q,Overzicht!B114,'DATA N7+A7'!$C:$C,Overzicht!$E$71,'DATA N7+A7'!$L:$L,"ja")</f>
        <v>5</v>
      </c>
      <c r="F114" s="6">
        <f>COUNTIFS('DATA N7+A7'!$Q:$Q,Overzicht!B114,'DATA N7+A7'!$C:$C,Overzicht!$F$71,'DATA N7+A7'!$L:$L,"ja")</f>
        <v>2</v>
      </c>
      <c r="G114" s="6">
        <f>COUNTIFS('DATA N7+A7'!$Q:$Q,Overzicht!B114,'DATA N7+A7'!$C:$C,Overzicht!$G$71,'DATA N7+A7'!$L:$L,"ja")</f>
        <v>6</v>
      </c>
      <c r="H114" s="6">
        <f>COUNTIFS('DATA N7+A7'!$Q:$Q,Overzicht!B114,'DATA N7+A7'!$C:$C,Overzicht!$H$71,'DATA N7+A7'!$L:$L,"ja")</f>
        <v>1</v>
      </c>
      <c r="I114" s="6">
        <f>COUNTIFS('DATA N7+A7'!$Q:$Q,Overzicht!B114,'DATA N7+A7'!$C:$C,Overzicht!$I$71,'DATA N7+A7'!$L:$L,"ja")</f>
        <v>1</v>
      </c>
    </row>
    <row r="115" spans="2:9" x14ac:dyDescent="0.2">
      <c r="C115" s="14">
        <f>SUM(C95:C114)</f>
        <v>64</v>
      </c>
      <c r="D115" s="14">
        <f t="shared" ref="D115" si="15">SUM(D95:D114)</f>
        <v>60</v>
      </c>
      <c r="E115" s="14">
        <f t="shared" ref="E115" si="16">SUM(E95:E114)</f>
        <v>60</v>
      </c>
      <c r="F115" s="14">
        <f t="shared" ref="F115" si="17">SUM(F95:F114)</f>
        <v>56</v>
      </c>
      <c r="G115" s="14">
        <f t="shared" ref="G115" si="18">SUM(G95:G114)</f>
        <v>68</v>
      </c>
      <c r="H115" s="14">
        <f t="shared" ref="H115" si="19">SUM(H95:H114)</f>
        <v>52</v>
      </c>
      <c r="I115" s="14">
        <f t="shared" ref="I115" si="20">SUM(I95:I114)</f>
        <v>15</v>
      </c>
    </row>
  </sheetData>
  <mergeCells count="6">
    <mergeCell ref="C93:I93"/>
    <mergeCell ref="D34:F34"/>
    <mergeCell ref="C19:I19"/>
    <mergeCell ref="C35:I35"/>
    <mergeCell ref="C51:I51"/>
    <mergeCell ref="C70:I70"/>
  </mergeCells>
  <phoneticPr fontId="1" type="noConversion"/>
  <conditionalFormatting sqref="C5:D16">
    <cfRule type="colorScale" priority="6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21:I32">
    <cfRule type="colorScale" priority="5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37:I48">
    <cfRule type="colorScale" priority="4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53:I64">
    <cfRule type="colorScale" priority="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72:I91">
    <cfRule type="colorScale" priority="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95:I114">
    <cfRule type="colorScale" priority="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Project Document" ma:contentTypeID="0x010100D04E512317971246A70007214C44DBE500F251F3885C8B644F9508AEF9B49133EF007E5C9ABFC3DF524E9C6DC3760A370197" ma:contentTypeVersion="19" ma:contentTypeDescription="" ma:contentTypeScope="" ma:versionID="3b86b14b963fb79930b2ad7efd58b9d3">
  <xsd:schema xmlns:xsd="http://www.w3.org/2001/XMLSchema" xmlns:xs="http://www.w3.org/2001/XMLSchema" xmlns:p="http://schemas.microsoft.com/office/2006/metadata/properties" xmlns:ns1="http://schemas.microsoft.com/sharepoint/v3" xmlns:ns2="2ff5d0a9-b9ca-4189-95a9-f733c1521d16" xmlns:ns3="86ea3650-2f22-4c47-9c16-d839951ed37b" targetNamespace="http://schemas.microsoft.com/office/2006/metadata/properties" ma:root="true" ma:fieldsID="9a0830878a10157f0b52bee7df171a58" ns1:_="" ns2:_="" ns3:_="">
    <xsd:import namespace="http://schemas.microsoft.com/sharepoint/v3"/>
    <xsd:import namespace="2ff5d0a9-b9ca-4189-95a9-f733c1521d16"/>
    <xsd:import namespace="86ea3650-2f22-4c47-9c16-d839951ed37b"/>
    <xsd:element name="properties">
      <xsd:complexType>
        <xsd:sequence>
          <xsd:element name="documentManagement">
            <xsd:complexType>
              <xsd:all>
                <xsd:element ref="ns2:Document_x0020_Reference" minOccurs="0"/>
                <xsd:element ref="ns2:Planned_x0020_Delivery_x0020_Date1" minOccurs="0"/>
                <xsd:element ref="ns2:Responsible_x0020_Party1" minOccurs="0"/>
                <xsd:element ref="ns1:V3Comments" minOccurs="0"/>
                <xsd:element ref="ns3:MediaServiceMetadata" minOccurs="0"/>
                <xsd:element ref="ns3:MediaServiceFastMetadata" minOccurs="0"/>
                <xsd:element ref="ns3:MediaServiceObjectDetectorVersions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3:MediaServiceDateTaken" minOccurs="0"/>
                <xsd:element ref="ns2:SharedWithUsers" minOccurs="0"/>
                <xsd:element ref="ns2:SharedWithDetails" minOccurs="0"/>
                <xsd:element ref="ns3:MediaServiceSearchProperties" minOccurs="0"/>
                <xsd:element ref="ns2:Reviewed By" minOccurs="0"/>
                <xsd:element ref="ns2:Verified By" minOccurs="0"/>
                <xsd:element ref="ns2:Approved By" minOccurs="0"/>
                <xsd:element ref="ns2:Flow Status" minOccurs="0"/>
                <xsd:element ref="ns2:Doc Ref" minOccurs="0"/>
                <xsd:element ref="ns2:Number" minOccurs="0"/>
                <xsd:element ref="ns2:Project_x0020_Code" minOccurs="0"/>
                <xsd:element ref="ns2:Originator" minOccurs="0"/>
                <xsd:element ref="ns2:Form" minOccurs="0"/>
                <xsd:element ref="ns2:Form_x003a__x0020_ISO_x0020_Automated" minOccurs="0"/>
                <xsd:element ref="ns2:Form_x003a__x0020_Uniclass_x0020_Automated" minOccurs="0"/>
                <xsd:element ref="ns2:Discipline" minOccurs="0"/>
                <xsd:element ref="ns2:Workflow_x0020_Status" minOccurs="0"/>
                <xsd:element ref="ns2:Functional_x0020_Breakdown" minOccurs="0"/>
                <xsd:element ref="ns2:Spatial_x0020_Breakdown" minOccurs="0"/>
                <xsd:element ref="ns2:Company_x002f_Department" minOccurs="0"/>
                <xsd:element ref="ns2:Document_x0020_Type" minOccurs="0"/>
                <xsd:element ref="ns2:Subject_x002f_Topic" minOccurs="0"/>
                <xsd:element ref="ns2:Project_x002f_Task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V3Comments" ma:index="11" nillable="true" ma:displayName="Append-Only Comments" ma:internalName="V3Comments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ff5d0a9-b9ca-4189-95a9-f733c1521d16" elementFormDefault="qualified">
    <xsd:import namespace="http://schemas.microsoft.com/office/2006/documentManagement/types"/>
    <xsd:import namespace="http://schemas.microsoft.com/office/infopath/2007/PartnerControls"/>
    <xsd:element name="Document_x0020_Reference" ma:index="8" nillable="true" ma:displayName="Document Reference" ma:default="" ma:internalName="Document_x0020_Reference">
      <xsd:simpleType>
        <xsd:restriction base="dms:Text">
          <xsd:maxLength value="255"/>
        </xsd:restriction>
      </xsd:simpleType>
    </xsd:element>
    <xsd:element name="Planned_x0020_Delivery_x0020_Date1" ma:index="9" nillable="true" ma:displayName="Planned Delivery Date" ma:default="" ma:format="DateOnly" ma:internalName="Planned_x0020_Delivery_x0020_Date1">
      <xsd:simpleType>
        <xsd:restriction base="dms:DateTime"/>
      </xsd:simpleType>
    </xsd:element>
    <xsd:element name="Responsible_x0020_Party1" ma:index="10" nillable="true" ma:displayName="Responsible Party" ma:default="" ma:internalName="Responsible_x0020_Party1">
      <xsd:simpleType>
        <xsd:restriction base="dms:Text">
          <xsd:maxLength value="255"/>
        </xsd:restriction>
      </xsd:simpleType>
    </xsd:element>
    <xsd:element name="TaxCatchAll" ma:index="17" nillable="true" ma:displayName="Taxonomy Catch All Column" ma:hidden="true" ma:list="{56f6bdc9-3528-4530-9c32-134069f9ccae}" ma:internalName="TaxCatchAll" ma:showField="CatchAllData" ma:web="2ff5d0a9-b9ca-4189-95a9-f733c1521d1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3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4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  <xsd:element name="Reviewed By" ma:index="26" nillable="true" ma:displayName="Reviewed By" ma:description="A Number field" ma:internalName="Reviewed_x0020_By">
      <xsd:simpleType>
        <xsd:restriction base="dms:Text"/>
      </xsd:simpleType>
    </xsd:element>
    <xsd:element name="Verified By" ma:index="27" nillable="true" ma:displayName="Verified By" ma:description="A Number field" ma:internalName="Verified_x0020_By">
      <xsd:simpleType>
        <xsd:restriction base="dms:Text"/>
      </xsd:simpleType>
    </xsd:element>
    <xsd:element name="Approved By" ma:index="28" nillable="true" ma:displayName="Approved By" ma:description="A Number field" ma:internalName="Approved_x0020_By">
      <xsd:simpleType>
        <xsd:restriction base="dms:Text"/>
      </xsd:simpleType>
    </xsd:element>
    <xsd:element name="Flow Status" ma:index="29" nillable="true" ma:displayName="Flow Status" ma:description="A Number field" ma:internalName="Flow_x0020_Status">
      <xsd:simpleType>
        <xsd:restriction base="dms:Text"/>
      </xsd:simpleType>
    </xsd:element>
    <xsd:element name="Doc Ref" ma:index="30" nillable="true" ma:displayName="Doc Ref" ma:description="A Number field" ma:internalName="Doc_x0020_Ref">
      <xsd:simpleType>
        <xsd:restriction base="dms:Text"/>
      </xsd:simpleType>
    </xsd:element>
    <xsd:element name="Number" ma:index="31" nillable="true" ma:displayName="Number" ma:description="A Number field" ma:internalName="Number">
      <xsd:simpleType>
        <xsd:restriction base="dms:Text"/>
      </xsd:simpleType>
    </xsd:element>
    <xsd:element name="Project_x0020_Code" ma:index="32" nillable="true" ma:displayName="Project Code" ma:format="Dropdown" ma:list="11f035a2-d356-46ad-820c-7b5ce2d762c7" ma:internalName="Project_x0020_Code" ma:showField="Title">
      <xsd:simpleType>
        <xsd:restriction base="dms:Lookup"/>
      </xsd:simpleType>
    </xsd:element>
    <xsd:element name="Originator" ma:index="33" nillable="true" ma:displayName="Originator" ma:format="Dropdown" ma:list="3cb4e3e9-93fe-4d09-801c-acd31ee2d374" ma:internalName="Originator" ma:showField="Title">
      <xsd:simpleType>
        <xsd:restriction base="dms:Lookup"/>
      </xsd:simpleType>
    </xsd:element>
    <xsd:element name="Form" ma:index="34" nillable="true" ma:displayName="Form" ma:format="Dropdown" ma:list="30ae8427-214a-4913-81d5-3fd9dd7377ea" ma:internalName="Form" ma:showField="Title">
      <xsd:simpleType>
        <xsd:restriction base="dms:Lookup"/>
      </xsd:simpleType>
    </xsd:element>
    <xsd:element name="Form_x003a__x0020_ISO_x0020_Automated" ma:index="35" nillable="true" ma:displayName="Form: ISO Automated" ma:format="Dropdown" ma:list="30ae8427-214a-4913-81d5-3fd9dd7377ea" ma:internalName="Form_x003a__x0020_ISO_x0020_Automated" ma:readOnly="true" ma:showField="ISO_x0020_Automated">
      <xsd:simpleType>
        <xsd:restriction base="dms:Lookup"/>
      </xsd:simpleType>
    </xsd:element>
    <xsd:element name="Form_x003a__x0020_Uniclass_x0020_Automated" ma:index="36" nillable="true" ma:displayName="Form: Uniclass Automated" ma:format="Dropdown" ma:list="30ae8427-214a-4913-81d5-3fd9dd7377ea" ma:internalName="Form_x003a__x0020_Uniclass_x0020_Automated" ma:readOnly="true" ma:showField="Uniclass_x0020_Automated">
      <xsd:simpleType>
        <xsd:restriction base="dms:Lookup"/>
      </xsd:simpleType>
    </xsd:element>
    <xsd:element name="Discipline" ma:index="37" nillable="true" ma:displayName="Discipline" ma:format="Dropdown" ma:list="ee33af97-a515-47ec-9161-05a03931bba9" ma:internalName="Discipline" ma:showField="Title">
      <xsd:simpleType>
        <xsd:restriction base="dms:Lookup"/>
      </xsd:simpleType>
    </xsd:element>
    <xsd:element name="Workflow_x0020_Status" ma:index="38" nillable="true" ma:displayName="Workflow Status" ma:format="Dropdown" ma:list="68ac7525-7069-4e19-847d-6cfa5dc4ce2f" ma:internalName="Workflow_x0020_Status" ma:showField="Title">
      <xsd:simpleType>
        <xsd:restriction base="dms:Lookup"/>
      </xsd:simpleType>
    </xsd:element>
    <xsd:element name="Functional_x0020_Breakdown" ma:index="39" nillable="true" ma:displayName="Functional Breakdown" ma:format="Dropdown" ma:list="6df7e7d1-5080-4c3d-8595-c9df049e9cbe" ma:internalName="Functional_x0020_Breakdown" ma:showField="Title">
      <xsd:simpleType>
        <xsd:restriction base="dms:Lookup"/>
      </xsd:simpleType>
    </xsd:element>
    <xsd:element name="Spatial_x0020_Breakdown" ma:index="40" nillable="true" ma:displayName="Spatial Breakdown" ma:format="Dropdown" ma:list="c8dc731e-753b-4677-aee8-b7b8584ef530" ma:internalName="Spatial_x0020_Breakdown" ma:showField="Title">
      <xsd:simpleType>
        <xsd:restriction base="dms:Lookup"/>
      </xsd:simpleType>
    </xsd:element>
    <xsd:element name="Company_x002f_Department" ma:index="41" nillable="true" ma:displayName="Company/Department" ma:format="Dropdown" ma:list="1b448518-8427-49f8-ab39-04c210e6bd7b" ma:internalName="Company_x002f_Department" ma:showField="Title">
      <xsd:simpleType>
        <xsd:restriction base="dms:Lookup"/>
      </xsd:simpleType>
    </xsd:element>
    <xsd:element name="Document_x0020_Type" ma:index="42" nillable="true" ma:displayName="Document Type" ma:format="Dropdown" ma:list="4dd4343d-3d2c-40c8-8f8e-08412a190dbb" ma:internalName="Document_x0020_Type" ma:showField="Title">
      <xsd:simpleType>
        <xsd:restriction base="dms:Lookup"/>
      </xsd:simpleType>
    </xsd:element>
    <xsd:element name="Subject_x002f_Topic" ma:index="43" nillable="true" ma:displayName="Subject/Topic" ma:format="Dropdown" ma:list="4890a348-9cd6-414d-8c03-7cee1c42f791" ma:internalName="Subject_x002f_Topic" ma:showField="Title">
      <xsd:simpleType>
        <xsd:restriction base="dms:Lookup"/>
      </xsd:simpleType>
    </xsd:element>
    <xsd:element name="Project_x002f_Task" ma:index="44" nillable="true" ma:displayName="Project/Task" ma:format="Dropdown" ma:list="c0b40657-b238-4cad-b8bd-592a6d832efc" ma:internalName="Project_x002f_Task" ma:showField="Title">
      <xsd:simpleType>
        <xsd:restriction base="dms:Lookup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6ea3650-2f22-4c47-9c16-d839951ed37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2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3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6" nillable="true" ma:taxonomy="true" ma:internalName="lcf76f155ced4ddcb4097134ff3c332f" ma:taxonomyFieldName="MediaServiceImageTags" ma:displayName="Afbeeldingtags" ma:readOnly="false" ma:fieldId="{5cf76f15-5ced-4ddc-b409-7134ff3c332f}" ma:taxonomyMulti="true" ma:sspId="e0e8c0c4-99b0-4330-9541-42321b27eae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2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107F7E1-7F00-4B46-B69C-C90FC2DD5955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118B9135-BF80-4364-A63F-1EADA1F410A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2ff5d0a9-b9ca-4189-95a9-f733c1521d16"/>
    <ds:schemaRef ds:uri="86ea3650-2f22-4c47-9c16-d839951ed37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Export</vt:lpstr>
      <vt:lpstr>DATA N7+A7</vt:lpstr>
      <vt:lpstr>Overzicht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Ymkje Veldman</cp:lastModifiedBy>
  <dcterms:created xsi:type="dcterms:W3CDTF">2025-03-10T14:47:00Z</dcterms:created>
  <dcterms:modified xsi:type="dcterms:W3CDTF">2025-04-14T12:29:42Z</dcterms:modified>
</cp:coreProperties>
</file>